
<file path=[Content_Types].xml><?xml version="1.0" encoding="utf-8"?>
<Types xmlns="http://schemas.openxmlformats.org/package/2006/content-types"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613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Volumes/Data/merlijnv/Documents/Spreadsheets/Bundle/"/>
    </mc:Choice>
  </mc:AlternateContent>
  <xr:revisionPtr revIDLastSave="0" documentId="13_ncr:1_{8E887DC0-125D-DD45-A920-40A266A021C9}" xr6:coauthVersionLast="34" xr6:coauthVersionMax="34" xr10:uidLastSave="{00000000-0000-0000-0000-000000000000}"/>
  <workbookProtection workbookAlgorithmName="SHA-512" workbookHashValue="coJ26ZgjW1ChwLEyRJoMTnPLQVjbKp/lRYGeC3DL0wUkke/gaVJhXpXVvQ6/+YtyC+jT2kQHqSxBNRCbzrMu+g==" workbookSaltValue="SmqbwbJnDkYiGgKyiRBn0A==" workbookSpinCount="100000" lockStructure="1"/>
  <bookViews>
    <workbookView xWindow="0" yWindow="460" windowWidth="28800" windowHeight="17540" xr2:uid="{00000000-000D-0000-FFFF-FFFF00000000}"/>
  </bookViews>
  <sheets>
    <sheet name="Oscilloscope" sheetId="3" r:id="rId1"/>
    <sheet name="Race Track" sheetId="1" r:id="rId2"/>
    <sheet name="Calc" sheetId="2" state="hidden" r:id="rId3"/>
  </sheets>
  <calcPr calcId="179017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K28" i="2" l="1"/>
  <c r="AK27" i="2"/>
  <c r="AK26" i="2"/>
  <c r="B6" i="1"/>
  <c r="B4" i="1"/>
  <c r="C8" i="2"/>
  <c r="B10" i="2" s="1"/>
  <c r="AL26" i="2" l="1"/>
  <c r="AK31" i="2" s="1"/>
  <c r="AL31" i="2" s="1"/>
  <c r="D6" i="1" s="1"/>
  <c r="C7" i="2" l="1"/>
  <c r="C6" i="2"/>
  <c r="AL5" i="2" l="1"/>
  <c r="AL6" i="2"/>
  <c r="AL7" i="2"/>
  <c r="AL8" i="2"/>
  <c r="AL9" i="2"/>
  <c r="AL10" i="2"/>
  <c r="AL4" i="2"/>
  <c r="AI6" i="2"/>
  <c r="AI7" i="2"/>
  <c r="AI8" i="2"/>
  <c r="AI9" i="2"/>
  <c r="AI10" i="2"/>
  <c r="AI4" i="2"/>
  <c r="AI5" i="2"/>
  <c r="M5" i="2" l="1"/>
  <c r="M6" i="2"/>
  <c r="M7" i="2"/>
  <c r="M8" i="2"/>
  <c r="M9" i="2"/>
  <c r="M10" i="2"/>
  <c r="M4" i="2"/>
  <c r="H5" i="1"/>
  <c r="O5" i="2" s="1"/>
  <c r="H6" i="1"/>
  <c r="O6" i="2" s="1"/>
  <c r="H7" i="1"/>
  <c r="O7" i="2" s="1"/>
  <c r="H8" i="1"/>
  <c r="O8" i="2" s="1"/>
  <c r="H9" i="1"/>
  <c r="O9" i="2" s="1"/>
  <c r="AL22" i="2"/>
  <c r="AM22" i="2" s="1"/>
  <c r="AE69" i="2" s="1"/>
  <c r="AL20" i="2"/>
  <c r="D4" i="3"/>
  <c r="AL16" i="2" s="1"/>
  <c r="AE25" i="2"/>
  <c r="AE652" i="2"/>
  <c r="AE664" i="2"/>
  <c r="AE668" i="2"/>
  <c r="AE669" i="2"/>
  <c r="AE677" i="2"/>
  <c r="AE693" i="2"/>
  <c r="AE702" i="2"/>
  <c r="AE703" i="2"/>
  <c r="AE704" i="2"/>
  <c r="AE709" i="2"/>
  <c r="AE718" i="2"/>
  <c r="AE719" i="2"/>
  <c r="AE720" i="2"/>
  <c r="AE724" i="2"/>
  <c r="AE732" i="2"/>
  <c r="AE733" i="2"/>
  <c r="AE734" i="2"/>
  <c r="AE735" i="2"/>
  <c r="AE743" i="2"/>
  <c r="AE744" i="2"/>
  <c r="AE748" i="2"/>
  <c r="AE749" i="2"/>
  <c r="AE757" i="2"/>
  <c r="AE758" i="2"/>
  <c r="AE759" i="2"/>
  <c r="AE760" i="2"/>
  <c r="AE768" i="2"/>
  <c r="AE772" i="2"/>
  <c r="AE773" i="2"/>
  <c r="AE774" i="2"/>
  <c r="AE782" i="2"/>
  <c r="AE783" i="2"/>
  <c r="AE784" i="2"/>
  <c r="AE788" i="2"/>
  <c r="AE794" i="2"/>
  <c r="AE796" i="2"/>
  <c r="AE797" i="2"/>
  <c r="AE798" i="2"/>
  <c r="AA798" i="2" s="1"/>
  <c r="AE805" i="2"/>
  <c r="AE806" i="2"/>
  <c r="AE807" i="2"/>
  <c r="AE808" i="2"/>
  <c r="AE815" i="2"/>
  <c r="AE816" i="2"/>
  <c r="AE818" i="2"/>
  <c r="AE820" i="2"/>
  <c r="AE826" i="2"/>
  <c r="AE828" i="2"/>
  <c r="AE829" i="2"/>
  <c r="AE830" i="2"/>
  <c r="AE837" i="2"/>
  <c r="AE838" i="2"/>
  <c r="AE839" i="2"/>
  <c r="AE840" i="2"/>
  <c r="AE847" i="2"/>
  <c r="AE848" i="2"/>
  <c r="AE850" i="2"/>
  <c r="AE852" i="2"/>
  <c r="AE858" i="2"/>
  <c r="AE860" i="2"/>
  <c r="AE861" i="2"/>
  <c r="AE862" i="2"/>
  <c r="AE869" i="2"/>
  <c r="AE870" i="2"/>
  <c r="AE871" i="2"/>
  <c r="AE872" i="2"/>
  <c r="AE879" i="2"/>
  <c r="AE880" i="2"/>
  <c r="AE882" i="2"/>
  <c r="AE884" i="2"/>
  <c r="AE885" i="2"/>
  <c r="AE886" i="2"/>
  <c r="AE887" i="2"/>
  <c r="AE888" i="2"/>
  <c r="AE890" i="2"/>
  <c r="AE892" i="2"/>
  <c r="AE893" i="2"/>
  <c r="AE894" i="2"/>
  <c r="AE895" i="2"/>
  <c r="AE896" i="2"/>
  <c r="AA896" i="2" s="1"/>
  <c r="AE898" i="2"/>
  <c r="AE900" i="2"/>
  <c r="AE901" i="2"/>
  <c r="AE902" i="2"/>
  <c r="AE903" i="2"/>
  <c r="AE904" i="2"/>
  <c r="AE905" i="2"/>
  <c r="AE906" i="2"/>
  <c r="AE907" i="2"/>
  <c r="AE908" i="2"/>
  <c r="AE909" i="2"/>
  <c r="AE910" i="2"/>
  <c r="AE911" i="2"/>
  <c r="AE912" i="2"/>
  <c r="AE913" i="2"/>
  <c r="AE914" i="2"/>
  <c r="AE915" i="2"/>
  <c r="AE916" i="2"/>
  <c r="AE917" i="2"/>
  <c r="AE918" i="2"/>
  <c r="AE919" i="2"/>
  <c r="AE920" i="2"/>
  <c r="AE921" i="2"/>
  <c r="AE922" i="2"/>
  <c r="AE923" i="2"/>
  <c r="AE924" i="2"/>
  <c r="AE925" i="2"/>
  <c r="AE926" i="2"/>
  <c r="AE927" i="2"/>
  <c r="AE928" i="2"/>
  <c r="AE929" i="2"/>
  <c r="AE930" i="2"/>
  <c r="AE931" i="2"/>
  <c r="AE932" i="2"/>
  <c r="AE933" i="2"/>
  <c r="AE934" i="2"/>
  <c r="AE935" i="2"/>
  <c r="AE936" i="2"/>
  <c r="AE937" i="2"/>
  <c r="AE938" i="2"/>
  <c r="AE939" i="2"/>
  <c r="AE940" i="2"/>
  <c r="AE941" i="2"/>
  <c r="AE942" i="2"/>
  <c r="AE943" i="2"/>
  <c r="AE944" i="2"/>
  <c r="AE945" i="2"/>
  <c r="AE946" i="2"/>
  <c r="AE947" i="2"/>
  <c r="AE948" i="2"/>
  <c r="AE949" i="2"/>
  <c r="AE950" i="2"/>
  <c r="AE951" i="2"/>
  <c r="AE952" i="2"/>
  <c r="AE953" i="2"/>
  <c r="AE954" i="2"/>
  <c r="AE955" i="2"/>
  <c r="AE956" i="2"/>
  <c r="AE957" i="2"/>
  <c r="AE958" i="2"/>
  <c r="AE959" i="2"/>
  <c r="AE960" i="2"/>
  <c r="AE961" i="2"/>
  <c r="AE962" i="2"/>
  <c r="AE963" i="2"/>
  <c r="AE964" i="2"/>
  <c r="AE965" i="2"/>
  <c r="AE966" i="2"/>
  <c r="AE967" i="2"/>
  <c r="AA967" i="2"/>
  <c r="AE968" i="2"/>
  <c r="AE969" i="2"/>
  <c r="AE970" i="2"/>
  <c r="AE971" i="2"/>
  <c r="AE972" i="2"/>
  <c r="AE973" i="2"/>
  <c r="AE974" i="2"/>
  <c r="AE975" i="2"/>
  <c r="AA975" i="2" s="1"/>
  <c r="AE976" i="2"/>
  <c r="AE977" i="2"/>
  <c r="AE978" i="2"/>
  <c r="AE979" i="2"/>
  <c r="AE980" i="2"/>
  <c r="AE981" i="2"/>
  <c r="AE982" i="2"/>
  <c r="AE983" i="2"/>
  <c r="AE984" i="2"/>
  <c r="AE985" i="2"/>
  <c r="AE986" i="2"/>
  <c r="AE987" i="2"/>
  <c r="AE988" i="2"/>
  <c r="AE989" i="2"/>
  <c r="AE990" i="2"/>
  <c r="AE991" i="2"/>
  <c r="AE992" i="2"/>
  <c r="AE993" i="2"/>
  <c r="AE994" i="2"/>
  <c r="AE995" i="2"/>
  <c r="AE996" i="2"/>
  <c r="AE997" i="2"/>
  <c r="AE998" i="2"/>
  <c r="AE999" i="2"/>
  <c r="AE1000" i="2"/>
  <c r="AE1001" i="2"/>
  <c r="AE1002" i="2"/>
  <c r="AE1003" i="2"/>
  <c r="AE1004" i="2"/>
  <c r="AE4" i="2"/>
  <c r="AL14" i="2"/>
  <c r="C4" i="2"/>
  <c r="F4" i="1"/>
  <c r="F5" i="1"/>
  <c r="F6" i="1"/>
  <c r="F7" i="1"/>
  <c r="F8" i="1"/>
  <c r="F9" i="1"/>
  <c r="F10" i="1"/>
  <c r="D16" i="2"/>
  <c r="E16" i="2"/>
  <c r="G16" i="2"/>
  <c r="H16" i="2"/>
  <c r="J16" i="2"/>
  <c r="K16" i="2"/>
  <c r="M16" i="2"/>
  <c r="N16" i="2"/>
  <c r="P16" i="2"/>
  <c r="Q16" i="2"/>
  <c r="S16" i="2"/>
  <c r="T16" i="2"/>
  <c r="V16" i="2"/>
  <c r="W16" i="2"/>
  <c r="D17" i="2"/>
  <c r="E17" i="2"/>
  <c r="G17" i="2"/>
  <c r="H17" i="2"/>
  <c r="J17" i="2"/>
  <c r="K17" i="2"/>
  <c r="M17" i="2"/>
  <c r="N17" i="2"/>
  <c r="P17" i="2"/>
  <c r="Q17" i="2"/>
  <c r="S17" i="2"/>
  <c r="T17" i="2"/>
  <c r="V17" i="2"/>
  <c r="W17" i="2"/>
  <c r="D18" i="2"/>
  <c r="E18" i="2"/>
  <c r="G18" i="2"/>
  <c r="H18" i="2"/>
  <c r="J18" i="2"/>
  <c r="K18" i="2"/>
  <c r="M18" i="2"/>
  <c r="N18" i="2"/>
  <c r="P18" i="2"/>
  <c r="Q18" i="2"/>
  <c r="S18" i="2"/>
  <c r="T18" i="2"/>
  <c r="V18" i="2"/>
  <c r="W18" i="2"/>
  <c r="D19" i="2"/>
  <c r="E19" i="2"/>
  <c r="G19" i="2"/>
  <c r="H19" i="2"/>
  <c r="J19" i="2"/>
  <c r="K19" i="2"/>
  <c r="M19" i="2"/>
  <c r="N19" i="2"/>
  <c r="P19" i="2"/>
  <c r="Q19" i="2"/>
  <c r="S19" i="2"/>
  <c r="T19" i="2"/>
  <c r="V19" i="2"/>
  <c r="W19" i="2"/>
  <c r="D20" i="2"/>
  <c r="E20" i="2"/>
  <c r="G20" i="2"/>
  <c r="H20" i="2"/>
  <c r="J20" i="2"/>
  <c r="K20" i="2"/>
  <c r="M20" i="2"/>
  <c r="N20" i="2"/>
  <c r="P20" i="2"/>
  <c r="Q20" i="2"/>
  <c r="S20" i="2"/>
  <c r="T20" i="2"/>
  <c r="V20" i="2"/>
  <c r="W20" i="2"/>
  <c r="D21" i="2"/>
  <c r="E21" i="2"/>
  <c r="G21" i="2"/>
  <c r="H21" i="2"/>
  <c r="J21" i="2"/>
  <c r="K21" i="2"/>
  <c r="M21" i="2"/>
  <c r="N21" i="2"/>
  <c r="P21" i="2"/>
  <c r="Q21" i="2"/>
  <c r="S21" i="2"/>
  <c r="T21" i="2"/>
  <c r="V21" i="2"/>
  <c r="W21" i="2"/>
  <c r="D22" i="2"/>
  <c r="E22" i="2"/>
  <c r="G22" i="2"/>
  <c r="H22" i="2"/>
  <c r="J22" i="2"/>
  <c r="K22" i="2"/>
  <c r="M22" i="2"/>
  <c r="N22" i="2"/>
  <c r="P22" i="2"/>
  <c r="Q22" i="2"/>
  <c r="S22" i="2"/>
  <c r="T22" i="2"/>
  <c r="V22" i="2"/>
  <c r="W22" i="2"/>
  <c r="D23" i="2"/>
  <c r="E23" i="2"/>
  <c r="G23" i="2"/>
  <c r="H23" i="2"/>
  <c r="J23" i="2"/>
  <c r="K23" i="2"/>
  <c r="M23" i="2"/>
  <c r="N23" i="2"/>
  <c r="P23" i="2"/>
  <c r="Q23" i="2"/>
  <c r="S23" i="2"/>
  <c r="T23" i="2"/>
  <c r="V23" i="2"/>
  <c r="W23" i="2"/>
  <c r="D24" i="2"/>
  <c r="E24" i="2"/>
  <c r="G24" i="2"/>
  <c r="H24" i="2"/>
  <c r="J24" i="2"/>
  <c r="K24" i="2"/>
  <c r="M24" i="2"/>
  <c r="N24" i="2"/>
  <c r="P24" i="2"/>
  <c r="Q24" i="2"/>
  <c r="S24" i="2"/>
  <c r="T24" i="2"/>
  <c r="V24" i="2"/>
  <c r="W24" i="2"/>
  <c r="D25" i="2"/>
  <c r="E25" i="2"/>
  <c r="G25" i="2"/>
  <c r="H25" i="2"/>
  <c r="J25" i="2"/>
  <c r="K25" i="2"/>
  <c r="M25" i="2"/>
  <c r="N25" i="2"/>
  <c r="P25" i="2"/>
  <c r="Q25" i="2"/>
  <c r="S25" i="2"/>
  <c r="T25" i="2"/>
  <c r="V25" i="2"/>
  <c r="W25" i="2"/>
  <c r="D26" i="2"/>
  <c r="E26" i="2"/>
  <c r="G26" i="2"/>
  <c r="H26" i="2"/>
  <c r="J26" i="2"/>
  <c r="K26" i="2"/>
  <c r="M26" i="2"/>
  <c r="N26" i="2"/>
  <c r="P26" i="2"/>
  <c r="Q26" i="2"/>
  <c r="S26" i="2"/>
  <c r="T26" i="2"/>
  <c r="V26" i="2"/>
  <c r="W26" i="2"/>
  <c r="D27" i="2"/>
  <c r="E27" i="2"/>
  <c r="G27" i="2"/>
  <c r="H27" i="2"/>
  <c r="J27" i="2"/>
  <c r="K27" i="2"/>
  <c r="M27" i="2"/>
  <c r="N27" i="2"/>
  <c r="P27" i="2"/>
  <c r="Q27" i="2"/>
  <c r="S27" i="2"/>
  <c r="T27" i="2"/>
  <c r="V27" i="2"/>
  <c r="W27" i="2"/>
  <c r="D28" i="2"/>
  <c r="E28" i="2"/>
  <c r="G28" i="2"/>
  <c r="H28" i="2"/>
  <c r="J28" i="2"/>
  <c r="K28" i="2"/>
  <c r="M28" i="2"/>
  <c r="N28" i="2"/>
  <c r="P28" i="2"/>
  <c r="Q28" i="2"/>
  <c r="S28" i="2"/>
  <c r="T28" i="2"/>
  <c r="V28" i="2"/>
  <c r="W28" i="2"/>
  <c r="D29" i="2"/>
  <c r="E29" i="2"/>
  <c r="G29" i="2"/>
  <c r="H29" i="2"/>
  <c r="J29" i="2"/>
  <c r="K29" i="2"/>
  <c r="M29" i="2"/>
  <c r="N29" i="2"/>
  <c r="P29" i="2"/>
  <c r="Q29" i="2"/>
  <c r="S29" i="2"/>
  <c r="T29" i="2"/>
  <c r="V29" i="2"/>
  <c r="W29" i="2"/>
  <c r="D30" i="2"/>
  <c r="E30" i="2"/>
  <c r="G30" i="2"/>
  <c r="H30" i="2"/>
  <c r="J30" i="2"/>
  <c r="K30" i="2"/>
  <c r="M30" i="2"/>
  <c r="N30" i="2"/>
  <c r="P30" i="2"/>
  <c r="Q30" i="2"/>
  <c r="S30" i="2"/>
  <c r="T30" i="2"/>
  <c r="V30" i="2"/>
  <c r="W30" i="2"/>
  <c r="D31" i="2"/>
  <c r="E31" i="2"/>
  <c r="G31" i="2"/>
  <c r="H31" i="2"/>
  <c r="J31" i="2"/>
  <c r="K31" i="2"/>
  <c r="M31" i="2"/>
  <c r="N31" i="2"/>
  <c r="P31" i="2"/>
  <c r="Q31" i="2"/>
  <c r="S31" i="2"/>
  <c r="T31" i="2"/>
  <c r="V31" i="2"/>
  <c r="W31" i="2"/>
  <c r="D32" i="2"/>
  <c r="E32" i="2"/>
  <c r="G32" i="2"/>
  <c r="H32" i="2"/>
  <c r="J32" i="2"/>
  <c r="K32" i="2"/>
  <c r="M32" i="2"/>
  <c r="N32" i="2"/>
  <c r="P32" i="2"/>
  <c r="Q32" i="2"/>
  <c r="S32" i="2"/>
  <c r="T32" i="2"/>
  <c r="V32" i="2"/>
  <c r="W32" i="2"/>
  <c r="D33" i="2"/>
  <c r="E33" i="2"/>
  <c r="G33" i="2"/>
  <c r="H33" i="2"/>
  <c r="J33" i="2"/>
  <c r="K33" i="2"/>
  <c r="M33" i="2"/>
  <c r="N33" i="2"/>
  <c r="P33" i="2"/>
  <c r="Q33" i="2"/>
  <c r="S33" i="2"/>
  <c r="T33" i="2"/>
  <c r="V33" i="2"/>
  <c r="W33" i="2"/>
  <c r="D34" i="2"/>
  <c r="E34" i="2"/>
  <c r="G34" i="2"/>
  <c r="H34" i="2"/>
  <c r="J34" i="2"/>
  <c r="K34" i="2"/>
  <c r="M34" i="2"/>
  <c r="N34" i="2"/>
  <c r="P34" i="2"/>
  <c r="Q34" i="2"/>
  <c r="S34" i="2"/>
  <c r="T34" i="2"/>
  <c r="V34" i="2"/>
  <c r="W34" i="2"/>
  <c r="D35" i="2"/>
  <c r="E35" i="2"/>
  <c r="G35" i="2"/>
  <c r="H35" i="2"/>
  <c r="J35" i="2"/>
  <c r="K35" i="2"/>
  <c r="M35" i="2"/>
  <c r="N35" i="2"/>
  <c r="P35" i="2"/>
  <c r="Q35" i="2"/>
  <c r="S35" i="2"/>
  <c r="T35" i="2"/>
  <c r="V35" i="2"/>
  <c r="W35" i="2"/>
  <c r="D36" i="2"/>
  <c r="E36" i="2"/>
  <c r="G36" i="2"/>
  <c r="H36" i="2"/>
  <c r="J36" i="2"/>
  <c r="K36" i="2"/>
  <c r="M36" i="2"/>
  <c r="N36" i="2"/>
  <c r="P36" i="2"/>
  <c r="Q36" i="2"/>
  <c r="S36" i="2"/>
  <c r="T36" i="2"/>
  <c r="V36" i="2"/>
  <c r="W36" i="2"/>
  <c r="D37" i="2"/>
  <c r="E37" i="2"/>
  <c r="G37" i="2"/>
  <c r="H37" i="2"/>
  <c r="J37" i="2"/>
  <c r="K37" i="2"/>
  <c r="M37" i="2"/>
  <c r="N37" i="2"/>
  <c r="P37" i="2"/>
  <c r="Q37" i="2"/>
  <c r="S37" i="2"/>
  <c r="T37" i="2"/>
  <c r="V37" i="2"/>
  <c r="W37" i="2"/>
  <c r="D38" i="2"/>
  <c r="E38" i="2"/>
  <c r="G38" i="2"/>
  <c r="H38" i="2"/>
  <c r="J38" i="2"/>
  <c r="K38" i="2"/>
  <c r="M38" i="2"/>
  <c r="N38" i="2"/>
  <c r="P38" i="2"/>
  <c r="Q38" i="2"/>
  <c r="S38" i="2"/>
  <c r="T38" i="2"/>
  <c r="V38" i="2"/>
  <c r="W38" i="2"/>
  <c r="D39" i="2"/>
  <c r="E39" i="2"/>
  <c r="G39" i="2"/>
  <c r="H39" i="2"/>
  <c r="J39" i="2"/>
  <c r="K39" i="2"/>
  <c r="M39" i="2"/>
  <c r="N39" i="2"/>
  <c r="P39" i="2"/>
  <c r="Q39" i="2"/>
  <c r="S39" i="2"/>
  <c r="T39" i="2"/>
  <c r="V39" i="2"/>
  <c r="W39" i="2"/>
  <c r="D40" i="2"/>
  <c r="E40" i="2"/>
  <c r="G40" i="2"/>
  <c r="H40" i="2"/>
  <c r="J40" i="2"/>
  <c r="K40" i="2"/>
  <c r="M40" i="2"/>
  <c r="N40" i="2"/>
  <c r="P40" i="2"/>
  <c r="Q40" i="2"/>
  <c r="S40" i="2"/>
  <c r="T40" i="2"/>
  <c r="V40" i="2"/>
  <c r="W40" i="2"/>
  <c r="D41" i="2"/>
  <c r="E41" i="2"/>
  <c r="G41" i="2"/>
  <c r="H41" i="2"/>
  <c r="J41" i="2"/>
  <c r="K41" i="2"/>
  <c r="M41" i="2"/>
  <c r="N41" i="2"/>
  <c r="P41" i="2"/>
  <c r="Q41" i="2"/>
  <c r="S41" i="2"/>
  <c r="T41" i="2"/>
  <c r="V41" i="2"/>
  <c r="W41" i="2"/>
  <c r="D42" i="2"/>
  <c r="E42" i="2"/>
  <c r="G42" i="2"/>
  <c r="H42" i="2"/>
  <c r="J42" i="2"/>
  <c r="K42" i="2"/>
  <c r="M42" i="2"/>
  <c r="N42" i="2"/>
  <c r="P42" i="2"/>
  <c r="Q42" i="2"/>
  <c r="S42" i="2"/>
  <c r="T42" i="2"/>
  <c r="V42" i="2"/>
  <c r="W42" i="2"/>
  <c r="D43" i="2"/>
  <c r="E43" i="2"/>
  <c r="G43" i="2"/>
  <c r="H43" i="2"/>
  <c r="J43" i="2"/>
  <c r="K43" i="2"/>
  <c r="M43" i="2"/>
  <c r="N43" i="2"/>
  <c r="P43" i="2"/>
  <c r="Q43" i="2"/>
  <c r="S43" i="2"/>
  <c r="T43" i="2"/>
  <c r="V43" i="2"/>
  <c r="W43" i="2"/>
  <c r="D44" i="2"/>
  <c r="E44" i="2"/>
  <c r="G44" i="2"/>
  <c r="H44" i="2"/>
  <c r="J44" i="2"/>
  <c r="K44" i="2"/>
  <c r="M44" i="2"/>
  <c r="N44" i="2"/>
  <c r="P44" i="2"/>
  <c r="Q44" i="2"/>
  <c r="S44" i="2"/>
  <c r="T44" i="2"/>
  <c r="V44" i="2"/>
  <c r="W44" i="2"/>
  <c r="D45" i="2"/>
  <c r="E45" i="2"/>
  <c r="G45" i="2"/>
  <c r="H45" i="2"/>
  <c r="J45" i="2"/>
  <c r="K45" i="2"/>
  <c r="M45" i="2"/>
  <c r="N45" i="2"/>
  <c r="P45" i="2"/>
  <c r="Q45" i="2"/>
  <c r="S45" i="2"/>
  <c r="T45" i="2"/>
  <c r="V45" i="2"/>
  <c r="W45" i="2"/>
  <c r="D46" i="2"/>
  <c r="E46" i="2"/>
  <c r="G46" i="2"/>
  <c r="H46" i="2"/>
  <c r="J46" i="2"/>
  <c r="K46" i="2"/>
  <c r="M46" i="2"/>
  <c r="N46" i="2"/>
  <c r="P46" i="2"/>
  <c r="Q46" i="2"/>
  <c r="S46" i="2"/>
  <c r="T46" i="2"/>
  <c r="V46" i="2"/>
  <c r="W46" i="2"/>
  <c r="D47" i="2"/>
  <c r="E47" i="2"/>
  <c r="G47" i="2"/>
  <c r="H47" i="2"/>
  <c r="J47" i="2"/>
  <c r="K47" i="2"/>
  <c r="M47" i="2"/>
  <c r="N47" i="2"/>
  <c r="P47" i="2"/>
  <c r="Q47" i="2"/>
  <c r="S47" i="2"/>
  <c r="T47" i="2"/>
  <c r="V47" i="2"/>
  <c r="W47" i="2"/>
  <c r="D48" i="2"/>
  <c r="E48" i="2"/>
  <c r="G48" i="2"/>
  <c r="H48" i="2"/>
  <c r="J48" i="2"/>
  <c r="K48" i="2"/>
  <c r="M48" i="2"/>
  <c r="N48" i="2"/>
  <c r="P48" i="2"/>
  <c r="Q48" i="2"/>
  <c r="S48" i="2"/>
  <c r="T48" i="2"/>
  <c r="V48" i="2"/>
  <c r="W48" i="2"/>
  <c r="D49" i="2"/>
  <c r="E49" i="2"/>
  <c r="G49" i="2"/>
  <c r="H49" i="2"/>
  <c r="J49" i="2"/>
  <c r="K49" i="2"/>
  <c r="M49" i="2"/>
  <c r="N49" i="2"/>
  <c r="P49" i="2"/>
  <c r="Q49" i="2"/>
  <c r="S49" i="2"/>
  <c r="T49" i="2"/>
  <c r="V49" i="2"/>
  <c r="W49" i="2"/>
  <c r="D50" i="2"/>
  <c r="E50" i="2"/>
  <c r="G50" i="2"/>
  <c r="H50" i="2"/>
  <c r="J50" i="2"/>
  <c r="K50" i="2"/>
  <c r="M50" i="2"/>
  <c r="N50" i="2"/>
  <c r="P50" i="2"/>
  <c r="Q50" i="2"/>
  <c r="S50" i="2"/>
  <c r="T50" i="2"/>
  <c r="V50" i="2"/>
  <c r="W50" i="2"/>
  <c r="D51" i="2"/>
  <c r="E51" i="2"/>
  <c r="G51" i="2"/>
  <c r="H51" i="2"/>
  <c r="J51" i="2"/>
  <c r="K51" i="2"/>
  <c r="M51" i="2"/>
  <c r="N51" i="2"/>
  <c r="P51" i="2"/>
  <c r="Q51" i="2"/>
  <c r="S51" i="2"/>
  <c r="T51" i="2"/>
  <c r="V51" i="2"/>
  <c r="W51" i="2"/>
  <c r="D52" i="2"/>
  <c r="E52" i="2"/>
  <c r="G52" i="2"/>
  <c r="H52" i="2"/>
  <c r="J52" i="2"/>
  <c r="K52" i="2"/>
  <c r="M52" i="2"/>
  <c r="N52" i="2"/>
  <c r="P52" i="2"/>
  <c r="Q52" i="2"/>
  <c r="S52" i="2"/>
  <c r="T52" i="2"/>
  <c r="V52" i="2"/>
  <c r="W52" i="2"/>
  <c r="D53" i="2"/>
  <c r="E53" i="2"/>
  <c r="G53" i="2"/>
  <c r="H53" i="2"/>
  <c r="J53" i="2"/>
  <c r="K53" i="2"/>
  <c r="M53" i="2"/>
  <c r="N53" i="2"/>
  <c r="P53" i="2"/>
  <c r="Q53" i="2"/>
  <c r="S53" i="2"/>
  <c r="T53" i="2"/>
  <c r="V53" i="2"/>
  <c r="W53" i="2"/>
  <c r="D54" i="2"/>
  <c r="E54" i="2"/>
  <c r="G54" i="2"/>
  <c r="H54" i="2"/>
  <c r="J54" i="2"/>
  <c r="K54" i="2"/>
  <c r="M54" i="2"/>
  <c r="N54" i="2"/>
  <c r="P54" i="2"/>
  <c r="Q54" i="2"/>
  <c r="S54" i="2"/>
  <c r="T54" i="2"/>
  <c r="V54" i="2"/>
  <c r="W54" i="2"/>
  <c r="D55" i="2"/>
  <c r="E55" i="2"/>
  <c r="G55" i="2"/>
  <c r="H55" i="2"/>
  <c r="J55" i="2"/>
  <c r="K55" i="2"/>
  <c r="M55" i="2"/>
  <c r="N55" i="2"/>
  <c r="P55" i="2"/>
  <c r="Q55" i="2"/>
  <c r="S55" i="2"/>
  <c r="T55" i="2"/>
  <c r="V55" i="2"/>
  <c r="W55" i="2"/>
  <c r="D56" i="2"/>
  <c r="E56" i="2"/>
  <c r="G56" i="2"/>
  <c r="H56" i="2"/>
  <c r="J56" i="2"/>
  <c r="K56" i="2"/>
  <c r="M56" i="2"/>
  <c r="N56" i="2"/>
  <c r="P56" i="2"/>
  <c r="Q56" i="2"/>
  <c r="S56" i="2"/>
  <c r="T56" i="2"/>
  <c r="V56" i="2"/>
  <c r="W56" i="2"/>
  <c r="D57" i="2"/>
  <c r="E57" i="2"/>
  <c r="G57" i="2"/>
  <c r="H57" i="2"/>
  <c r="J57" i="2"/>
  <c r="K57" i="2"/>
  <c r="M57" i="2"/>
  <c r="N57" i="2"/>
  <c r="P57" i="2"/>
  <c r="Q57" i="2"/>
  <c r="S57" i="2"/>
  <c r="T57" i="2"/>
  <c r="V57" i="2"/>
  <c r="W57" i="2"/>
  <c r="D58" i="2"/>
  <c r="E58" i="2"/>
  <c r="G58" i="2"/>
  <c r="H58" i="2"/>
  <c r="J58" i="2"/>
  <c r="K58" i="2"/>
  <c r="M58" i="2"/>
  <c r="N58" i="2"/>
  <c r="P58" i="2"/>
  <c r="Q58" i="2"/>
  <c r="S58" i="2"/>
  <c r="T58" i="2"/>
  <c r="V58" i="2"/>
  <c r="W58" i="2"/>
  <c r="D59" i="2"/>
  <c r="E59" i="2"/>
  <c r="G59" i="2"/>
  <c r="H59" i="2"/>
  <c r="J59" i="2"/>
  <c r="K59" i="2"/>
  <c r="M59" i="2"/>
  <c r="N59" i="2"/>
  <c r="P59" i="2"/>
  <c r="Q59" i="2"/>
  <c r="S59" i="2"/>
  <c r="T59" i="2"/>
  <c r="V59" i="2"/>
  <c r="W59" i="2"/>
  <c r="D60" i="2"/>
  <c r="E60" i="2"/>
  <c r="G60" i="2"/>
  <c r="H60" i="2"/>
  <c r="J60" i="2"/>
  <c r="K60" i="2"/>
  <c r="M60" i="2"/>
  <c r="N60" i="2"/>
  <c r="P60" i="2"/>
  <c r="Q60" i="2"/>
  <c r="S60" i="2"/>
  <c r="T60" i="2"/>
  <c r="V60" i="2"/>
  <c r="W60" i="2"/>
  <c r="D61" i="2"/>
  <c r="E61" i="2"/>
  <c r="G61" i="2"/>
  <c r="H61" i="2"/>
  <c r="J61" i="2"/>
  <c r="K61" i="2"/>
  <c r="M61" i="2"/>
  <c r="N61" i="2"/>
  <c r="P61" i="2"/>
  <c r="Q61" i="2"/>
  <c r="S61" i="2"/>
  <c r="T61" i="2"/>
  <c r="V61" i="2"/>
  <c r="W61" i="2"/>
  <c r="D62" i="2"/>
  <c r="E62" i="2"/>
  <c r="G62" i="2"/>
  <c r="H62" i="2"/>
  <c r="J62" i="2"/>
  <c r="K62" i="2"/>
  <c r="M62" i="2"/>
  <c r="N62" i="2"/>
  <c r="P62" i="2"/>
  <c r="Q62" i="2"/>
  <c r="S62" i="2"/>
  <c r="T62" i="2"/>
  <c r="V62" i="2"/>
  <c r="W62" i="2"/>
  <c r="D63" i="2"/>
  <c r="E63" i="2"/>
  <c r="G63" i="2"/>
  <c r="H63" i="2"/>
  <c r="J63" i="2"/>
  <c r="K63" i="2"/>
  <c r="M63" i="2"/>
  <c r="N63" i="2"/>
  <c r="P63" i="2"/>
  <c r="Q63" i="2"/>
  <c r="S63" i="2"/>
  <c r="T63" i="2"/>
  <c r="V63" i="2"/>
  <c r="W63" i="2"/>
  <c r="D64" i="2"/>
  <c r="E64" i="2"/>
  <c r="G64" i="2"/>
  <c r="H64" i="2"/>
  <c r="J64" i="2"/>
  <c r="K64" i="2"/>
  <c r="M64" i="2"/>
  <c r="N64" i="2"/>
  <c r="P64" i="2"/>
  <c r="Q64" i="2"/>
  <c r="S64" i="2"/>
  <c r="T64" i="2"/>
  <c r="V64" i="2"/>
  <c r="W64" i="2"/>
  <c r="D65" i="2"/>
  <c r="E65" i="2"/>
  <c r="G65" i="2"/>
  <c r="H65" i="2"/>
  <c r="J65" i="2"/>
  <c r="K65" i="2"/>
  <c r="M65" i="2"/>
  <c r="N65" i="2"/>
  <c r="P65" i="2"/>
  <c r="Q65" i="2"/>
  <c r="S65" i="2"/>
  <c r="T65" i="2"/>
  <c r="V65" i="2"/>
  <c r="W65" i="2"/>
  <c r="D66" i="2"/>
  <c r="E66" i="2"/>
  <c r="G66" i="2"/>
  <c r="H66" i="2"/>
  <c r="J66" i="2"/>
  <c r="K66" i="2"/>
  <c r="M66" i="2"/>
  <c r="N66" i="2"/>
  <c r="P66" i="2"/>
  <c r="Q66" i="2"/>
  <c r="S66" i="2"/>
  <c r="T66" i="2"/>
  <c r="V66" i="2"/>
  <c r="W66" i="2"/>
  <c r="D67" i="2"/>
  <c r="E67" i="2"/>
  <c r="G67" i="2"/>
  <c r="H67" i="2"/>
  <c r="J67" i="2"/>
  <c r="K67" i="2"/>
  <c r="M67" i="2"/>
  <c r="N67" i="2"/>
  <c r="P67" i="2"/>
  <c r="Q67" i="2"/>
  <c r="S67" i="2"/>
  <c r="T67" i="2"/>
  <c r="V67" i="2"/>
  <c r="W67" i="2"/>
  <c r="D68" i="2"/>
  <c r="E68" i="2"/>
  <c r="G68" i="2"/>
  <c r="H68" i="2"/>
  <c r="J68" i="2"/>
  <c r="K68" i="2"/>
  <c r="M68" i="2"/>
  <c r="N68" i="2"/>
  <c r="P68" i="2"/>
  <c r="Q68" i="2"/>
  <c r="S68" i="2"/>
  <c r="T68" i="2"/>
  <c r="V68" i="2"/>
  <c r="W68" i="2"/>
  <c r="D69" i="2"/>
  <c r="E69" i="2"/>
  <c r="G69" i="2"/>
  <c r="H69" i="2"/>
  <c r="J69" i="2"/>
  <c r="K69" i="2"/>
  <c r="M69" i="2"/>
  <c r="N69" i="2"/>
  <c r="P69" i="2"/>
  <c r="Q69" i="2"/>
  <c r="S69" i="2"/>
  <c r="T69" i="2"/>
  <c r="V69" i="2"/>
  <c r="W69" i="2"/>
  <c r="D70" i="2"/>
  <c r="E70" i="2"/>
  <c r="G70" i="2"/>
  <c r="H70" i="2"/>
  <c r="J70" i="2"/>
  <c r="K70" i="2"/>
  <c r="M70" i="2"/>
  <c r="N70" i="2"/>
  <c r="P70" i="2"/>
  <c r="Q70" i="2"/>
  <c r="S70" i="2"/>
  <c r="T70" i="2"/>
  <c r="V70" i="2"/>
  <c r="W70" i="2"/>
  <c r="D71" i="2"/>
  <c r="E71" i="2"/>
  <c r="G71" i="2"/>
  <c r="H71" i="2"/>
  <c r="J71" i="2"/>
  <c r="K71" i="2"/>
  <c r="M71" i="2"/>
  <c r="N71" i="2"/>
  <c r="P71" i="2"/>
  <c r="Q71" i="2"/>
  <c r="S71" i="2"/>
  <c r="T71" i="2"/>
  <c r="V71" i="2"/>
  <c r="W71" i="2"/>
  <c r="D72" i="2"/>
  <c r="E72" i="2"/>
  <c r="G72" i="2"/>
  <c r="H72" i="2"/>
  <c r="J72" i="2"/>
  <c r="K72" i="2"/>
  <c r="M72" i="2"/>
  <c r="N72" i="2"/>
  <c r="P72" i="2"/>
  <c r="Q72" i="2"/>
  <c r="S72" i="2"/>
  <c r="T72" i="2"/>
  <c r="V72" i="2"/>
  <c r="W72" i="2"/>
  <c r="D73" i="2"/>
  <c r="E73" i="2"/>
  <c r="G73" i="2"/>
  <c r="H73" i="2"/>
  <c r="J73" i="2"/>
  <c r="K73" i="2"/>
  <c r="M73" i="2"/>
  <c r="N73" i="2"/>
  <c r="P73" i="2"/>
  <c r="Q73" i="2"/>
  <c r="S73" i="2"/>
  <c r="T73" i="2"/>
  <c r="V73" i="2"/>
  <c r="W73" i="2"/>
  <c r="D74" i="2"/>
  <c r="E74" i="2"/>
  <c r="G74" i="2"/>
  <c r="H74" i="2"/>
  <c r="J74" i="2"/>
  <c r="K74" i="2"/>
  <c r="M74" i="2"/>
  <c r="N74" i="2"/>
  <c r="P74" i="2"/>
  <c r="Q74" i="2"/>
  <c r="S74" i="2"/>
  <c r="T74" i="2"/>
  <c r="V74" i="2"/>
  <c r="W74" i="2"/>
  <c r="D75" i="2"/>
  <c r="E75" i="2"/>
  <c r="G75" i="2"/>
  <c r="H75" i="2"/>
  <c r="J75" i="2"/>
  <c r="K75" i="2"/>
  <c r="M75" i="2"/>
  <c r="N75" i="2"/>
  <c r="P75" i="2"/>
  <c r="Q75" i="2"/>
  <c r="S75" i="2"/>
  <c r="T75" i="2"/>
  <c r="V75" i="2"/>
  <c r="W75" i="2"/>
  <c r="D76" i="2"/>
  <c r="E76" i="2"/>
  <c r="G76" i="2"/>
  <c r="H76" i="2"/>
  <c r="J76" i="2"/>
  <c r="K76" i="2"/>
  <c r="M76" i="2"/>
  <c r="N76" i="2"/>
  <c r="P76" i="2"/>
  <c r="Q76" i="2"/>
  <c r="S76" i="2"/>
  <c r="T76" i="2"/>
  <c r="V76" i="2"/>
  <c r="W76" i="2"/>
  <c r="D77" i="2"/>
  <c r="E77" i="2"/>
  <c r="G77" i="2"/>
  <c r="H77" i="2"/>
  <c r="J77" i="2"/>
  <c r="K77" i="2"/>
  <c r="M77" i="2"/>
  <c r="N77" i="2"/>
  <c r="P77" i="2"/>
  <c r="Q77" i="2"/>
  <c r="S77" i="2"/>
  <c r="T77" i="2"/>
  <c r="V77" i="2"/>
  <c r="W77" i="2"/>
  <c r="D78" i="2"/>
  <c r="E78" i="2"/>
  <c r="G78" i="2"/>
  <c r="H78" i="2"/>
  <c r="J78" i="2"/>
  <c r="K78" i="2"/>
  <c r="M78" i="2"/>
  <c r="N78" i="2"/>
  <c r="P78" i="2"/>
  <c r="Q78" i="2"/>
  <c r="S78" i="2"/>
  <c r="T78" i="2"/>
  <c r="V78" i="2"/>
  <c r="W78" i="2"/>
  <c r="D79" i="2"/>
  <c r="E79" i="2"/>
  <c r="G79" i="2"/>
  <c r="H79" i="2"/>
  <c r="J79" i="2"/>
  <c r="K79" i="2"/>
  <c r="M79" i="2"/>
  <c r="N79" i="2"/>
  <c r="P79" i="2"/>
  <c r="Q79" i="2"/>
  <c r="S79" i="2"/>
  <c r="T79" i="2"/>
  <c r="V79" i="2"/>
  <c r="W79" i="2"/>
  <c r="D80" i="2"/>
  <c r="E80" i="2"/>
  <c r="G80" i="2"/>
  <c r="H80" i="2"/>
  <c r="J80" i="2"/>
  <c r="K80" i="2"/>
  <c r="M80" i="2"/>
  <c r="N80" i="2"/>
  <c r="P80" i="2"/>
  <c r="Q80" i="2"/>
  <c r="S80" i="2"/>
  <c r="T80" i="2"/>
  <c r="V80" i="2"/>
  <c r="W80" i="2"/>
  <c r="D81" i="2"/>
  <c r="E81" i="2"/>
  <c r="G81" i="2"/>
  <c r="H81" i="2"/>
  <c r="J81" i="2"/>
  <c r="K81" i="2"/>
  <c r="M81" i="2"/>
  <c r="N81" i="2"/>
  <c r="P81" i="2"/>
  <c r="Q81" i="2"/>
  <c r="S81" i="2"/>
  <c r="T81" i="2"/>
  <c r="V81" i="2"/>
  <c r="W81" i="2"/>
  <c r="D82" i="2"/>
  <c r="E82" i="2"/>
  <c r="G82" i="2"/>
  <c r="H82" i="2"/>
  <c r="J82" i="2"/>
  <c r="K82" i="2"/>
  <c r="M82" i="2"/>
  <c r="N82" i="2"/>
  <c r="P82" i="2"/>
  <c r="Q82" i="2"/>
  <c r="S82" i="2"/>
  <c r="T82" i="2"/>
  <c r="V82" i="2"/>
  <c r="W82" i="2"/>
  <c r="D83" i="2"/>
  <c r="E83" i="2"/>
  <c r="G83" i="2"/>
  <c r="H83" i="2"/>
  <c r="J83" i="2"/>
  <c r="K83" i="2"/>
  <c r="M83" i="2"/>
  <c r="N83" i="2"/>
  <c r="P83" i="2"/>
  <c r="Q83" i="2"/>
  <c r="S83" i="2"/>
  <c r="T83" i="2"/>
  <c r="V83" i="2"/>
  <c r="W83" i="2"/>
  <c r="D84" i="2"/>
  <c r="E84" i="2"/>
  <c r="G84" i="2"/>
  <c r="H84" i="2"/>
  <c r="J84" i="2"/>
  <c r="K84" i="2"/>
  <c r="M84" i="2"/>
  <c r="N84" i="2"/>
  <c r="P84" i="2"/>
  <c r="Q84" i="2"/>
  <c r="S84" i="2"/>
  <c r="T84" i="2"/>
  <c r="V84" i="2"/>
  <c r="W84" i="2"/>
  <c r="D85" i="2"/>
  <c r="E85" i="2"/>
  <c r="G85" i="2"/>
  <c r="H85" i="2"/>
  <c r="J85" i="2"/>
  <c r="K85" i="2"/>
  <c r="M85" i="2"/>
  <c r="N85" i="2"/>
  <c r="P85" i="2"/>
  <c r="Q85" i="2"/>
  <c r="S85" i="2"/>
  <c r="T85" i="2"/>
  <c r="V85" i="2"/>
  <c r="W85" i="2"/>
  <c r="D86" i="2"/>
  <c r="E86" i="2"/>
  <c r="G86" i="2"/>
  <c r="H86" i="2"/>
  <c r="J86" i="2"/>
  <c r="K86" i="2"/>
  <c r="M86" i="2"/>
  <c r="N86" i="2"/>
  <c r="P86" i="2"/>
  <c r="Q86" i="2"/>
  <c r="S86" i="2"/>
  <c r="T86" i="2"/>
  <c r="V86" i="2"/>
  <c r="W86" i="2"/>
  <c r="D87" i="2"/>
  <c r="E87" i="2"/>
  <c r="G87" i="2"/>
  <c r="H87" i="2"/>
  <c r="J87" i="2"/>
  <c r="K87" i="2"/>
  <c r="M87" i="2"/>
  <c r="N87" i="2"/>
  <c r="P87" i="2"/>
  <c r="Q87" i="2"/>
  <c r="S87" i="2"/>
  <c r="T87" i="2"/>
  <c r="V87" i="2"/>
  <c r="W87" i="2"/>
  <c r="D88" i="2"/>
  <c r="E88" i="2"/>
  <c r="G88" i="2"/>
  <c r="H88" i="2"/>
  <c r="J88" i="2"/>
  <c r="K88" i="2"/>
  <c r="M88" i="2"/>
  <c r="N88" i="2"/>
  <c r="P88" i="2"/>
  <c r="Q88" i="2"/>
  <c r="S88" i="2"/>
  <c r="T88" i="2"/>
  <c r="V88" i="2"/>
  <c r="W88" i="2"/>
  <c r="D89" i="2"/>
  <c r="E89" i="2"/>
  <c r="G89" i="2"/>
  <c r="H89" i="2"/>
  <c r="J89" i="2"/>
  <c r="K89" i="2"/>
  <c r="M89" i="2"/>
  <c r="N89" i="2"/>
  <c r="P89" i="2"/>
  <c r="Q89" i="2"/>
  <c r="S89" i="2"/>
  <c r="T89" i="2"/>
  <c r="V89" i="2"/>
  <c r="W89" i="2"/>
  <c r="D90" i="2"/>
  <c r="E90" i="2"/>
  <c r="G90" i="2"/>
  <c r="H90" i="2"/>
  <c r="J90" i="2"/>
  <c r="K90" i="2"/>
  <c r="M90" i="2"/>
  <c r="N90" i="2"/>
  <c r="P90" i="2"/>
  <c r="Q90" i="2"/>
  <c r="S90" i="2"/>
  <c r="T90" i="2"/>
  <c r="V90" i="2"/>
  <c r="W90" i="2"/>
  <c r="D91" i="2"/>
  <c r="E91" i="2"/>
  <c r="G91" i="2"/>
  <c r="H91" i="2"/>
  <c r="J91" i="2"/>
  <c r="K91" i="2"/>
  <c r="M91" i="2"/>
  <c r="N91" i="2"/>
  <c r="P91" i="2"/>
  <c r="Q91" i="2"/>
  <c r="S91" i="2"/>
  <c r="T91" i="2"/>
  <c r="V91" i="2"/>
  <c r="W91" i="2"/>
  <c r="D92" i="2"/>
  <c r="E92" i="2"/>
  <c r="G92" i="2"/>
  <c r="H92" i="2"/>
  <c r="J92" i="2"/>
  <c r="K92" i="2"/>
  <c r="M92" i="2"/>
  <c r="N92" i="2"/>
  <c r="P92" i="2"/>
  <c r="Q92" i="2"/>
  <c r="S92" i="2"/>
  <c r="T92" i="2"/>
  <c r="V92" i="2"/>
  <c r="W92" i="2"/>
  <c r="D93" i="2"/>
  <c r="E93" i="2"/>
  <c r="G93" i="2"/>
  <c r="H93" i="2"/>
  <c r="J93" i="2"/>
  <c r="K93" i="2"/>
  <c r="M93" i="2"/>
  <c r="N93" i="2"/>
  <c r="P93" i="2"/>
  <c r="Q93" i="2"/>
  <c r="S93" i="2"/>
  <c r="T93" i="2"/>
  <c r="V93" i="2"/>
  <c r="W93" i="2"/>
  <c r="D94" i="2"/>
  <c r="E94" i="2"/>
  <c r="G94" i="2"/>
  <c r="H94" i="2"/>
  <c r="J94" i="2"/>
  <c r="K94" i="2"/>
  <c r="M94" i="2"/>
  <c r="N94" i="2"/>
  <c r="P94" i="2"/>
  <c r="Q94" i="2"/>
  <c r="S94" i="2"/>
  <c r="T94" i="2"/>
  <c r="V94" i="2"/>
  <c r="W94" i="2"/>
  <c r="D95" i="2"/>
  <c r="E95" i="2"/>
  <c r="G95" i="2"/>
  <c r="H95" i="2"/>
  <c r="J95" i="2"/>
  <c r="K95" i="2"/>
  <c r="M95" i="2"/>
  <c r="N95" i="2"/>
  <c r="P95" i="2"/>
  <c r="Q95" i="2"/>
  <c r="S95" i="2"/>
  <c r="T95" i="2"/>
  <c r="V95" i="2"/>
  <c r="W95" i="2"/>
  <c r="D96" i="2"/>
  <c r="E96" i="2"/>
  <c r="G96" i="2"/>
  <c r="H96" i="2"/>
  <c r="J96" i="2"/>
  <c r="K96" i="2"/>
  <c r="M96" i="2"/>
  <c r="N96" i="2"/>
  <c r="P96" i="2"/>
  <c r="Q96" i="2"/>
  <c r="S96" i="2"/>
  <c r="T96" i="2"/>
  <c r="V96" i="2"/>
  <c r="W96" i="2"/>
  <c r="D97" i="2"/>
  <c r="E97" i="2"/>
  <c r="G97" i="2"/>
  <c r="H97" i="2"/>
  <c r="J97" i="2"/>
  <c r="K97" i="2"/>
  <c r="M97" i="2"/>
  <c r="N97" i="2"/>
  <c r="P97" i="2"/>
  <c r="Q97" i="2"/>
  <c r="S97" i="2"/>
  <c r="T97" i="2"/>
  <c r="V97" i="2"/>
  <c r="W97" i="2"/>
  <c r="D98" i="2"/>
  <c r="E98" i="2"/>
  <c r="G98" i="2"/>
  <c r="H98" i="2"/>
  <c r="J98" i="2"/>
  <c r="K98" i="2"/>
  <c r="M98" i="2"/>
  <c r="N98" i="2"/>
  <c r="P98" i="2"/>
  <c r="Q98" i="2"/>
  <c r="S98" i="2"/>
  <c r="T98" i="2"/>
  <c r="V98" i="2"/>
  <c r="W98" i="2"/>
  <c r="D99" i="2"/>
  <c r="E99" i="2"/>
  <c r="G99" i="2"/>
  <c r="H99" i="2"/>
  <c r="J99" i="2"/>
  <c r="K99" i="2"/>
  <c r="M99" i="2"/>
  <c r="N99" i="2"/>
  <c r="P99" i="2"/>
  <c r="Q99" i="2"/>
  <c r="S99" i="2"/>
  <c r="T99" i="2"/>
  <c r="V99" i="2"/>
  <c r="W99" i="2"/>
  <c r="D100" i="2"/>
  <c r="E100" i="2"/>
  <c r="G100" i="2"/>
  <c r="H100" i="2"/>
  <c r="J100" i="2"/>
  <c r="K100" i="2"/>
  <c r="M100" i="2"/>
  <c r="N100" i="2"/>
  <c r="P100" i="2"/>
  <c r="Q100" i="2"/>
  <c r="S100" i="2"/>
  <c r="T100" i="2"/>
  <c r="V100" i="2"/>
  <c r="W100" i="2"/>
  <c r="D101" i="2"/>
  <c r="E101" i="2"/>
  <c r="G101" i="2"/>
  <c r="H101" i="2"/>
  <c r="J101" i="2"/>
  <c r="K101" i="2"/>
  <c r="M101" i="2"/>
  <c r="N101" i="2"/>
  <c r="P101" i="2"/>
  <c r="Q101" i="2"/>
  <c r="S101" i="2"/>
  <c r="T101" i="2"/>
  <c r="V101" i="2"/>
  <c r="W101" i="2"/>
  <c r="D102" i="2"/>
  <c r="E102" i="2"/>
  <c r="G102" i="2"/>
  <c r="H102" i="2"/>
  <c r="J102" i="2"/>
  <c r="K102" i="2"/>
  <c r="M102" i="2"/>
  <c r="N102" i="2"/>
  <c r="P102" i="2"/>
  <c r="Q102" i="2"/>
  <c r="S102" i="2"/>
  <c r="T102" i="2"/>
  <c r="V102" i="2"/>
  <c r="W102" i="2"/>
  <c r="D103" i="2"/>
  <c r="E103" i="2"/>
  <c r="G103" i="2"/>
  <c r="H103" i="2"/>
  <c r="J103" i="2"/>
  <c r="K103" i="2"/>
  <c r="M103" i="2"/>
  <c r="N103" i="2"/>
  <c r="P103" i="2"/>
  <c r="Q103" i="2"/>
  <c r="S103" i="2"/>
  <c r="T103" i="2"/>
  <c r="V103" i="2"/>
  <c r="W103" i="2"/>
  <c r="D104" i="2"/>
  <c r="E104" i="2"/>
  <c r="G104" i="2"/>
  <c r="H104" i="2"/>
  <c r="J104" i="2"/>
  <c r="K104" i="2"/>
  <c r="M104" i="2"/>
  <c r="N104" i="2"/>
  <c r="P104" i="2"/>
  <c r="Q104" i="2"/>
  <c r="S104" i="2"/>
  <c r="T104" i="2"/>
  <c r="V104" i="2"/>
  <c r="W104" i="2"/>
  <c r="D105" i="2"/>
  <c r="E105" i="2"/>
  <c r="G105" i="2"/>
  <c r="H105" i="2"/>
  <c r="J105" i="2"/>
  <c r="K105" i="2"/>
  <c r="M105" i="2"/>
  <c r="N105" i="2"/>
  <c r="P105" i="2"/>
  <c r="Q105" i="2"/>
  <c r="S105" i="2"/>
  <c r="T105" i="2"/>
  <c r="V105" i="2"/>
  <c r="W105" i="2"/>
  <c r="D106" i="2"/>
  <c r="E106" i="2"/>
  <c r="G106" i="2"/>
  <c r="H106" i="2"/>
  <c r="J106" i="2"/>
  <c r="K106" i="2"/>
  <c r="M106" i="2"/>
  <c r="N106" i="2"/>
  <c r="P106" i="2"/>
  <c r="Q106" i="2"/>
  <c r="S106" i="2"/>
  <c r="T106" i="2"/>
  <c r="V106" i="2"/>
  <c r="W106" i="2"/>
  <c r="D107" i="2"/>
  <c r="E107" i="2"/>
  <c r="G107" i="2"/>
  <c r="H107" i="2"/>
  <c r="J107" i="2"/>
  <c r="K107" i="2"/>
  <c r="M107" i="2"/>
  <c r="N107" i="2"/>
  <c r="P107" i="2"/>
  <c r="Q107" i="2"/>
  <c r="S107" i="2"/>
  <c r="T107" i="2"/>
  <c r="V107" i="2"/>
  <c r="W107" i="2"/>
  <c r="D108" i="2"/>
  <c r="E108" i="2"/>
  <c r="G108" i="2"/>
  <c r="H108" i="2"/>
  <c r="J108" i="2"/>
  <c r="K108" i="2"/>
  <c r="M108" i="2"/>
  <c r="N108" i="2"/>
  <c r="P108" i="2"/>
  <c r="Q108" i="2"/>
  <c r="S108" i="2"/>
  <c r="T108" i="2"/>
  <c r="V108" i="2"/>
  <c r="W108" i="2"/>
  <c r="D109" i="2"/>
  <c r="E109" i="2"/>
  <c r="G109" i="2"/>
  <c r="H109" i="2"/>
  <c r="J109" i="2"/>
  <c r="K109" i="2"/>
  <c r="M109" i="2"/>
  <c r="N109" i="2"/>
  <c r="P109" i="2"/>
  <c r="Q109" i="2"/>
  <c r="S109" i="2"/>
  <c r="T109" i="2"/>
  <c r="V109" i="2"/>
  <c r="W109" i="2"/>
  <c r="D110" i="2"/>
  <c r="E110" i="2"/>
  <c r="G110" i="2"/>
  <c r="H110" i="2"/>
  <c r="J110" i="2"/>
  <c r="K110" i="2"/>
  <c r="M110" i="2"/>
  <c r="N110" i="2"/>
  <c r="P110" i="2"/>
  <c r="Q110" i="2"/>
  <c r="S110" i="2"/>
  <c r="T110" i="2"/>
  <c r="V110" i="2"/>
  <c r="W110" i="2"/>
  <c r="D111" i="2"/>
  <c r="E111" i="2"/>
  <c r="G111" i="2"/>
  <c r="H111" i="2"/>
  <c r="J111" i="2"/>
  <c r="K111" i="2"/>
  <c r="M111" i="2"/>
  <c r="N111" i="2"/>
  <c r="P111" i="2"/>
  <c r="Q111" i="2"/>
  <c r="S111" i="2"/>
  <c r="T111" i="2"/>
  <c r="V111" i="2"/>
  <c r="W111" i="2"/>
  <c r="D112" i="2"/>
  <c r="E112" i="2"/>
  <c r="G112" i="2"/>
  <c r="H112" i="2"/>
  <c r="J112" i="2"/>
  <c r="K112" i="2"/>
  <c r="M112" i="2"/>
  <c r="N112" i="2"/>
  <c r="P112" i="2"/>
  <c r="Q112" i="2"/>
  <c r="S112" i="2"/>
  <c r="T112" i="2"/>
  <c r="V112" i="2"/>
  <c r="W112" i="2"/>
  <c r="D113" i="2"/>
  <c r="E113" i="2"/>
  <c r="G113" i="2"/>
  <c r="H113" i="2"/>
  <c r="J113" i="2"/>
  <c r="K113" i="2"/>
  <c r="M113" i="2"/>
  <c r="N113" i="2"/>
  <c r="P113" i="2"/>
  <c r="Q113" i="2"/>
  <c r="S113" i="2"/>
  <c r="T113" i="2"/>
  <c r="V113" i="2"/>
  <c r="W113" i="2"/>
  <c r="D114" i="2"/>
  <c r="E114" i="2"/>
  <c r="G114" i="2"/>
  <c r="H114" i="2"/>
  <c r="J114" i="2"/>
  <c r="K114" i="2"/>
  <c r="M114" i="2"/>
  <c r="N114" i="2"/>
  <c r="P114" i="2"/>
  <c r="Q114" i="2"/>
  <c r="S114" i="2"/>
  <c r="T114" i="2"/>
  <c r="V114" i="2"/>
  <c r="W114" i="2"/>
  <c r="D115" i="2"/>
  <c r="E115" i="2"/>
  <c r="G115" i="2"/>
  <c r="H115" i="2"/>
  <c r="J115" i="2"/>
  <c r="K115" i="2"/>
  <c r="M115" i="2"/>
  <c r="N115" i="2"/>
  <c r="P115" i="2"/>
  <c r="Q115" i="2"/>
  <c r="S115" i="2"/>
  <c r="T115" i="2"/>
  <c r="V115" i="2"/>
  <c r="W115" i="2"/>
  <c r="D116" i="2"/>
  <c r="E116" i="2"/>
  <c r="G116" i="2"/>
  <c r="H116" i="2"/>
  <c r="J116" i="2"/>
  <c r="K116" i="2"/>
  <c r="M116" i="2"/>
  <c r="N116" i="2"/>
  <c r="P116" i="2"/>
  <c r="Q116" i="2"/>
  <c r="S116" i="2"/>
  <c r="T116" i="2"/>
  <c r="V116" i="2"/>
  <c r="W116" i="2"/>
  <c r="D117" i="2"/>
  <c r="E117" i="2"/>
  <c r="G117" i="2"/>
  <c r="H117" i="2"/>
  <c r="J117" i="2"/>
  <c r="K117" i="2"/>
  <c r="M117" i="2"/>
  <c r="N117" i="2"/>
  <c r="P117" i="2"/>
  <c r="Q117" i="2"/>
  <c r="S117" i="2"/>
  <c r="T117" i="2"/>
  <c r="V117" i="2"/>
  <c r="W117" i="2"/>
  <c r="D118" i="2"/>
  <c r="E118" i="2"/>
  <c r="G118" i="2"/>
  <c r="H118" i="2"/>
  <c r="J118" i="2"/>
  <c r="K118" i="2"/>
  <c r="M118" i="2"/>
  <c r="N118" i="2"/>
  <c r="P118" i="2"/>
  <c r="Q118" i="2"/>
  <c r="S118" i="2"/>
  <c r="T118" i="2"/>
  <c r="V118" i="2"/>
  <c r="W118" i="2"/>
  <c r="D119" i="2"/>
  <c r="E119" i="2"/>
  <c r="G119" i="2"/>
  <c r="H119" i="2"/>
  <c r="J119" i="2"/>
  <c r="K119" i="2"/>
  <c r="M119" i="2"/>
  <c r="N119" i="2"/>
  <c r="P119" i="2"/>
  <c r="Q119" i="2"/>
  <c r="S119" i="2"/>
  <c r="T119" i="2"/>
  <c r="V119" i="2"/>
  <c r="W119" i="2"/>
  <c r="D120" i="2"/>
  <c r="E120" i="2"/>
  <c r="G120" i="2"/>
  <c r="H120" i="2"/>
  <c r="J120" i="2"/>
  <c r="K120" i="2"/>
  <c r="M120" i="2"/>
  <c r="N120" i="2"/>
  <c r="P120" i="2"/>
  <c r="Q120" i="2"/>
  <c r="S120" i="2"/>
  <c r="T120" i="2"/>
  <c r="V120" i="2"/>
  <c r="W120" i="2"/>
  <c r="D121" i="2"/>
  <c r="E121" i="2"/>
  <c r="G121" i="2"/>
  <c r="H121" i="2"/>
  <c r="J121" i="2"/>
  <c r="K121" i="2"/>
  <c r="M121" i="2"/>
  <c r="N121" i="2"/>
  <c r="P121" i="2"/>
  <c r="Q121" i="2"/>
  <c r="S121" i="2"/>
  <c r="T121" i="2"/>
  <c r="V121" i="2"/>
  <c r="W121" i="2"/>
  <c r="D122" i="2"/>
  <c r="E122" i="2"/>
  <c r="G122" i="2"/>
  <c r="H122" i="2"/>
  <c r="J122" i="2"/>
  <c r="K122" i="2"/>
  <c r="M122" i="2"/>
  <c r="N122" i="2"/>
  <c r="P122" i="2"/>
  <c r="Q122" i="2"/>
  <c r="S122" i="2"/>
  <c r="T122" i="2"/>
  <c r="V122" i="2"/>
  <c r="W122" i="2"/>
  <c r="D123" i="2"/>
  <c r="E123" i="2"/>
  <c r="G123" i="2"/>
  <c r="H123" i="2"/>
  <c r="J123" i="2"/>
  <c r="K123" i="2"/>
  <c r="M123" i="2"/>
  <c r="N123" i="2"/>
  <c r="P123" i="2"/>
  <c r="Q123" i="2"/>
  <c r="S123" i="2"/>
  <c r="T123" i="2"/>
  <c r="V123" i="2"/>
  <c r="W123" i="2"/>
  <c r="D124" i="2"/>
  <c r="E124" i="2"/>
  <c r="G124" i="2"/>
  <c r="H124" i="2"/>
  <c r="J124" i="2"/>
  <c r="K124" i="2"/>
  <c r="M124" i="2"/>
  <c r="N124" i="2"/>
  <c r="P124" i="2"/>
  <c r="Q124" i="2"/>
  <c r="S124" i="2"/>
  <c r="T124" i="2"/>
  <c r="V124" i="2"/>
  <c r="W124" i="2"/>
  <c r="D125" i="2"/>
  <c r="E125" i="2"/>
  <c r="G125" i="2"/>
  <c r="H125" i="2"/>
  <c r="J125" i="2"/>
  <c r="K125" i="2"/>
  <c r="M125" i="2"/>
  <c r="N125" i="2"/>
  <c r="P125" i="2"/>
  <c r="Q125" i="2"/>
  <c r="S125" i="2"/>
  <c r="T125" i="2"/>
  <c r="V125" i="2"/>
  <c r="W125" i="2"/>
  <c r="D126" i="2"/>
  <c r="E126" i="2"/>
  <c r="G126" i="2"/>
  <c r="H126" i="2"/>
  <c r="J126" i="2"/>
  <c r="K126" i="2"/>
  <c r="M126" i="2"/>
  <c r="N126" i="2"/>
  <c r="P126" i="2"/>
  <c r="Q126" i="2"/>
  <c r="S126" i="2"/>
  <c r="T126" i="2"/>
  <c r="V126" i="2"/>
  <c r="W126" i="2"/>
  <c r="D127" i="2"/>
  <c r="E127" i="2"/>
  <c r="G127" i="2"/>
  <c r="H127" i="2"/>
  <c r="J127" i="2"/>
  <c r="K127" i="2"/>
  <c r="M127" i="2"/>
  <c r="N127" i="2"/>
  <c r="P127" i="2"/>
  <c r="Q127" i="2"/>
  <c r="S127" i="2"/>
  <c r="T127" i="2"/>
  <c r="V127" i="2"/>
  <c r="W127" i="2"/>
  <c r="D128" i="2"/>
  <c r="E128" i="2"/>
  <c r="G128" i="2"/>
  <c r="H128" i="2"/>
  <c r="J128" i="2"/>
  <c r="K128" i="2"/>
  <c r="M128" i="2"/>
  <c r="N128" i="2"/>
  <c r="P128" i="2"/>
  <c r="Q128" i="2"/>
  <c r="S128" i="2"/>
  <c r="T128" i="2"/>
  <c r="V128" i="2"/>
  <c r="W128" i="2"/>
  <c r="D129" i="2"/>
  <c r="E129" i="2"/>
  <c r="G129" i="2"/>
  <c r="H129" i="2"/>
  <c r="J129" i="2"/>
  <c r="K129" i="2"/>
  <c r="M129" i="2"/>
  <c r="N129" i="2"/>
  <c r="P129" i="2"/>
  <c r="Q129" i="2"/>
  <c r="S129" i="2"/>
  <c r="T129" i="2"/>
  <c r="V129" i="2"/>
  <c r="W129" i="2"/>
  <c r="D130" i="2"/>
  <c r="E130" i="2"/>
  <c r="G130" i="2"/>
  <c r="H130" i="2"/>
  <c r="J130" i="2"/>
  <c r="K130" i="2"/>
  <c r="M130" i="2"/>
  <c r="N130" i="2"/>
  <c r="P130" i="2"/>
  <c r="Q130" i="2"/>
  <c r="S130" i="2"/>
  <c r="T130" i="2"/>
  <c r="V130" i="2"/>
  <c r="W130" i="2"/>
  <c r="D131" i="2"/>
  <c r="E131" i="2"/>
  <c r="G131" i="2"/>
  <c r="H131" i="2"/>
  <c r="J131" i="2"/>
  <c r="K131" i="2"/>
  <c r="M131" i="2"/>
  <c r="N131" i="2"/>
  <c r="P131" i="2"/>
  <c r="Q131" i="2"/>
  <c r="S131" i="2"/>
  <c r="T131" i="2"/>
  <c r="V131" i="2"/>
  <c r="W131" i="2"/>
  <c r="D132" i="2"/>
  <c r="E132" i="2"/>
  <c r="G132" i="2"/>
  <c r="H132" i="2"/>
  <c r="J132" i="2"/>
  <c r="K132" i="2"/>
  <c r="M132" i="2"/>
  <c r="N132" i="2"/>
  <c r="P132" i="2"/>
  <c r="Q132" i="2"/>
  <c r="S132" i="2"/>
  <c r="T132" i="2"/>
  <c r="V132" i="2"/>
  <c r="W132" i="2"/>
  <c r="D133" i="2"/>
  <c r="E133" i="2"/>
  <c r="G133" i="2"/>
  <c r="H133" i="2"/>
  <c r="J133" i="2"/>
  <c r="K133" i="2"/>
  <c r="M133" i="2"/>
  <c r="N133" i="2"/>
  <c r="P133" i="2"/>
  <c r="Q133" i="2"/>
  <c r="S133" i="2"/>
  <c r="T133" i="2"/>
  <c r="V133" i="2"/>
  <c r="W133" i="2"/>
  <c r="D134" i="2"/>
  <c r="E134" i="2"/>
  <c r="G134" i="2"/>
  <c r="H134" i="2"/>
  <c r="J134" i="2"/>
  <c r="K134" i="2"/>
  <c r="M134" i="2"/>
  <c r="N134" i="2"/>
  <c r="P134" i="2"/>
  <c r="Q134" i="2"/>
  <c r="S134" i="2"/>
  <c r="T134" i="2"/>
  <c r="V134" i="2"/>
  <c r="W134" i="2"/>
  <c r="D135" i="2"/>
  <c r="E135" i="2"/>
  <c r="G135" i="2"/>
  <c r="H135" i="2"/>
  <c r="J135" i="2"/>
  <c r="K135" i="2"/>
  <c r="M135" i="2"/>
  <c r="N135" i="2"/>
  <c r="P135" i="2"/>
  <c r="Q135" i="2"/>
  <c r="S135" i="2"/>
  <c r="T135" i="2"/>
  <c r="V135" i="2"/>
  <c r="W135" i="2"/>
  <c r="D136" i="2"/>
  <c r="E136" i="2"/>
  <c r="G136" i="2"/>
  <c r="H136" i="2"/>
  <c r="J136" i="2"/>
  <c r="K136" i="2"/>
  <c r="M136" i="2"/>
  <c r="N136" i="2"/>
  <c r="P136" i="2"/>
  <c r="Q136" i="2"/>
  <c r="S136" i="2"/>
  <c r="T136" i="2"/>
  <c r="V136" i="2"/>
  <c r="W136" i="2"/>
  <c r="D137" i="2"/>
  <c r="E137" i="2"/>
  <c r="G137" i="2"/>
  <c r="H137" i="2"/>
  <c r="J137" i="2"/>
  <c r="K137" i="2"/>
  <c r="M137" i="2"/>
  <c r="N137" i="2"/>
  <c r="P137" i="2"/>
  <c r="Q137" i="2"/>
  <c r="S137" i="2"/>
  <c r="T137" i="2"/>
  <c r="V137" i="2"/>
  <c r="W137" i="2"/>
  <c r="D138" i="2"/>
  <c r="E138" i="2"/>
  <c r="G138" i="2"/>
  <c r="H138" i="2"/>
  <c r="J138" i="2"/>
  <c r="K138" i="2"/>
  <c r="M138" i="2"/>
  <c r="N138" i="2"/>
  <c r="P138" i="2"/>
  <c r="Q138" i="2"/>
  <c r="S138" i="2"/>
  <c r="T138" i="2"/>
  <c r="V138" i="2"/>
  <c r="W138" i="2"/>
  <c r="D139" i="2"/>
  <c r="E139" i="2"/>
  <c r="G139" i="2"/>
  <c r="H139" i="2"/>
  <c r="J139" i="2"/>
  <c r="K139" i="2"/>
  <c r="M139" i="2"/>
  <c r="N139" i="2"/>
  <c r="P139" i="2"/>
  <c r="Q139" i="2"/>
  <c r="S139" i="2"/>
  <c r="T139" i="2"/>
  <c r="V139" i="2"/>
  <c r="W139" i="2"/>
  <c r="D140" i="2"/>
  <c r="E140" i="2"/>
  <c r="G140" i="2"/>
  <c r="H140" i="2"/>
  <c r="J140" i="2"/>
  <c r="K140" i="2"/>
  <c r="M140" i="2"/>
  <c r="N140" i="2"/>
  <c r="P140" i="2"/>
  <c r="Q140" i="2"/>
  <c r="S140" i="2"/>
  <c r="T140" i="2"/>
  <c r="V140" i="2"/>
  <c r="W140" i="2"/>
  <c r="D141" i="2"/>
  <c r="E141" i="2"/>
  <c r="G141" i="2"/>
  <c r="H141" i="2"/>
  <c r="J141" i="2"/>
  <c r="K141" i="2"/>
  <c r="M141" i="2"/>
  <c r="N141" i="2"/>
  <c r="P141" i="2"/>
  <c r="Q141" i="2"/>
  <c r="S141" i="2"/>
  <c r="T141" i="2"/>
  <c r="V141" i="2"/>
  <c r="W141" i="2"/>
  <c r="D142" i="2"/>
  <c r="E142" i="2"/>
  <c r="G142" i="2"/>
  <c r="H142" i="2"/>
  <c r="J142" i="2"/>
  <c r="K142" i="2"/>
  <c r="M142" i="2"/>
  <c r="N142" i="2"/>
  <c r="P142" i="2"/>
  <c r="Q142" i="2"/>
  <c r="S142" i="2"/>
  <c r="T142" i="2"/>
  <c r="V142" i="2"/>
  <c r="W142" i="2"/>
  <c r="D143" i="2"/>
  <c r="E143" i="2"/>
  <c r="G143" i="2"/>
  <c r="H143" i="2"/>
  <c r="J143" i="2"/>
  <c r="K143" i="2"/>
  <c r="M143" i="2"/>
  <c r="N143" i="2"/>
  <c r="P143" i="2"/>
  <c r="Q143" i="2"/>
  <c r="S143" i="2"/>
  <c r="T143" i="2"/>
  <c r="V143" i="2"/>
  <c r="W143" i="2"/>
  <c r="D144" i="2"/>
  <c r="E144" i="2"/>
  <c r="G144" i="2"/>
  <c r="H144" i="2"/>
  <c r="J144" i="2"/>
  <c r="K144" i="2"/>
  <c r="M144" i="2"/>
  <c r="N144" i="2"/>
  <c r="P144" i="2"/>
  <c r="Q144" i="2"/>
  <c r="S144" i="2"/>
  <c r="T144" i="2"/>
  <c r="V144" i="2"/>
  <c r="W144" i="2"/>
  <c r="D145" i="2"/>
  <c r="E145" i="2"/>
  <c r="G145" i="2"/>
  <c r="H145" i="2"/>
  <c r="J145" i="2"/>
  <c r="K145" i="2"/>
  <c r="M145" i="2"/>
  <c r="N145" i="2"/>
  <c r="P145" i="2"/>
  <c r="Q145" i="2"/>
  <c r="S145" i="2"/>
  <c r="T145" i="2"/>
  <c r="V145" i="2"/>
  <c r="W145" i="2"/>
  <c r="D146" i="2"/>
  <c r="E146" i="2"/>
  <c r="G146" i="2"/>
  <c r="H146" i="2"/>
  <c r="J146" i="2"/>
  <c r="K146" i="2"/>
  <c r="M146" i="2"/>
  <c r="N146" i="2"/>
  <c r="P146" i="2"/>
  <c r="Q146" i="2"/>
  <c r="S146" i="2"/>
  <c r="T146" i="2"/>
  <c r="V146" i="2"/>
  <c r="W146" i="2"/>
  <c r="D147" i="2"/>
  <c r="E147" i="2"/>
  <c r="G147" i="2"/>
  <c r="H147" i="2"/>
  <c r="J147" i="2"/>
  <c r="K147" i="2"/>
  <c r="M147" i="2"/>
  <c r="N147" i="2"/>
  <c r="P147" i="2"/>
  <c r="Q147" i="2"/>
  <c r="S147" i="2"/>
  <c r="T147" i="2"/>
  <c r="V147" i="2"/>
  <c r="W147" i="2"/>
  <c r="D148" i="2"/>
  <c r="E148" i="2"/>
  <c r="G148" i="2"/>
  <c r="H148" i="2"/>
  <c r="J148" i="2"/>
  <c r="K148" i="2"/>
  <c r="M148" i="2"/>
  <c r="N148" i="2"/>
  <c r="P148" i="2"/>
  <c r="Q148" i="2"/>
  <c r="S148" i="2"/>
  <c r="T148" i="2"/>
  <c r="V148" i="2"/>
  <c r="W148" i="2"/>
  <c r="D149" i="2"/>
  <c r="E149" i="2"/>
  <c r="G149" i="2"/>
  <c r="H149" i="2"/>
  <c r="J149" i="2"/>
  <c r="K149" i="2"/>
  <c r="M149" i="2"/>
  <c r="N149" i="2"/>
  <c r="P149" i="2"/>
  <c r="Q149" i="2"/>
  <c r="S149" i="2"/>
  <c r="T149" i="2"/>
  <c r="V149" i="2"/>
  <c r="W149" i="2"/>
  <c r="D150" i="2"/>
  <c r="E150" i="2"/>
  <c r="G150" i="2"/>
  <c r="H150" i="2"/>
  <c r="J150" i="2"/>
  <c r="K150" i="2"/>
  <c r="M150" i="2"/>
  <c r="N150" i="2"/>
  <c r="P150" i="2"/>
  <c r="Q150" i="2"/>
  <c r="S150" i="2"/>
  <c r="T150" i="2"/>
  <c r="V150" i="2"/>
  <c r="W150" i="2"/>
  <c r="D151" i="2"/>
  <c r="E151" i="2"/>
  <c r="G151" i="2"/>
  <c r="H151" i="2"/>
  <c r="J151" i="2"/>
  <c r="K151" i="2"/>
  <c r="M151" i="2"/>
  <c r="N151" i="2"/>
  <c r="P151" i="2"/>
  <c r="Q151" i="2"/>
  <c r="S151" i="2"/>
  <c r="T151" i="2"/>
  <c r="V151" i="2"/>
  <c r="W151" i="2"/>
  <c r="D152" i="2"/>
  <c r="E152" i="2"/>
  <c r="G152" i="2"/>
  <c r="H152" i="2"/>
  <c r="J152" i="2"/>
  <c r="K152" i="2"/>
  <c r="M152" i="2"/>
  <c r="N152" i="2"/>
  <c r="P152" i="2"/>
  <c r="Q152" i="2"/>
  <c r="S152" i="2"/>
  <c r="T152" i="2"/>
  <c r="V152" i="2"/>
  <c r="W152" i="2"/>
  <c r="D153" i="2"/>
  <c r="E153" i="2"/>
  <c r="G153" i="2"/>
  <c r="H153" i="2"/>
  <c r="J153" i="2"/>
  <c r="K153" i="2"/>
  <c r="M153" i="2"/>
  <c r="N153" i="2"/>
  <c r="P153" i="2"/>
  <c r="Q153" i="2"/>
  <c r="S153" i="2"/>
  <c r="T153" i="2"/>
  <c r="V153" i="2"/>
  <c r="W153" i="2"/>
  <c r="D154" i="2"/>
  <c r="E154" i="2"/>
  <c r="G154" i="2"/>
  <c r="H154" i="2"/>
  <c r="J154" i="2"/>
  <c r="K154" i="2"/>
  <c r="M154" i="2"/>
  <c r="N154" i="2"/>
  <c r="P154" i="2"/>
  <c r="Q154" i="2"/>
  <c r="S154" i="2"/>
  <c r="T154" i="2"/>
  <c r="V154" i="2"/>
  <c r="W154" i="2"/>
  <c r="D155" i="2"/>
  <c r="E155" i="2"/>
  <c r="G155" i="2"/>
  <c r="H155" i="2"/>
  <c r="J155" i="2"/>
  <c r="K155" i="2"/>
  <c r="M155" i="2"/>
  <c r="N155" i="2"/>
  <c r="P155" i="2"/>
  <c r="Q155" i="2"/>
  <c r="S155" i="2"/>
  <c r="T155" i="2"/>
  <c r="V155" i="2"/>
  <c r="W155" i="2"/>
  <c r="D156" i="2"/>
  <c r="E156" i="2"/>
  <c r="G156" i="2"/>
  <c r="H156" i="2"/>
  <c r="J156" i="2"/>
  <c r="K156" i="2"/>
  <c r="M156" i="2"/>
  <c r="N156" i="2"/>
  <c r="P156" i="2"/>
  <c r="Q156" i="2"/>
  <c r="S156" i="2"/>
  <c r="T156" i="2"/>
  <c r="V156" i="2"/>
  <c r="W156" i="2"/>
  <c r="D157" i="2"/>
  <c r="E157" i="2"/>
  <c r="G157" i="2"/>
  <c r="H157" i="2"/>
  <c r="J157" i="2"/>
  <c r="K157" i="2"/>
  <c r="M157" i="2"/>
  <c r="N157" i="2"/>
  <c r="P157" i="2"/>
  <c r="Q157" i="2"/>
  <c r="S157" i="2"/>
  <c r="T157" i="2"/>
  <c r="V157" i="2"/>
  <c r="W157" i="2"/>
  <c r="D158" i="2"/>
  <c r="E158" i="2"/>
  <c r="G158" i="2"/>
  <c r="H158" i="2"/>
  <c r="J158" i="2"/>
  <c r="K158" i="2"/>
  <c r="M158" i="2"/>
  <c r="N158" i="2"/>
  <c r="P158" i="2"/>
  <c r="Q158" i="2"/>
  <c r="S158" i="2"/>
  <c r="T158" i="2"/>
  <c r="V158" i="2"/>
  <c r="W158" i="2"/>
  <c r="D159" i="2"/>
  <c r="E159" i="2"/>
  <c r="G159" i="2"/>
  <c r="H159" i="2"/>
  <c r="J159" i="2"/>
  <c r="K159" i="2"/>
  <c r="M159" i="2"/>
  <c r="N159" i="2"/>
  <c r="P159" i="2"/>
  <c r="Q159" i="2"/>
  <c r="S159" i="2"/>
  <c r="T159" i="2"/>
  <c r="V159" i="2"/>
  <c r="W159" i="2"/>
  <c r="D160" i="2"/>
  <c r="E160" i="2"/>
  <c r="G160" i="2"/>
  <c r="H160" i="2"/>
  <c r="J160" i="2"/>
  <c r="K160" i="2"/>
  <c r="M160" i="2"/>
  <c r="N160" i="2"/>
  <c r="P160" i="2"/>
  <c r="Q160" i="2"/>
  <c r="S160" i="2"/>
  <c r="T160" i="2"/>
  <c r="V160" i="2"/>
  <c r="W160" i="2"/>
  <c r="D161" i="2"/>
  <c r="E161" i="2"/>
  <c r="G161" i="2"/>
  <c r="H161" i="2"/>
  <c r="J161" i="2"/>
  <c r="K161" i="2"/>
  <c r="M161" i="2"/>
  <c r="N161" i="2"/>
  <c r="P161" i="2"/>
  <c r="Q161" i="2"/>
  <c r="S161" i="2"/>
  <c r="T161" i="2"/>
  <c r="V161" i="2"/>
  <c r="W161" i="2"/>
  <c r="D162" i="2"/>
  <c r="E162" i="2"/>
  <c r="G162" i="2"/>
  <c r="H162" i="2"/>
  <c r="J162" i="2"/>
  <c r="K162" i="2"/>
  <c r="M162" i="2"/>
  <c r="N162" i="2"/>
  <c r="P162" i="2"/>
  <c r="Q162" i="2"/>
  <c r="S162" i="2"/>
  <c r="T162" i="2"/>
  <c r="V162" i="2"/>
  <c r="W162" i="2"/>
  <c r="D163" i="2"/>
  <c r="E163" i="2"/>
  <c r="G163" i="2"/>
  <c r="H163" i="2"/>
  <c r="J163" i="2"/>
  <c r="K163" i="2"/>
  <c r="M163" i="2"/>
  <c r="N163" i="2"/>
  <c r="P163" i="2"/>
  <c r="Q163" i="2"/>
  <c r="S163" i="2"/>
  <c r="T163" i="2"/>
  <c r="V163" i="2"/>
  <c r="W163" i="2"/>
  <c r="D164" i="2"/>
  <c r="E164" i="2"/>
  <c r="G164" i="2"/>
  <c r="H164" i="2"/>
  <c r="J164" i="2"/>
  <c r="K164" i="2"/>
  <c r="M164" i="2"/>
  <c r="N164" i="2"/>
  <c r="P164" i="2"/>
  <c r="Q164" i="2"/>
  <c r="S164" i="2"/>
  <c r="T164" i="2"/>
  <c r="V164" i="2"/>
  <c r="W164" i="2"/>
  <c r="D165" i="2"/>
  <c r="E165" i="2"/>
  <c r="G165" i="2"/>
  <c r="H165" i="2"/>
  <c r="J165" i="2"/>
  <c r="K165" i="2"/>
  <c r="M165" i="2"/>
  <c r="N165" i="2"/>
  <c r="P165" i="2"/>
  <c r="Q165" i="2"/>
  <c r="S165" i="2"/>
  <c r="T165" i="2"/>
  <c r="V165" i="2"/>
  <c r="W165" i="2"/>
  <c r="D166" i="2"/>
  <c r="E166" i="2"/>
  <c r="G166" i="2"/>
  <c r="H166" i="2"/>
  <c r="J166" i="2"/>
  <c r="K166" i="2"/>
  <c r="M166" i="2"/>
  <c r="N166" i="2"/>
  <c r="P166" i="2"/>
  <c r="Q166" i="2"/>
  <c r="S166" i="2"/>
  <c r="T166" i="2"/>
  <c r="V166" i="2"/>
  <c r="W166" i="2"/>
  <c r="D167" i="2"/>
  <c r="E167" i="2"/>
  <c r="G167" i="2"/>
  <c r="H167" i="2"/>
  <c r="J167" i="2"/>
  <c r="K167" i="2"/>
  <c r="M167" i="2"/>
  <c r="N167" i="2"/>
  <c r="P167" i="2"/>
  <c r="Q167" i="2"/>
  <c r="S167" i="2"/>
  <c r="T167" i="2"/>
  <c r="V167" i="2"/>
  <c r="W167" i="2"/>
  <c r="D168" i="2"/>
  <c r="E168" i="2"/>
  <c r="G168" i="2"/>
  <c r="H168" i="2"/>
  <c r="J168" i="2"/>
  <c r="K168" i="2"/>
  <c r="M168" i="2"/>
  <c r="N168" i="2"/>
  <c r="P168" i="2"/>
  <c r="Q168" i="2"/>
  <c r="S168" i="2"/>
  <c r="T168" i="2"/>
  <c r="V168" i="2"/>
  <c r="W168" i="2"/>
  <c r="D169" i="2"/>
  <c r="E169" i="2"/>
  <c r="G169" i="2"/>
  <c r="H169" i="2"/>
  <c r="J169" i="2"/>
  <c r="K169" i="2"/>
  <c r="M169" i="2"/>
  <c r="N169" i="2"/>
  <c r="P169" i="2"/>
  <c r="Q169" i="2"/>
  <c r="S169" i="2"/>
  <c r="T169" i="2"/>
  <c r="V169" i="2"/>
  <c r="W169" i="2"/>
  <c r="D170" i="2"/>
  <c r="E170" i="2"/>
  <c r="G170" i="2"/>
  <c r="H170" i="2"/>
  <c r="J170" i="2"/>
  <c r="K170" i="2"/>
  <c r="M170" i="2"/>
  <c r="N170" i="2"/>
  <c r="P170" i="2"/>
  <c r="Q170" i="2"/>
  <c r="S170" i="2"/>
  <c r="T170" i="2"/>
  <c r="V170" i="2"/>
  <c r="W170" i="2"/>
  <c r="D171" i="2"/>
  <c r="E171" i="2"/>
  <c r="G171" i="2"/>
  <c r="H171" i="2"/>
  <c r="J171" i="2"/>
  <c r="K171" i="2"/>
  <c r="M171" i="2"/>
  <c r="N171" i="2"/>
  <c r="P171" i="2"/>
  <c r="Q171" i="2"/>
  <c r="S171" i="2"/>
  <c r="T171" i="2"/>
  <c r="V171" i="2"/>
  <c r="W171" i="2"/>
  <c r="D172" i="2"/>
  <c r="E172" i="2"/>
  <c r="G172" i="2"/>
  <c r="H172" i="2"/>
  <c r="J172" i="2"/>
  <c r="K172" i="2"/>
  <c r="M172" i="2"/>
  <c r="N172" i="2"/>
  <c r="P172" i="2"/>
  <c r="Q172" i="2"/>
  <c r="S172" i="2"/>
  <c r="T172" i="2"/>
  <c r="V172" i="2"/>
  <c r="W172" i="2"/>
  <c r="D173" i="2"/>
  <c r="E173" i="2"/>
  <c r="G173" i="2"/>
  <c r="H173" i="2"/>
  <c r="J173" i="2"/>
  <c r="K173" i="2"/>
  <c r="M173" i="2"/>
  <c r="N173" i="2"/>
  <c r="P173" i="2"/>
  <c r="Q173" i="2"/>
  <c r="S173" i="2"/>
  <c r="T173" i="2"/>
  <c r="V173" i="2"/>
  <c r="W173" i="2"/>
  <c r="D174" i="2"/>
  <c r="E174" i="2"/>
  <c r="G174" i="2"/>
  <c r="H174" i="2"/>
  <c r="J174" i="2"/>
  <c r="K174" i="2"/>
  <c r="M174" i="2"/>
  <c r="N174" i="2"/>
  <c r="P174" i="2"/>
  <c r="Q174" i="2"/>
  <c r="S174" i="2"/>
  <c r="T174" i="2"/>
  <c r="V174" i="2"/>
  <c r="W174" i="2"/>
  <c r="D175" i="2"/>
  <c r="E175" i="2"/>
  <c r="G175" i="2"/>
  <c r="H175" i="2"/>
  <c r="J175" i="2"/>
  <c r="K175" i="2"/>
  <c r="M175" i="2"/>
  <c r="N175" i="2"/>
  <c r="P175" i="2"/>
  <c r="Q175" i="2"/>
  <c r="S175" i="2"/>
  <c r="T175" i="2"/>
  <c r="V175" i="2"/>
  <c r="W175" i="2"/>
  <c r="D176" i="2"/>
  <c r="E176" i="2"/>
  <c r="G176" i="2"/>
  <c r="H176" i="2"/>
  <c r="J176" i="2"/>
  <c r="K176" i="2"/>
  <c r="M176" i="2"/>
  <c r="N176" i="2"/>
  <c r="P176" i="2"/>
  <c r="Q176" i="2"/>
  <c r="S176" i="2"/>
  <c r="T176" i="2"/>
  <c r="V176" i="2"/>
  <c r="W176" i="2"/>
  <c r="D177" i="2"/>
  <c r="E177" i="2"/>
  <c r="G177" i="2"/>
  <c r="H177" i="2"/>
  <c r="J177" i="2"/>
  <c r="K177" i="2"/>
  <c r="M177" i="2"/>
  <c r="N177" i="2"/>
  <c r="P177" i="2"/>
  <c r="Q177" i="2"/>
  <c r="S177" i="2"/>
  <c r="T177" i="2"/>
  <c r="V177" i="2"/>
  <c r="W177" i="2"/>
  <c r="D178" i="2"/>
  <c r="E178" i="2"/>
  <c r="G178" i="2"/>
  <c r="H178" i="2"/>
  <c r="J178" i="2"/>
  <c r="K178" i="2"/>
  <c r="M178" i="2"/>
  <c r="N178" i="2"/>
  <c r="P178" i="2"/>
  <c r="Q178" i="2"/>
  <c r="S178" i="2"/>
  <c r="T178" i="2"/>
  <c r="V178" i="2"/>
  <c r="W178" i="2"/>
  <c r="D179" i="2"/>
  <c r="E179" i="2"/>
  <c r="G179" i="2"/>
  <c r="H179" i="2"/>
  <c r="J179" i="2"/>
  <c r="K179" i="2"/>
  <c r="M179" i="2"/>
  <c r="N179" i="2"/>
  <c r="P179" i="2"/>
  <c r="Q179" i="2"/>
  <c r="S179" i="2"/>
  <c r="T179" i="2"/>
  <c r="V179" i="2"/>
  <c r="W179" i="2"/>
  <c r="D180" i="2"/>
  <c r="E180" i="2"/>
  <c r="G180" i="2"/>
  <c r="H180" i="2"/>
  <c r="J180" i="2"/>
  <c r="K180" i="2"/>
  <c r="M180" i="2"/>
  <c r="N180" i="2"/>
  <c r="P180" i="2"/>
  <c r="Q180" i="2"/>
  <c r="S180" i="2"/>
  <c r="T180" i="2"/>
  <c r="V180" i="2"/>
  <c r="W180" i="2"/>
  <c r="D181" i="2"/>
  <c r="E181" i="2"/>
  <c r="G181" i="2"/>
  <c r="H181" i="2"/>
  <c r="J181" i="2"/>
  <c r="K181" i="2"/>
  <c r="M181" i="2"/>
  <c r="N181" i="2"/>
  <c r="P181" i="2"/>
  <c r="Q181" i="2"/>
  <c r="S181" i="2"/>
  <c r="T181" i="2"/>
  <c r="V181" i="2"/>
  <c r="W181" i="2"/>
  <c r="D182" i="2"/>
  <c r="E182" i="2"/>
  <c r="G182" i="2"/>
  <c r="H182" i="2"/>
  <c r="J182" i="2"/>
  <c r="K182" i="2"/>
  <c r="M182" i="2"/>
  <c r="N182" i="2"/>
  <c r="P182" i="2"/>
  <c r="Q182" i="2"/>
  <c r="S182" i="2"/>
  <c r="T182" i="2"/>
  <c r="V182" i="2"/>
  <c r="W182" i="2"/>
  <c r="D183" i="2"/>
  <c r="E183" i="2"/>
  <c r="G183" i="2"/>
  <c r="H183" i="2"/>
  <c r="J183" i="2"/>
  <c r="K183" i="2"/>
  <c r="M183" i="2"/>
  <c r="N183" i="2"/>
  <c r="P183" i="2"/>
  <c r="Q183" i="2"/>
  <c r="S183" i="2"/>
  <c r="T183" i="2"/>
  <c r="V183" i="2"/>
  <c r="W183" i="2"/>
  <c r="D184" i="2"/>
  <c r="E184" i="2"/>
  <c r="G184" i="2"/>
  <c r="H184" i="2"/>
  <c r="J184" i="2"/>
  <c r="K184" i="2"/>
  <c r="M184" i="2"/>
  <c r="N184" i="2"/>
  <c r="P184" i="2"/>
  <c r="Q184" i="2"/>
  <c r="S184" i="2"/>
  <c r="T184" i="2"/>
  <c r="V184" i="2"/>
  <c r="W184" i="2"/>
  <c r="D185" i="2"/>
  <c r="E185" i="2"/>
  <c r="G185" i="2"/>
  <c r="H185" i="2"/>
  <c r="J185" i="2"/>
  <c r="K185" i="2"/>
  <c r="M185" i="2"/>
  <c r="N185" i="2"/>
  <c r="P185" i="2"/>
  <c r="Q185" i="2"/>
  <c r="S185" i="2"/>
  <c r="T185" i="2"/>
  <c r="V185" i="2"/>
  <c r="W185" i="2"/>
  <c r="D186" i="2"/>
  <c r="E186" i="2"/>
  <c r="G186" i="2"/>
  <c r="H186" i="2"/>
  <c r="J186" i="2"/>
  <c r="K186" i="2"/>
  <c r="M186" i="2"/>
  <c r="N186" i="2"/>
  <c r="P186" i="2"/>
  <c r="Q186" i="2"/>
  <c r="S186" i="2"/>
  <c r="T186" i="2"/>
  <c r="V186" i="2"/>
  <c r="W186" i="2"/>
  <c r="D187" i="2"/>
  <c r="E187" i="2"/>
  <c r="G187" i="2"/>
  <c r="H187" i="2"/>
  <c r="J187" i="2"/>
  <c r="K187" i="2"/>
  <c r="M187" i="2"/>
  <c r="N187" i="2"/>
  <c r="P187" i="2"/>
  <c r="Q187" i="2"/>
  <c r="S187" i="2"/>
  <c r="T187" i="2"/>
  <c r="V187" i="2"/>
  <c r="W187" i="2"/>
  <c r="D188" i="2"/>
  <c r="E188" i="2"/>
  <c r="G188" i="2"/>
  <c r="H188" i="2"/>
  <c r="J188" i="2"/>
  <c r="K188" i="2"/>
  <c r="M188" i="2"/>
  <c r="N188" i="2"/>
  <c r="P188" i="2"/>
  <c r="Q188" i="2"/>
  <c r="S188" i="2"/>
  <c r="T188" i="2"/>
  <c r="V188" i="2"/>
  <c r="W188" i="2"/>
  <c r="D189" i="2"/>
  <c r="E189" i="2"/>
  <c r="G189" i="2"/>
  <c r="H189" i="2"/>
  <c r="J189" i="2"/>
  <c r="K189" i="2"/>
  <c r="M189" i="2"/>
  <c r="N189" i="2"/>
  <c r="P189" i="2"/>
  <c r="Q189" i="2"/>
  <c r="S189" i="2"/>
  <c r="T189" i="2"/>
  <c r="V189" i="2"/>
  <c r="W189" i="2"/>
  <c r="D190" i="2"/>
  <c r="E190" i="2"/>
  <c r="G190" i="2"/>
  <c r="H190" i="2"/>
  <c r="J190" i="2"/>
  <c r="K190" i="2"/>
  <c r="M190" i="2"/>
  <c r="N190" i="2"/>
  <c r="P190" i="2"/>
  <c r="Q190" i="2"/>
  <c r="S190" i="2"/>
  <c r="T190" i="2"/>
  <c r="V190" i="2"/>
  <c r="W190" i="2"/>
  <c r="D191" i="2"/>
  <c r="E191" i="2"/>
  <c r="G191" i="2"/>
  <c r="H191" i="2"/>
  <c r="J191" i="2"/>
  <c r="K191" i="2"/>
  <c r="M191" i="2"/>
  <c r="N191" i="2"/>
  <c r="P191" i="2"/>
  <c r="Q191" i="2"/>
  <c r="S191" i="2"/>
  <c r="T191" i="2"/>
  <c r="V191" i="2"/>
  <c r="W191" i="2"/>
  <c r="D192" i="2"/>
  <c r="E192" i="2"/>
  <c r="G192" i="2"/>
  <c r="H192" i="2"/>
  <c r="J192" i="2"/>
  <c r="K192" i="2"/>
  <c r="M192" i="2"/>
  <c r="N192" i="2"/>
  <c r="P192" i="2"/>
  <c r="Q192" i="2"/>
  <c r="S192" i="2"/>
  <c r="T192" i="2"/>
  <c r="V192" i="2"/>
  <c r="W192" i="2"/>
  <c r="D193" i="2"/>
  <c r="E193" i="2"/>
  <c r="G193" i="2"/>
  <c r="H193" i="2"/>
  <c r="J193" i="2"/>
  <c r="K193" i="2"/>
  <c r="M193" i="2"/>
  <c r="N193" i="2"/>
  <c r="P193" i="2"/>
  <c r="Q193" i="2"/>
  <c r="S193" i="2"/>
  <c r="T193" i="2"/>
  <c r="V193" i="2"/>
  <c r="W193" i="2"/>
  <c r="D194" i="2"/>
  <c r="E194" i="2"/>
  <c r="G194" i="2"/>
  <c r="H194" i="2"/>
  <c r="J194" i="2"/>
  <c r="K194" i="2"/>
  <c r="M194" i="2"/>
  <c r="N194" i="2"/>
  <c r="P194" i="2"/>
  <c r="Q194" i="2"/>
  <c r="S194" i="2"/>
  <c r="T194" i="2"/>
  <c r="V194" i="2"/>
  <c r="W194" i="2"/>
  <c r="D195" i="2"/>
  <c r="E195" i="2"/>
  <c r="G195" i="2"/>
  <c r="H195" i="2"/>
  <c r="J195" i="2"/>
  <c r="K195" i="2"/>
  <c r="M195" i="2"/>
  <c r="N195" i="2"/>
  <c r="P195" i="2"/>
  <c r="Q195" i="2"/>
  <c r="S195" i="2"/>
  <c r="T195" i="2"/>
  <c r="V195" i="2"/>
  <c r="W195" i="2"/>
  <c r="D196" i="2"/>
  <c r="E196" i="2"/>
  <c r="G196" i="2"/>
  <c r="H196" i="2"/>
  <c r="J196" i="2"/>
  <c r="K196" i="2"/>
  <c r="M196" i="2"/>
  <c r="N196" i="2"/>
  <c r="P196" i="2"/>
  <c r="Q196" i="2"/>
  <c r="S196" i="2"/>
  <c r="T196" i="2"/>
  <c r="V196" i="2"/>
  <c r="W196" i="2"/>
  <c r="D197" i="2"/>
  <c r="E197" i="2"/>
  <c r="G197" i="2"/>
  <c r="H197" i="2"/>
  <c r="J197" i="2"/>
  <c r="K197" i="2"/>
  <c r="M197" i="2"/>
  <c r="N197" i="2"/>
  <c r="P197" i="2"/>
  <c r="Q197" i="2"/>
  <c r="S197" i="2"/>
  <c r="T197" i="2"/>
  <c r="V197" i="2"/>
  <c r="W197" i="2"/>
  <c r="D198" i="2"/>
  <c r="E198" i="2"/>
  <c r="G198" i="2"/>
  <c r="H198" i="2"/>
  <c r="J198" i="2"/>
  <c r="K198" i="2"/>
  <c r="M198" i="2"/>
  <c r="N198" i="2"/>
  <c r="P198" i="2"/>
  <c r="Q198" i="2"/>
  <c r="S198" i="2"/>
  <c r="T198" i="2"/>
  <c r="V198" i="2"/>
  <c r="W198" i="2"/>
  <c r="D199" i="2"/>
  <c r="E199" i="2"/>
  <c r="G199" i="2"/>
  <c r="H199" i="2"/>
  <c r="J199" i="2"/>
  <c r="K199" i="2"/>
  <c r="M199" i="2"/>
  <c r="N199" i="2"/>
  <c r="P199" i="2"/>
  <c r="Q199" i="2"/>
  <c r="S199" i="2"/>
  <c r="T199" i="2"/>
  <c r="V199" i="2"/>
  <c r="W199" i="2"/>
  <c r="D200" i="2"/>
  <c r="E200" i="2"/>
  <c r="G200" i="2"/>
  <c r="H200" i="2"/>
  <c r="J200" i="2"/>
  <c r="K200" i="2"/>
  <c r="M200" i="2"/>
  <c r="N200" i="2"/>
  <c r="P200" i="2"/>
  <c r="Q200" i="2"/>
  <c r="S200" i="2"/>
  <c r="T200" i="2"/>
  <c r="V200" i="2"/>
  <c r="W200" i="2"/>
  <c r="D201" i="2"/>
  <c r="E201" i="2"/>
  <c r="G201" i="2"/>
  <c r="H201" i="2"/>
  <c r="J201" i="2"/>
  <c r="K201" i="2"/>
  <c r="M201" i="2"/>
  <c r="N201" i="2"/>
  <c r="P201" i="2"/>
  <c r="Q201" i="2"/>
  <c r="S201" i="2"/>
  <c r="T201" i="2"/>
  <c r="V201" i="2"/>
  <c r="W201" i="2"/>
  <c r="D202" i="2"/>
  <c r="E202" i="2"/>
  <c r="G202" i="2"/>
  <c r="H202" i="2"/>
  <c r="J202" i="2"/>
  <c r="K202" i="2"/>
  <c r="M202" i="2"/>
  <c r="N202" i="2"/>
  <c r="P202" i="2"/>
  <c r="Q202" i="2"/>
  <c r="S202" i="2"/>
  <c r="T202" i="2"/>
  <c r="V202" i="2"/>
  <c r="W202" i="2"/>
  <c r="D203" i="2"/>
  <c r="E203" i="2"/>
  <c r="G203" i="2"/>
  <c r="H203" i="2"/>
  <c r="J203" i="2"/>
  <c r="K203" i="2"/>
  <c r="M203" i="2"/>
  <c r="N203" i="2"/>
  <c r="P203" i="2"/>
  <c r="Q203" i="2"/>
  <c r="S203" i="2"/>
  <c r="T203" i="2"/>
  <c r="V203" i="2"/>
  <c r="W203" i="2"/>
  <c r="D204" i="2"/>
  <c r="E204" i="2"/>
  <c r="G204" i="2"/>
  <c r="H204" i="2"/>
  <c r="J204" i="2"/>
  <c r="K204" i="2"/>
  <c r="M204" i="2"/>
  <c r="N204" i="2"/>
  <c r="P204" i="2"/>
  <c r="Q204" i="2"/>
  <c r="S204" i="2"/>
  <c r="T204" i="2"/>
  <c r="V204" i="2"/>
  <c r="W204" i="2"/>
  <c r="D205" i="2"/>
  <c r="E205" i="2"/>
  <c r="G205" i="2"/>
  <c r="H205" i="2"/>
  <c r="J205" i="2"/>
  <c r="K205" i="2"/>
  <c r="M205" i="2"/>
  <c r="N205" i="2"/>
  <c r="P205" i="2"/>
  <c r="Q205" i="2"/>
  <c r="S205" i="2"/>
  <c r="T205" i="2"/>
  <c r="V205" i="2"/>
  <c r="W205" i="2"/>
  <c r="D206" i="2"/>
  <c r="E206" i="2"/>
  <c r="G206" i="2"/>
  <c r="H206" i="2"/>
  <c r="J206" i="2"/>
  <c r="K206" i="2"/>
  <c r="M206" i="2"/>
  <c r="N206" i="2"/>
  <c r="P206" i="2"/>
  <c r="Q206" i="2"/>
  <c r="S206" i="2"/>
  <c r="T206" i="2"/>
  <c r="V206" i="2"/>
  <c r="W206" i="2"/>
  <c r="D207" i="2"/>
  <c r="E207" i="2"/>
  <c r="G207" i="2"/>
  <c r="H207" i="2"/>
  <c r="J207" i="2"/>
  <c r="K207" i="2"/>
  <c r="M207" i="2"/>
  <c r="N207" i="2"/>
  <c r="P207" i="2"/>
  <c r="Q207" i="2"/>
  <c r="S207" i="2"/>
  <c r="T207" i="2"/>
  <c r="V207" i="2"/>
  <c r="W207" i="2"/>
  <c r="D208" i="2"/>
  <c r="E208" i="2"/>
  <c r="G208" i="2"/>
  <c r="H208" i="2"/>
  <c r="J208" i="2"/>
  <c r="K208" i="2"/>
  <c r="M208" i="2"/>
  <c r="N208" i="2"/>
  <c r="P208" i="2"/>
  <c r="Q208" i="2"/>
  <c r="S208" i="2"/>
  <c r="T208" i="2"/>
  <c r="V208" i="2"/>
  <c r="W208" i="2"/>
  <c r="D209" i="2"/>
  <c r="E209" i="2"/>
  <c r="G209" i="2"/>
  <c r="H209" i="2"/>
  <c r="J209" i="2"/>
  <c r="K209" i="2"/>
  <c r="M209" i="2"/>
  <c r="N209" i="2"/>
  <c r="P209" i="2"/>
  <c r="Q209" i="2"/>
  <c r="S209" i="2"/>
  <c r="T209" i="2"/>
  <c r="V209" i="2"/>
  <c r="W209" i="2"/>
  <c r="D210" i="2"/>
  <c r="E210" i="2"/>
  <c r="G210" i="2"/>
  <c r="H210" i="2"/>
  <c r="J210" i="2"/>
  <c r="K210" i="2"/>
  <c r="M210" i="2"/>
  <c r="N210" i="2"/>
  <c r="P210" i="2"/>
  <c r="Q210" i="2"/>
  <c r="S210" i="2"/>
  <c r="T210" i="2"/>
  <c r="V210" i="2"/>
  <c r="W210" i="2"/>
  <c r="D211" i="2"/>
  <c r="E211" i="2"/>
  <c r="G211" i="2"/>
  <c r="H211" i="2"/>
  <c r="J211" i="2"/>
  <c r="K211" i="2"/>
  <c r="M211" i="2"/>
  <c r="N211" i="2"/>
  <c r="P211" i="2"/>
  <c r="Q211" i="2"/>
  <c r="S211" i="2"/>
  <c r="T211" i="2"/>
  <c r="V211" i="2"/>
  <c r="W211" i="2"/>
  <c r="D212" i="2"/>
  <c r="E212" i="2"/>
  <c r="G212" i="2"/>
  <c r="H212" i="2"/>
  <c r="J212" i="2"/>
  <c r="K212" i="2"/>
  <c r="M212" i="2"/>
  <c r="N212" i="2"/>
  <c r="P212" i="2"/>
  <c r="Q212" i="2"/>
  <c r="S212" i="2"/>
  <c r="T212" i="2"/>
  <c r="V212" i="2"/>
  <c r="W212" i="2"/>
  <c r="D213" i="2"/>
  <c r="E213" i="2"/>
  <c r="G213" i="2"/>
  <c r="H213" i="2"/>
  <c r="J213" i="2"/>
  <c r="K213" i="2"/>
  <c r="M213" i="2"/>
  <c r="N213" i="2"/>
  <c r="P213" i="2"/>
  <c r="Q213" i="2"/>
  <c r="S213" i="2"/>
  <c r="T213" i="2"/>
  <c r="V213" i="2"/>
  <c r="W213" i="2"/>
  <c r="D214" i="2"/>
  <c r="E214" i="2"/>
  <c r="G214" i="2"/>
  <c r="H214" i="2"/>
  <c r="J214" i="2"/>
  <c r="K214" i="2"/>
  <c r="M214" i="2"/>
  <c r="N214" i="2"/>
  <c r="P214" i="2"/>
  <c r="Q214" i="2"/>
  <c r="S214" i="2"/>
  <c r="T214" i="2"/>
  <c r="V214" i="2"/>
  <c r="W214" i="2"/>
  <c r="D215" i="2"/>
  <c r="E215" i="2"/>
  <c r="G215" i="2"/>
  <c r="H215" i="2"/>
  <c r="J215" i="2"/>
  <c r="K215" i="2"/>
  <c r="M215" i="2"/>
  <c r="N215" i="2"/>
  <c r="P215" i="2"/>
  <c r="Q215" i="2"/>
  <c r="S215" i="2"/>
  <c r="T215" i="2"/>
  <c r="V215" i="2"/>
  <c r="W215" i="2"/>
  <c r="D216" i="2"/>
  <c r="E216" i="2"/>
  <c r="G216" i="2"/>
  <c r="H216" i="2"/>
  <c r="J216" i="2"/>
  <c r="K216" i="2"/>
  <c r="M216" i="2"/>
  <c r="N216" i="2"/>
  <c r="P216" i="2"/>
  <c r="Q216" i="2"/>
  <c r="S216" i="2"/>
  <c r="T216" i="2"/>
  <c r="V216" i="2"/>
  <c r="W216" i="2"/>
  <c r="D217" i="2"/>
  <c r="E217" i="2"/>
  <c r="G217" i="2"/>
  <c r="H217" i="2"/>
  <c r="J217" i="2"/>
  <c r="K217" i="2"/>
  <c r="M217" i="2"/>
  <c r="N217" i="2"/>
  <c r="P217" i="2"/>
  <c r="Q217" i="2"/>
  <c r="S217" i="2"/>
  <c r="T217" i="2"/>
  <c r="V217" i="2"/>
  <c r="W217" i="2"/>
  <c r="D218" i="2"/>
  <c r="E218" i="2"/>
  <c r="G218" i="2"/>
  <c r="H218" i="2"/>
  <c r="J218" i="2"/>
  <c r="K218" i="2"/>
  <c r="M218" i="2"/>
  <c r="N218" i="2"/>
  <c r="P218" i="2"/>
  <c r="Q218" i="2"/>
  <c r="S218" i="2"/>
  <c r="T218" i="2"/>
  <c r="V218" i="2"/>
  <c r="W218" i="2"/>
  <c r="D219" i="2"/>
  <c r="E219" i="2"/>
  <c r="G219" i="2"/>
  <c r="H219" i="2"/>
  <c r="J219" i="2"/>
  <c r="K219" i="2"/>
  <c r="M219" i="2"/>
  <c r="N219" i="2"/>
  <c r="P219" i="2"/>
  <c r="Q219" i="2"/>
  <c r="S219" i="2"/>
  <c r="T219" i="2"/>
  <c r="V219" i="2"/>
  <c r="W219" i="2"/>
  <c r="D220" i="2"/>
  <c r="E220" i="2"/>
  <c r="G220" i="2"/>
  <c r="H220" i="2"/>
  <c r="J220" i="2"/>
  <c r="K220" i="2"/>
  <c r="M220" i="2"/>
  <c r="N220" i="2"/>
  <c r="P220" i="2"/>
  <c r="Q220" i="2"/>
  <c r="S220" i="2"/>
  <c r="T220" i="2"/>
  <c r="V220" i="2"/>
  <c r="W220" i="2"/>
  <c r="D221" i="2"/>
  <c r="E221" i="2"/>
  <c r="G221" i="2"/>
  <c r="H221" i="2"/>
  <c r="J221" i="2"/>
  <c r="K221" i="2"/>
  <c r="M221" i="2"/>
  <c r="N221" i="2"/>
  <c r="P221" i="2"/>
  <c r="Q221" i="2"/>
  <c r="S221" i="2"/>
  <c r="T221" i="2"/>
  <c r="V221" i="2"/>
  <c r="W221" i="2"/>
  <c r="D222" i="2"/>
  <c r="E222" i="2"/>
  <c r="G222" i="2"/>
  <c r="H222" i="2"/>
  <c r="J222" i="2"/>
  <c r="K222" i="2"/>
  <c r="M222" i="2"/>
  <c r="N222" i="2"/>
  <c r="P222" i="2"/>
  <c r="Q222" i="2"/>
  <c r="S222" i="2"/>
  <c r="T222" i="2"/>
  <c r="V222" i="2"/>
  <c r="W222" i="2"/>
  <c r="D223" i="2"/>
  <c r="E223" i="2"/>
  <c r="G223" i="2"/>
  <c r="H223" i="2"/>
  <c r="J223" i="2"/>
  <c r="K223" i="2"/>
  <c r="M223" i="2"/>
  <c r="N223" i="2"/>
  <c r="P223" i="2"/>
  <c r="Q223" i="2"/>
  <c r="S223" i="2"/>
  <c r="T223" i="2"/>
  <c r="V223" i="2"/>
  <c r="W223" i="2"/>
  <c r="D224" i="2"/>
  <c r="E224" i="2"/>
  <c r="G224" i="2"/>
  <c r="H224" i="2"/>
  <c r="J224" i="2"/>
  <c r="K224" i="2"/>
  <c r="M224" i="2"/>
  <c r="N224" i="2"/>
  <c r="P224" i="2"/>
  <c r="Q224" i="2"/>
  <c r="S224" i="2"/>
  <c r="T224" i="2"/>
  <c r="V224" i="2"/>
  <c r="W224" i="2"/>
  <c r="D225" i="2"/>
  <c r="E225" i="2"/>
  <c r="G225" i="2"/>
  <c r="H225" i="2"/>
  <c r="J225" i="2"/>
  <c r="K225" i="2"/>
  <c r="M225" i="2"/>
  <c r="N225" i="2"/>
  <c r="P225" i="2"/>
  <c r="Q225" i="2"/>
  <c r="S225" i="2"/>
  <c r="T225" i="2"/>
  <c r="V225" i="2"/>
  <c r="W225" i="2"/>
  <c r="D226" i="2"/>
  <c r="E226" i="2"/>
  <c r="G226" i="2"/>
  <c r="H226" i="2"/>
  <c r="J226" i="2"/>
  <c r="K226" i="2"/>
  <c r="M226" i="2"/>
  <c r="N226" i="2"/>
  <c r="P226" i="2"/>
  <c r="Q226" i="2"/>
  <c r="S226" i="2"/>
  <c r="T226" i="2"/>
  <c r="V226" i="2"/>
  <c r="W226" i="2"/>
  <c r="D227" i="2"/>
  <c r="E227" i="2"/>
  <c r="G227" i="2"/>
  <c r="H227" i="2"/>
  <c r="J227" i="2"/>
  <c r="K227" i="2"/>
  <c r="M227" i="2"/>
  <c r="N227" i="2"/>
  <c r="P227" i="2"/>
  <c r="Q227" i="2"/>
  <c r="S227" i="2"/>
  <c r="T227" i="2"/>
  <c r="V227" i="2"/>
  <c r="W227" i="2"/>
  <c r="D228" i="2"/>
  <c r="E228" i="2"/>
  <c r="G228" i="2"/>
  <c r="H228" i="2"/>
  <c r="J228" i="2"/>
  <c r="K228" i="2"/>
  <c r="M228" i="2"/>
  <c r="N228" i="2"/>
  <c r="P228" i="2"/>
  <c r="Q228" i="2"/>
  <c r="S228" i="2"/>
  <c r="T228" i="2"/>
  <c r="V228" i="2"/>
  <c r="W228" i="2"/>
  <c r="D229" i="2"/>
  <c r="E229" i="2"/>
  <c r="G229" i="2"/>
  <c r="H229" i="2"/>
  <c r="J229" i="2"/>
  <c r="K229" i="2"/>
  <c r="M229" i="2"/>
  <c r="N229" i="2"/>
  <c r="P229" i="2"/>
  <c r="Q229" i="2"/>
  <c r="S229" i="2"/>
  <c r="T229" i="2"/>
  <c r="V229" i="2"/>
  <c r="W229" i="2"/>
  <c r="D230" i="2"/>
  <c r="E230" i="2"/>
  <c r="G230" i="2"/>
  <c r="H230" i="2"/>
  <c r="J230" i="2"/>
  <c r="K230" i="2"/>
  <c r="M230" i="2"/>
  <c r="N230" i="2"/>
  <c r="P230" i="2"/>
  <c r="Q230" i="2"/>
  <c r="S230" i="2"/>
  <c r="T230" i="2"/>
  <c r="V230" i="2"/>
  <c r="W230" i="2"/>
  <c r="D231" i="2"/>
  <c r="E231" i="2"/>
  <c r="G231" i="2"/>
  <c r="H231" i="2"/>
  <c r="J231" i="2"/>
  <c r="K231" i="2"/>
  <c r="M231" i="2"/>
  <c r="N231" i="2"/>
  <c r="P231" i="2"/>
  <c r="Q231" i="2"/>
  <c r="S231" i="2"/>
  <c r="T231" i="2"/>
  <c r="V231" i="2"/>
  <c r="W231" i="2"/>
  <c r="D232" i="2"/>
  <c r="E232" i="2"/>
  <c r="G232" i="2"/>
  <c r="H232" i="2"/>
  <c r="J232" i="2"/>
  <c r="K232" i="2"/>
  <c r="M232" i="2"/>
  <c r="N232" i="2"/>
  <c r="P232" i="2"/>
  <c r="Q232" i="2"/>
  <c r="S232" i="2"/>
  <c r="T232" i="2"/>
  <c r="V232" i="2"/>
  <c r="W232" i="2"/>
  <c r="D233" i="2"/>
  <c r="E233" i="2"/>
  <c r="G233" i="2"/>
  <c r="H233" i="2"/>
  <c r="J233" i="2"/>
  <c r="K233" i="2"/>
  <c r="M233" i="2"/>
  <c r="N233" i="2"/>
  <c r="P233" i="2"/>
  <c r="Q233" i="2"/>
  <c r="S233" i="2"/>
  <c r="T233" i="2"/>
  <c r="V233" i="2"/>
  <c r="W233" i="2"/>
  <c r="D234" i="2"/>
  <c r="E234" i="2"/>
  <c r="G234" i="2"/>
  <c r="H234" i="2"/>
  <c r="J234" i="2"/>
  <c r="K234" i="2"/>
  <c r="M234" i="2"/>
  <c r="N234" i="2"/>
  <c r="P234" i="2"/>
  <c r="Q234" i="2"/>
  <c r="S234" i="2"/>
  <c r="T234" i="2"/>
  <c r="V234" i="2"/>
  <c r="W234" i="2"/>
  <c r="D235" i="2"/>
  <c r="E235" i="2"/>
  <c r="G235" i="2"/>
  <c r="H235" i="2"/>
  <c r="J235" i="2"/>
  <c r="K235" i="2"/>
  <c r="M235" i="2"/>
  <c r="N235" i="2"/>
  <c r="P235" i="2"/>
  <c r="Q235" i="2"/>
  <c r="S235" i="2"/>
  <c r="T235" i="2"/>
  <c r="V235" i="2"/>
  <c r="W235" i="2"/>
  <c r="D236" i="2"/>
  <c r="E236" i="2"/>
  <c r="G236" i="2"/>
  <c r="H236" i="2"/>
  <c r="J236" i="2"/>
  <c r="K236" i="2"/>
  <c r="M236" i="2"/>
  <c r="N236" i="2"/>
  <c r="P236" i="2"/>
  <c r="Q236" i="2"/>
  <c r="S236" i="2"/>
  <c r="T236" i="2"/>
  <c r="V236" i="2"/>
  <c r="W236" i="2"/>
  <c r="D237" i="2"/>
  <c r="E237" i="2"/>
  <c r="G237" i="2"/>
  <c r="H237" i="2"/>
  <c r="J237" i="2"/>
  <c r="K237" i="2"/>
  <c r="M237" i="2"/>
  <c r="N237" i="2"/>
  <c r="P237" i="2"/>
  <c r="Q237" i="2"/>
  <c r="S237" i="2"/>
  <c r="T237" i="2"/>
  <c r="V237" i="2"/>
  <c r="W237" i="2"/>
  <c r="D238" i="2"/>
  <c r="E238" i="2"/>
  <c r="G238" i="2"/>
  <c r="H238" i="2"/>
  <c r="J238" i="2"/>
  <c r="K238" i="2"/>
  <c r="M238" i="2"/>
  <c r="N238" i="2"/>
  <c r="P238" i="2"/>
  <c r="Q238" i="2"/>
  <c r="S238" i="2"/>
  <c r="T238" i="2"/>
  <c r="V238" i="2"/>
  <c r="W238" i="2"/>
  <c r="D239" i="2"/>
  <c r="E239" i="2"/>
  <c r="G239" i="2"/>
  <c r="H239" i="2"/>
  <c r="J239" i="2"/>
  <c r="K239" i="2"/>
  <c r="M239" i="2"/>
  <c r="N239" i="2"/>
  <c r="P239" i="2"/>
  <c r="Q239" i="2"/>
  <c r="S239" i="2"/>
  <c r="T239" i="2"/>
  <c r="V239" i="2"/>
  <c r="W239" i="2"/>
  <c r="D240" i="2"/>
  <c r="E240" i="2"/>
  <c r="G240" i="2"/>
  <c r="H240" i="2"/>
  <c r="J240" i="2"/>
  <c r="K240" i="2"/>
  <c r="M240" i="2"/>
  <c r="N240" i="2"/>
  <c r="P240" i="2"/>
  <c r="Q240" i="2"/>
  <c r="S240" i="2"/>
  <c r="T240" i="2"/>
  <c r="V240" i="2"/>
  <c r="W240" i="2"/>
  <c r="D241" i="2"/>
  <c r="E241" i="2"/>
  <c r="G241" i="2"/>
  <c r="H241" i="2"/>
  <c r="J241" i="2"/>
  <c r="K241" i="2"/>
  <c r="M241" i="2"/>
  <c r="N241" i="2"/>
  <c r="P241" i="2"/>
  <c r="Q241" i="2"/>
  <c r="S241" i="2"/>
  <c r="T241" i="2"/>
  <c r="V241" i="2"/>
  <c r="W241" i="2"/>
  <c r="D242" i="2"/>
  <c r="E242" i="2"/>
  <c r="G242" i="2"/>
  <c r="H242" i="2"/>
  <c r="J242" i="2"/>
  <c r="K242" i="2"/>
  <c r="M242" i="2"/>
  <c r="N242" i="2"/>
  <c r="P242" i="2"/>
  <c r="Q242" i="2"/>
  <c r="S242" i="2"/>
  <c r="T242" i="2"/>
  <c r="V242" i="2"/>
  <c r="W242" i="2"/>
  <c r="D243" i="2"/>
  <c r="E243" i="2"/>
  <c r="G243" i="2"/>
  <c r="H243" i="2"/>
  <c r="J243" i="2"/>
  <c r="K243" i="2"/>
  <c r="M243" i="2"/>
  <c r="N243" i="2"/>
  <c r="P243" i="2"/>
  <c r="Q243" i="2"/>
  <c r="S243" i="2"/>
  <c r="T243" i="2"/>
  <c r="V243" i="2"/>
  <c r="W243" i="2"/>
  <c r="D244" i="2"/>
  <c r="E244" i="2"/>
  <c r="G244" i="2"/>
  <c r="H244" i="2"/>
  <c r="J244" i="2"/>
  <c r="K244" i="2"/>
  <c r="M244" i="2"/>
  <c r="N244" i="2"/>
  <c r="P244" i="2"/>
  <c r="Q244" i="2"/>
  <c r="S244" i="2"/>
  <c r="T244" i="2"/>
  <c r="V244" i="2"/>
  <c r="W244" i="2"/>
  <c r="D245" i="2"/>
  <c r="E245" i="2"/>
  <c r="G245" i="2"/>
  <c r="H245" i="2"/>
  <c r="J245" i="2"/>
  <c r="K245" i="2"/>
  <c r="M245" i="2"/>
  <c r="N245" i="2"/>
  <c r="P245" i="2"/>
  <c r="Q245" i="2"/>
  <c r="S245" i="2"/>
  <c r="T245" i="2"/>
  <c r="V245" i="2"/>
  <c r="W245" i="2"/>
  <c r="D246" i="2"/>
  <c r="E246" i="2"/>
  <c r="G246" i="2"/>
  <c r="H246" i="2"/>
  <c r="J246" i="2"/>
  <c r="K246" i="2"/>
  <c r="M246" i="2"/>
  <c r="N246" i="2"/>
  <c r="P246" i="2"/>
  <c r="Q246" i="2"/>
  <c r="S246" i="2"/>
  <c r="T246" i="2"/>
  <c r="V246" i="2"/>
  <c r="W246" i="2"/>
  <c r="D247" i="2"/>
  <c r="E247" i="2"/>
  <c r="G247" i="2"/>
  <c r="H247" i="2"/>
  <c r="J247" i="2"/>
  <c r="K247" i="2"/>
  <c r="M247" i="2"/>
  <c r="N247" i="2"/>
  <c r="P247" i="2"/>
  <c r="Q247" i="2"/>
  <c r="S247" i="2"/>
  <c r="T247" i="2"/>
  <c r="V247" i="2"/>
  <c r="W247" i="2"/>
  <c r="D248" i="2"/>
  <c r="E248" i="2"/>
  <c r="G248" i="2"/>
  <c r="H248" i="2"/>
  <c r="J248" i="2"/>
  <c r="K248" i="2"/>
  <c r="M248" i="2"/>
  <c r="N248" i="2"/>
  <c r="P248" i="2"/>
  <c r="Q248" i="2"/>
  <c r="S248" i="2"/>
  <c r="T248" i="2"/>
  <c r="V248" i="2"/>
  <c r="W248" i="2"/>
  <c r="D249" i="2"/>
  <c r="E249" i="2"/>
  <c r="G249" i="2"/>
  <c r="H249" i="2"/>
  <c r="J249" i="2"/>
  <c r="K249" i="2"/>
  <c r="M249" i="2"/>
  <c r="N249" i="2"/>
  <c r="P249" i="2"/>
  <c r="Q249" i="2"/>
  <c r="S249" i="2"/>
  <c r="T249" i="2"/>
  <c r="V249" i="2"/>
  <c r="W249" i="2"/>
  <c r="D250" i="2"/>
  <c r="E250" i="2"/>
  <c r="G250" i="2"/>
  <c r="H250" i="2"/>
  <c r="J250" i="2"/>
  <c r="K250" i="2"/>
  <c r="M250" i="2"/>
  <c r="N250" i="2"/>
  <c r="P250" i="2"/>
  <c r="Q250" i="2"/>
  <c r="S250" i="2"/>
  <c r="T250" i="2"/>
  <c r="V250" i="2"/>
  <c r="W250" i="2"/>
  <c r="D251" i="2"/>
  <c r="E251" i="2"/>
  <c r="G251" i="2"/>
  <c r="H251" i="2"/>
  <c r="J251" i="2"/>
  <c r="K251" i="2"/>
  <c r="M251" i="2"/>
  <c r="N251" i="2"/>
  <c r="P251" i="2"/>
  <c r="Q251" i="2"/>
  <c r="S251" i="2"/>
  <c r="T251" i="2"/>
  <c r="V251" i="2"/>
  <c r="W251" i="2"/>
  <c r="D252" i="2"/>
  <c r="E252" i="2"/>
  <c r="G252" i="2"/>
  <c r="H252" i="2"/>
  <c r="J252" i="2"/>
  <c r="K252" i="2"/>
  <c r="M252" i="2"/>
  <c r="N252" i="2"/>
  <c r="P252" i="2"/>
  <c r="Q252" i="2"/>
  <c r="S252" i="2"/>
  <c r="T252" i="2"/>
  <c r="V252" i="2"/>
  <c r="W252" i="2"/>
  <c r="D253" i="2"/>
  <c r="E253" i="2"/>
  <c r="G253" i="2"/>
  <c r="H253" i="2"/>
  <c r="J253" i="2"/>
  <c r="K253" i="2"/>
  <c r="M253" i="2"/>
  <c r="N253" i="2"/>
  <c r="P253" i="2"/>
  <c r="Q253" i="2"/>
  <c r="S253" i="2"/>
  <c r="T253" i="2"/>
  <c r="V253" i="2"/>
  <c r="W253" i="2"/>
  <c r="D254" i="2"/>
  <c r="E254" i="2"/>
  <c r="G254" i="2"/>
  <c r="H254" i="2"/>
  <c r="J254" i="2"/>
  <c r="K254" i="2"/>
  <c r="M254" i="2"/>
  <c r="N254" i="2"/>
  <c r="P254" i="2"/>
  <c r="Q254" i="2"/>
  <c r="S254" i="2"/>
  <c r="T254" i="2"/>
  <c r="V254" i="2"/>
  <c r="W254" i="2"/>
  <c r="D255" i="2"/>
  <c r="E255" i="2"/>
  <c r="G255" i="2"/>
  <c r="H255" i="2"/>
  <c r="J255" i="2"/>
  <c r="K255" i="2"/>
  <c r="M255" i="2"/>
  <c r="N255" i="2"/>
  <c r="P255" i="2"/>
  <c r="Q255" i="2"/>
  <c r="S255" i="2"/>
  <c r="T255" i="2"/>
  <c r="V255" i="2"/>
  <c r="W255" i="2"/>
  <c r="D256" i="2"/>
  <c r="E256" i="2"/>
  <c r="G256" i="2"/>
  <c r="H256" i="2"/>
  <c r="J256" i="2"/>
  <c r="K256" i="2"/>
  <c r="M256" i="2"/>
  <c r="N256" i="2"/>
  <c r="P256" i="2"/>
  <c r="Q256" i="2"/>
  <c r="S256" i="2"/>
  <c r="T256" i="2"/>
  <c r="V256" i="2"/>
  <c r="W256" i="2"/>
  <c r="D257" i="2"/>
  <c r="E257" i="2"/>
  <c r="G257" i="2"/>
  <c r="H257" i="2"/>
  <c r="J257" i="2"/>
  <c r="K257" i="2"/>
  <c r="M257" i="2"/>
  <c r="N257" i="2"/>
  <c r="P257" i="2"/>
  <c r="Q257" i="2"/>
  <c r="S257" i="2"/>
  <c r="T257" i="2"/>
  <c r="V257" i="2"/>
  <c r="W257" i="2"/>
  <c r="D258" i="2"/>
  <c r="E258" i="2"/>
  <c r="G258" i="2"/>
  <c r="H258" i="2"/>
  <c r="J258" i="2"/>
  <c r="K258" i="2"/>
  <c r="M258" i="2"/>
  <c r="N258" i="2"/>
  <c r="P258" i="2"/>
  <c r="Q258" i="2"/>
  <c r="S258" i="2"/>
  <c r="T258" i="2"/>
  <c r="V258" i="2"/>
  <c r="W258" i="2"/>
  <c r="D259" i="2"/>
  <c r="E259" i="2"/>
  <c r="G259" i="2"/>
  <c r="H259" i="2"/>
  <c r="J259" i="2"/>
  <c r="K259" i="2"/>
  <c r="M259" i="2"/>
  <c r="N259" i="2"/>
  <c r="P259" i="2"/>
  <c r="Q259" i="2"/>
  <c r="S259" i="2"/>
  <c r="T259" i="2"/>
  <c r="V259" i="2"/>
  <c r="W259" i="2"/>
  <c r="D260" i="2"/>
  <c r="E260" i="2"/>
  <c r="G260" i="2"/>
  <c r="H260" i="2"/>
  <c r="J260" i="2"/>
  <c r="K260" i="2"/>
  <c r="M260" i="2"/>
  <c r="N260" i="2"/>
  <c r="P260" i="2"/>
  <c r="Q260" i="2"/>
  <c r="S260" i="2"/>
  <c r="T260" i="2"/>
  <c r="V260" i="2"/>
  <c r="W260" i="2"/>
  <c r="D261" i="2"/>
  <c r="E261" i="2"/>
  <c r="G261" i="2"/>
  <c r="H261" i="2"/>
  <c r="J261" i="2"/>
  <c r="K261" i="2"/>
  <c r="M261" i="2"/>
  <c r="N261" i="2"/>
  <c r="P261" i="2"/>
  <c r="Q261" i="2"/>
  <c r="S261" i="2"/>
  <c r="T261" i="2"/>
  <c r="V261" i="2"/>
  <c r="W261" i="2"/>
  <c r="D262" i="2"/>
  <c r="E262" i="2"/>
  <c r="G262" i="2"/>
  <c r="H262" i="2"/>
  <c r="J262" i="2"/>
  <c r="K262" i="2"/>
  <c r="M262" i="2"/>
  <c r="N262" i="2"/>
  <c r="P262" i="2"/>
  <c r="Q262" i="2"/>
  <c r="S262" i="2"/>
  <c r="T262" i="2"/>
  <c r="V262" i="2"/>
  <c r="W262" i="2"/>
  <c r="D263" i="2"/>
  <c r="E263" i="2"/>
  <c r="G263" i="2"/>
  <c r="H263" i="2"/>
  <c r="J263" i="2"/>
  <c r="K263" i="2"/>
  <c r="M263" i="2"/>
  <c r="N263" i="2"/>
  <c r="P263" i="2"/>
  <c r="Q263" i="2"/>
  <c r="S263" i="2"/>
  <c r="T263" i="2"/>
  <c r="V263" i="2"/>
  <c r="W263" i="2"/>
  <c r="D264" i="2"/>
  <c r="E264" i="2"/>
  <c r="G264" i="2"/>
  <c r="H264" i="2"/>
  <c r="J264" i="2"/>
  <c r="K264" i="2"/>
  <c r="M264" i="2"/>
  <c r="N264" i="2"/>
  <c r="P264" i="2"/>
  <c r="Q264" i="2"/>
  <c r="S264" i="2"/>
  <c r="T264" i="2"/>
  <c r="V264" i="2"/>
  <c r="W264" i="2"/>
  <c r="D265" i="2"/>
  <c r="E265" i="2"/>
  <c r="G265" i="2"/>
  <c r="H265" i="2"/>
  <c r="J265" i="2"/>
  <c r="K265" i="2"/>
  <c r="M265" i="2"/>
  <c r="N265" i="2"/>
  <c r="P265" i="2"/>
  <c r="Q265" i="2"/>
  <c r="S265" i="2"/>
  <c r="T265" i="2"/>
  <c r="V265" i="2"/>
  <c r="W265" i="2"/>
  <c r="D266" i="2"/>
  <c r="E266" i="2"/>
  <c r="G266" i="2"/>
  <c r="H266" i="2"/>
  <c r="J266" i="2"/>
  <c r="K266" i="2"/>
  <c r="M266" i="2"/>
  <c r="N266" i="2"/>
  <c r="P266" i="2"/>
  <c r="Q266" i="2"/>
  <c r="S266" i="2"/>
  <c r="T266" i="2"/>
  <c r="V266" i="2"/>
  <c r="W266" i="2"/>
  <c r="D267" i="2"/>
  <c r="E267" i="2"/>
  <c r="G267" i="2"/>
  <c r="H267" i="2"/>
  <c r="J267" i="2"/>
  <c r="K267" i="2"/>
  <c r="M267" i="2"/>
  <c r="N267" i="2"/>
  <c r="P267" i="2"/>
  <c r="Q267" i="2"/>
  <c r="S267" i="2"/>
  <c r="T267" i="2"/>
  <c r="V267" i="2"/>
  <c r="W267" i="2"/>
  <c r="D268" i="2"/>
  <c r="E268" i="2"/>
  <c r="G268" i="2"/>
  <c r="H268" i="2"/>
  <c r="J268" i="2"/>
  <c r="K268" i="2"/>
  <c r="M268" i="2"/>
  <c r="N268" i="2"/>
  <c r="P268" i="2"/>
  <c r="Q268" i="2"/>
  <c r="S268" i="2"/>
  <c r="T268" i="2"/>
  <c r="V268" i="2"/>
  <c r="W268" i="2"/>
  <c r="D269" i="2"/>
  <c r="E269" i="2"/>
  <c r="G269" i="2"/>
  <c r="H269" i="2"/>
  <c r="J269" i="2"/>
  <c r="K269" i="2"/>
  <c r="M269" i="2"/>
  <c r="N269" i="2"/>
  <c r="P269" i="2"/>
  <c r="Q269" i="2"/>
  <c r="S269" i="2"/>
  <c r="T269" i="2"/>
  <c r="V269" i="2"/>
  <c r="W269" i="2"/>
  <c r="D270" i="2"/>
  <c r="E270" i="2"/>
  <c r="G270" i="2"/>
  <c r="H270" i="2"/>
  <c r="J270" i="2"/>
  <c r="K270" i="2"/>
  <c r="M270" i="2"/>
  <c r="N270" i="2"/>
  <c r="P270" i="2"/>
  <c r="Q270" i="2"/>
  <c r="S270" i="2"/>
  <c r="T270" i="2"/>
  <c r="V270" i="2"/>
  <c r="W270" i="2"/>
  <c r="D271" i="2"/>
  <c r="E271" i="2"/>
  <c r="G271" i="2"/>
  <c r="H271" i="2"/>
  <c r="J271" i="2"/>
  <c r="K271" i="2"/>
  <c r="M271" i="2"/>
  <c r="N271" i="2"/>
  <c r="P271" i="2"/>
  <c r="Q271" i="2"/>
  <c r="S271" i="2"/>
  <c r="T271" i="2"/>
  <c r="V271" i="2"/>
  <c r="W271" i="2"/>
  <c r="D272" i="2"/>
  <c r="E272" i="2"/>
  <c r="G272" i="2"/>
  <c r="H272" i="2"/>
  <c r="J272" i="2"/>
  <c r="K272" i="2"/>
  <c r="M272" i="2"/>
  <c r="N272" i="2"/>
  <c r="P272" i="2"/>
  <c r="Q272" i="2"/>
  <c r="S272" i="2"/>
  <c r="T272" i="2"/>
  <c r="V272" i="2"/>
  <c r="W272" i="2"/>
  <c r="D273" i="2"/>
  <c r="E273" i="2"/>
  <c r="G273" i="2"/>
  <c r="H273" i="2"/>
  <c r="J273" i="2"/>
  <c r="K273" i="2"/>
  <c r="M273" i="2"/>
  <c r="N273" i="2"/>
  <c r="P273" i="2"/>
  <c r="Q273" i="2"/>
  <c r="S273" i="2"/>
  <c r="T273" i="2"/>
  <c r="V273" i="2"/>
  <c r="W273" i="2"/>
  <c r="D274" i="2"/>
  <c r="E274" i="2"/>
  <c r="G274" i="2"/>
  <c r="H274" i="2"/>
  <c r="J274" i="2"/>
  <c r="K274" i="2"/>
  <c r="M274" i="2"/>
  <c r="N274" i="2"/>
  <c r="P274" i="2"/>
  <c r="Q274" i="2"/>
  <c r="S274" i="2"/>
  <c r="T274" i="2"/>
  <c r="V274" i="2"/>
  <c r="W274" i="2"/>
  <c r="D275" i="2"/>
  <c r="E275" i="2"/>
  <c r="G275" i="2"/>
  <c r="H275" i="2"/>
  <c r="J275" i="2"/>
  <c r="K275" i="2"/>
  <c r="M275" i="2"/>
  <c r="N275" i="2"/>
  <c r="P275" i="2"/>
  <c r="Q275" i="2"/>
  <c r="S275" i="2"/>
  <c r="T275" i="2"/>
  <c r="V275" i="2"/>
  <c r="W275" i="2"/>
  <c r="D276" i="2"/>
  <c r="E276" i="2"/>
  <c r="G276" i="2"/>
  <c r="H276" i="2"/>
  <c r="J276" i="2"/>
  <c r="K276" i="2"/>
  <c r="M276" i="2"/>
  <c r="N276" i="2"/>
  <c r="P276" i="2"/>
  <c r="Q276" i="2"/>
  <c r="S276" i="2"/>
  <c r="T276" i="2"/>
  <c r="V276" i="2"/>
  <c r="W276" i="2"/>
  <c r="D277" i="2"/>
  <c r="E277" i="2"/>
  <c r="G277" i="2"/>
  <c r="H277" i="2"/>
  <c r="J277" i="2"/>
  <c r="K277" i="2"/>
  <c r="M277" i="2"/>
  <c r="N277" i="2"/>
  <c r="P277" i="2"/>
  <c r="Q277" i="2"/>
  <c r="S277" i="2"/>
  <c r="T277" i="2"/>
  <c r="V277" i="2"/>
  <c r="W277" i="2"/>
  <c r="D278" i="2"/>
  <c r="E278" i="2"/>
  <c r="G278" i="2"/>
  <c r="H278" i="2"/>
  <c r="J278" i="2"/>
  <c r="K278" i="2"/>
  <c r="M278" i="2"/>
  <c r="N278" i="2"/>
  <c r="P278" i="2"/>
  <c r="Q278" i="2"/>
  <c r="S278" i="2"/>
  <c r="T278" i="2"/>
  <c r="V278" i="2"/>
  <c r="W278" i="2"/>
  <c r="D279" i="2"/>
  <c r="E279" i="2"/>
  <c r="G279" i="2"/>
  <c r="H279" i="2"/>
  <c r="J279" i="2"/>
  <c r="K279" i="2"/>
  <c r="M279" i="2"/>
  <c r="N279" i="2"/>
  <c r="P279" i="2"/>
  <c r="Q279" i="2"/>
  <c r="S279" i="2"/>
  <c r="T279" i="2"/>
  <c r="V279" i="2"/>
  <c r="W279" i="2"/>
  <c r="D280" i="2"/>
  <c r="E280" i="2"/>
  <c r="G280" i="2"/>
  <c r="H280" i="2"/>
  <c r="J280" i="2"/>
  <c r="K280" i="2"/>
  <c r="M280" i="2"/>
  <c r="N280" i="2"/>
  <c r="P280" i="2"/>
  <c r="Q280" i="2"/>
  <c r="S280" i="2"/>
  <c r="T280" i="2"/>
  <c r="V280" i="2"/>
  <c r="W280" i="2"/>
  <c r="D281" i="2"/>
  <c r="E281" i="2"/>
  <c r="G281" i="2"/>
  <c r="H281" i="2"/>
  <c r="J281" i="2"/>
  <c r="K281" i="2"/>
  <c r="M281" i="2"/>
  <c r="N281" i="2"/>
  <c r="P281" i="2"/>
  <c r="Q281" i="2"/>
  <c r="S281" i="2"/>
  <c r="T281" i="2"/>
  <c r="V281" i="2"/>
  <c r="W281" i="2"/>
  <c r="D282" i="2"/>
  <c r="E282" i="2"/>
  <c r="G282" i="2"/>
  <c r="H282" i="2"/>
  <c r="J282" i="2"/>
  <c r="K282" i="2"/>
  <c r="M282" i="2"/>
  <c r="N282" i="2"/>
  <c r="P282" i="2"/>
  <c r="Q282" i="2"/>
  <c r="S282" i="2"/>
  <c r="T282" i="2"/>
  <c r="V282" i="2"/>
  <c r="W282" i="2"/>
  <c r="D283" i="2"/>
  <c r="E283" i="2"/>
  <c r="G283" i="2"/>
  <c r="H283" i="2"/>
  <c r="J283" i="2"/>
  <c r="K283" i="2"/>
  <c r="M283" i="2"/>
  <c r="N283" i="2"/>
  <c r="P283" i="2"/>
  <c r="Q283" i="2"/>
  <c r="S283" i="2"/>
  <c r="T283" i="2"/>
  <c r="V283" i="2"/>
  <c r="W283" i="2"/>
  <c r="D284" i="2"/>
  <c r="E284" i="2"/>
  <c r="G284" i="2"/>
  <c r="H284" i="2"/>
  <c r="J284" i="2"/>
  <c r="K284" i="2"/>
  <c r="M284" i="2"/>
  <c r="N284" i="2"/>
  <c r="P284" i="2"/>
  <c r="Q284" i="2"/>
  <c r="S284" i="2"/>
  <c r="T284" i="2"/>
  <c r="V284" i="2"/>
  <c r="W284" i="2"/>
  <c r="D285" i="2"/>
  <c r="E285" i="2"/>
  <c r="G285" i="2"/>
  <c r="H285" i="2"/>
  <c r="J285" i="2"/>
  <c r="K285" i="2"/>
  <c r="M285" i="2"/>
  <c r="N285" i="2"/>
  <c r="P285" i="2"/>
  <c r="Q285" i="2"/>
  <c r="S285" i="2"/>
  <c r="T285" i="2"/>
  <c r="V285" i="2"/>
  <c r="W285" i="2"/>
  <c r="D286" i="2"/>
  <c r="E286" i="2"/>
  <c r="G286" i="2"/>
  <c r="H286" i="2"/>
  <c r="J286" i="2"/>
  <c r="K286" i="2"/>
  <c r="M286" i="2"/>
  <c r="N286" i="2"/>
  <c r="P286" i="2"/>
  <c r="Q286" i="2"/>
  <c r="S286" i="2"/>
  <c r="T286" i="2"/>
  <c r="V286" i="2"/>
  <c r="W286" i="2"/>
  <c r="D287" i="2"/>
  <c r="E287" i="2"/>
  <c r="G287" i="2"/>
  <c r="H287" i="2"/>
  <c r="J287" i="2"/>
  <c r="K287" i="2"/>
  <c r="M287" i="2"/>
  <c r="N287" i="2"/>
  <c r="P287" i="2"/>
  <c r="Q287" i="2"/>
  <c r="S287" i="2"/>
  <c r="T287" i="2"/>
  <c r="V287" i="2"/>
  <c r="W287" i="2"/>
  <c r="D288" i="2"/>
  <c r="E288" i="2"/>
  <c r="G288" i="2"/>
  <c r="H288" i="2"/>
  <c r="J288" i="2"/>
  <c r="K288" i="2"/>
  <c r="M288" i="2"/>
  <c r="N288" i="2"/>
  <c r="P288" i="2"/>
  <c r="Q288" i="2"/>
  <c r="S288" i="2"/>
  <c r="T288" i="2"/>
  <c r="V288" i="2"/>
  <c r="W288" i="2"/>
  <c r="D289" i="2"/>
  <c r="E289" i="2"/>
  <c r="G289" i="2"/>
  <c r="H289" i="2"/>
  <c r="J289" i="2"/>
  <c r="K289" i="2"/>
  <c r="M289" i="2"/>
  <c r="N289" i="2"/>
  <c r="P289" i="2"/>
  <c r="Q289" i="2"/>
  <c r="S289" i="2"/>
  <c r="T289" i="2"/>
  <c r="V289" i="2"/>
  <c r="W289" i="2"/>
  <c r="D290" i="2"/>
  <c r="E290" i="2"/>
  <c r="G290" i="2"/>
  <c r="H290" i="2"/>
  <c r="J290" i="2"/>
  <c r="K290" i="2"/>
  <c r="M290" i="2"/>
  <c r="N290" i="2"/>
  <c r="P290" i="2"/>
  <c r="Q290" i="2"/>
  <c r="S290" i="2"/>
  <c r="T290" i="2"/>
  <c r="V290" i="2"/>
  <c r="W290" i="2"/>
  <c r="D291" i="2"/>
  <c r="E291" i="2"/>
  <c r="G291" i="2"/>
  <c r="H291" i="2"/>
  <c r="J291" i="2"/>
  <c r="K291" i="2"/>
  <c r="M291" i="2"/>
  <c r="N291" i="2"/>
  <c r="P291" i="2"/>
  <c r="Q291" i="2"/>
  <c r="S291" i="2"/>
  <c r="T291" i="2"/>
  <c r="V291" i="2"/>
  <c r="W291" i="2"/>
  <c r="D292" i="2"/>
  <c r="E292" i="2"/>
  <c r="G292" i="2"/>
  <c r="H292" i="2"/>
  <c r="J292" i="2"/>
  <c r="K292" i="2"/>
  <c r="M292" i="2"/>
  <c r="N292" i="2"/>
  <c r="P292" i="2"/>
  <c r="Q292" i="2"/>
  <c r="S292" i="2"/>
  <c r="T292" i="2"/>
  <c r="V292" i="2"/>
  <c r="W292" i="2"/>
  <c r="D293" i="2"/>
  <c r="E293" i="2"/>
  <c r="G293" i="2"/>
  <c r="H293" i="2"/>
  <c r="J293" i="2"/>
  <c r="K293" i="2"/>
  <c r="M293" i="2"/>
  <c r="N293" i="2"/>
  <c r="P293" i="2"/>
  <c r="Q293" i="2"/>
  <c r="S293" i="2"/>
  <c r="T293" i="2"/>
  <c r="V293" i="2"/>
  <c r="W293" i="2"/>
  <c r="D294" i="2"/>
  <c r="E294" i="2"/>
  <c r="G294" i="2"/>
  <c r="H294" i="2"/>
  <c r="J294" i="2"/>
  <c r="K294" i="2"/>
  <c r="M294" i="2"/>
  <c r="N294" i="2"/>
  <c r="P294" i="2"/>
  <c r="Q294" i="2"/>
  <c r="S294" i="2"/>
  <c r="T294" i="2"/>
  <c r="V294" i="2"/>
  <c r="W294" i="2"/>
  <c r="D295" i="2"/>
  <c r="E295" i="2"/>
  <c r="G295" i="2"/>
  <c r="H295" i="2"/>
  <c r="J295" i="2"/>
  <c r="K295" i="2"/>
  <c r="M295" i="2"/>
  <c r="N295" i="2"/>
  <c r="P295" i="2"/>
  <c r="Q295" i="2"/>
  <c r="S295" i="2"/>
  <c r="T295" i="2"/>
  <c r="V295" i="2"/>
  <c r="W295" i="2"/>
  <c r="D296" i="2"/>
  <c r="E296" i="2"/>
  <c r="G296" i="2"/>
  <c r="H296" i="2"/>
  <c r="J296" i="2"/>
  <c r="K296" i="2"/>
  <c r="M296" i="2"/>
  <c r="N296" i="2"/>
  <c r="P296" i="2"/>
  <c r="Q296" i="2"/>
  <c r="S296" i="2"/>
  <c r="T296" i="2"/>
  <c r="V296" i="2"/>
  <c r="W296" i="2"/>
  <c r="D297" i="2"/>
  <c r="E297" i="2"/>
  <c r="G297" i="2"/>
  <c r="H297" i="2"/>
  <c r="J297" i="2"/>
  <c r="K297" i="2"/>
  <c r="M297" i="2"/>
  <c r="N297" i="2"/>
  <c r="P297" i="2"/>
  <c r="Q297" i="2"/>
  <c r="S297" i="2"/>
  <c r="T297" i="2"/>
  <c r="V297" i="2"/>
  <c r="W297" i="2"/>
  <c r="D298" i="2"/>
  <c r="E298" i="2"/>
  <c r="G298" i="2"/>
  <c r="H298" i="2"/>
  <c r="J298" i="2"/>
  <c r="K298" i="2"/>
  <c r="M298" i="2"/>
  <c r="N298" i="2"/>
  <c r="P298" i="2"/>
  <c r="Q298" i="2"/>
  <c r="S298" i="2"/>
  <c r="T298" i="2"/>
  <c r="V298" i="2"/>
  <c r="W298" i="2"/>
  <c r="D299" i="2"/>
  <c r="E299" i="2"/>
  <c r="G299" i="2"/>
  <c r="H299" i="2"/>
  <c r="J299" i="2"/>
  <c r="K299" i="2"/>
  <c r="M299" i="2"/>
  <c r="N299" i="2"/>
  <c r="P299" i="2"/>
  <c r="Q299" i="2"/>
  <c r="S299" i="2"/>
  <c r="T299" i="2"/>
  <c r="V299" i="2"/>
  <c r="W299" i="2"/>
  <c r="D300" i="2"/>
  <c r="E300" i="2"/>
  <c r="G300" i="2"/>
  <c r="H300" i="2"/>
  <c r="J300" i="2"/>
  <c r="K300" i="2"/>
  <c r="M300" i="2"/>
  <c r="N300" i="2"/>
  <c r="P300" i="2"/>
  <c r="Q300" i="2"/>
  <c r="S300" i="2"/>
  <c r="T300" i="2"/>
  <c r="V300" i="2"/>
  <c r="W300" i="2"/>
  <c r="D301" i="2"/>
  <c r="E301" i="2"/>
  <c r="G301" i="2"/>
  <c r="H301" i="2"/>
  <c r="J301" i="2"/>
  <c r="K301" i="2"/>
  <c r="M301" i="2"/>
  <c r="N301" i="2"/>
  <c r="P301" i="2"/>
  <c r="Q301" i="2"/>
  <c r="S301" i="2"/>
  <c r="T301" i="2"/>
  <c r="V301" i="2"/>
  <c r="W301" i="2"/>
  <c r="D302" i="2"/>
  <c r="E302" i="2"/>
  <c r="G302" i="2"/>
  <c r="H302" i="2"/>
  <c r="J302" i="2"/>
  <c r="K302" i="2"/>
  <c r="M302" i="2"/>
  <c r="N302" i="2"/>
  <c r="P302" i="2"/>
  <c r="Q302" i="2"/>
  <c r="S302" i="2"/>
  <c r="T302" i="2"/>
  <c r="V302" i="2"/>
  <c r="W302" i="2"/>
  <c r="D303" i="2"/>
  <c r="E303" i="2"/>
  <c r="G303" i="2"/>
  <c r="H303" i="2"/>
  <c r="J303" i="2"/>
  <c r="K303" i="2"/>
  <c r="M303" i="2"/>
  <c r="N303" i="2"/>
  <c r="P303" i="2"/>
  <c r="Q303" i="2"/>
  <c r="S303" i="2"/>
  <c r="T303" i="2"/>
  <c r="V303" i="2"/>
  <c r="W303" i="2"/>
  <c r="D304" i="2"/>
  <c r="E304" i="2"/>
  <c r="G304" i="2"/>
  <c r="H304" i="2"/>
  <c r="J304" i="2"/>
  <c r="K304" i="2"/>
  <c r="M304" i="2"/>
  <c r="N304" i="2"/>
  <c r="P304" i="2"/>
  <c r="Q304" i="2"/>
  <c r="S304" i="2"/>
  <c r="T304" i="2"/>
  <c r="V304" i="2"/>
  <c r="W304" i="2"/>
  <c r="D305" i="2"/>
  <c r="E305" i="2"/>
  <c r="G305" i="2"/>
  <c r="H305" i="2"/>
  <c r="J305" i="2"/>
  <c r="K305" i="2"/>
  <c r="M305" i="2"/>
  <c r="N305" i="2"/>
  <c r="P305" i="2"/>
  <c r="Q305" i="2"/>
  <c r="S305" i="2"/>
  <c r="T305" i="2"/>
  <c r="V305" i="2"/>
  <c r="W305" i="2"/>
  <c r="D306" i="2"/>
  <c r="E306" i="2"/>
  <c r="G306" i="2"/>
  <c r="H306" i="2"/>
  <c r="J306" i="2"/>
  <c r="K306" i="2"/>
  <c r="M306" i="2"/>
  <c r="N306" i="2"/>
  <c r="P306" i="2"/>
  <c r="Q306" i="2"/>
  <c r="S306" i="2"/>
  <c r="T306" i="2"/>
  <c r="V306" i="2"/>
  <c r="W306" i="2"/>
  <c r="D307" i="2"/>
  <c r="E307" i="2"/>
  <c r="G307" i="2"/>
  <c r="H307" i="2"/>
  <c r="J307" i="2"/>
  <c r="K307" i="2"/>
  <c r="M307" i="2"/>
  <c r="N307" i="2"/>
  <c r="P307" i="2"/>
  <c r="Q307" i="2"/>
  <c r="S307" i="2"/>
  <c r="T307" i="2"/>
  <c r="V307" i="2"/>
  <c r="W307" i="2"/>
  <c r="D308" i="2"/>
  <c r="E308" i="2"/>
  <c r="G308" i="2"/>
  <c r="H308" i="2"/>
  <c r="J308" i="2"/>
  <c r="K308" i="2"/>
  <c r="M308" i="2"/>
  <c r="N308" i="2"/>
  <c r="P308" i="2"/>
  <c r="Q308" i="2"/>
  <c r="S308" i="2"/>
  <c r="T308" i="2"/>
  <c r="V308" i="2"/>
  <c r="W308" i="2"/>
  <c r="D309" i="2"/>
  <c r="E309" i="2"/>
  <c r="G309" i="2"/>
  <c r="H309" i="2"/>
  <c r="J309" i="2"/>
  <c r="K309" i="2"/>
  <c r="M309" i="2"/>
  <c r="N309" i="2"/>
  <c r="P309" i="2"/>
  <c r="Q309" i="2"/>
  <c r="S309" i="2"/>
  <c r="T309" i="2"/>
  <c r="V309" i="2"/>
  <c r="W309" i="2"/>
  <c r="D310" i="2"/>
  <c r="E310" i="2"/>
  <c r="G310" i="2"/>
  <c r="H310" i="2"/>
  <c r="J310" i="2"/>
  <c r="K310" i="2"/>
  <c r="M310" i="2"/>
  <c r="N310" i="2"/>
  <c r="P310" i="2"/>
  <c r="Q310" i="2"/>
  <c r="S310" i="2"/>
  <c r="T310" i="2"/>
  <c r="V310" i="2"/>
  <c r="W310" i="2"/>
  <c r="D311" i="2"/>
  <c r="E311" i="2"/>
  <c r="G311" i="2"/>
  <c r="H311" i="2"/>
  <c r="J311" i="2"/>
  <c r="K311" i="2"/>
  <c r="M311" i="2"/>
  <c r="N311" i="2"/>
  <c r="P311" i="2"/>
  <c r="Q311" i="2"/>
  <c r="S311" i="2"/>
  <c r="T311" i="2"/>
  <c r="V311" i="2"/>
  <c r="W311" i="2"/>
  <c r="D312" i="2"/>
  <c r="E312" i="2"/>
  <c r="G312" i="2"/>
  <c r="H312" i="2"/>
  <c r="J312" i="2"/>
  <c r="K312" i="2"/>
  <c r="M312" i="2"/>
  <c r="N312" i="2"/>
  <c r="P312" i="2"/>
  <c r="Q312" i="2"/>
  <c r="S312" i="2"/>
  <c r="T312" i="2"/>
  <c r="V312" i="2"/>
  <c r="W312" i="2"/>
  <c r="D313" i="2"/>
  <c r="E313" i="2"/>
  <c r="G313" i="2"/>
  <c r="H313" i="2"/>
  <c r="J313" i="2"/>
  <c r="K313" i="2"/>
  <c r="M313" i="2"/>
  <c r="N313" i="2"/>
  <c r="P313" i="2"/>
  <c r="Q313" i="2"/>
  <c r="S313" i="2"/>
  <c r="T313" i="2"/>
  <c r="V313" i="2"/>
  <c r="W313" i="2"/>
  <c r="D314" i="2"/>
  <c r="E314" i="2"/>
  <c r="G314" i="2"/>
  <c r="H314" i="2"/>
  <c r="J314" i="2"/>
  <c r="K314" i="2"/>
  <c r="M314" i="2"/>
  <c r="N314" i="2"/>
  <c r="P314" i="2"/>
  <c r="Q314" i="2"/>
  <c r="S314" i="2"/>
  <c r="T314" i="2"/>
  <c r="V314" i="2"/>
  <c r="W314" i="2"/>
  <c r="D315" i="2"/>
  <c r="E315" i="2"/>
  <c r="G315" i="2"/>
  <c r="H315" i="2"/>
  <c r="J315" i="2"/>
  <c r="K315" i="2"/>
  <c r="M315" i="2"/>
  <c r="N315" i="2"/>
  <c r="P315" i="2"/>
  <c r="Q315" i="2"/>
  <c r="S315" i="2"/>
  <c r="T315" i="2"/>
  <c r="V315" i="2"/>
  <c r="W315" i="2"/>
  <c r="D316" i="2"/>
  <c r="E316" i="2"/>
  <c r="G316" i="2"/>
  <c r="H316" i="2"/>
  <c r="J316" i="2"/>
  <c r="K316" i="2"/>
  <c r="M316" i="2"/>
  <c r="N316" i="2"/>
  <c r="P316" i="2"/>
  <c r="Q316" i="2"/>
  <c r="S316" i="2"/>
  <c r="T316" i="2"/>
  <c r="V316" i="2"/>
  <c r="W316" i="2"/>
  <c r="D317" i="2"/>
  <c r="E317" i="2"/>
  <c r="G317" i="2"/>
  <c r="H317" i="2"/>
  <c r="J317" i="2"/>
  <c r="K317" i="2"/>
  <c r="M317" i="2"/>
  <c r="N317" i="2"/>
  <c r="P317" i="2"/>
  <c r="Q317" i="2"/>
  <c r="S317" i="2"/>
  <c r="T317" i="2"/>
  <c r="V317" i="2"/>
  <c r="W317" i="2"/>
  <c r="D318" i="2"/>
  <c r="E318" i="2"/>
  <c r="G318" i="2"/>
  <c r="H318" i="2"/>
  <c r="J318" i="2"/>
  <c r="K318" i="2"/>
  <c r="M318" i="2"/>
  <c r="N318" i="2"/>
  <c r="P318" i="2"/>
  <c r="Q318" i="2"/>
  <c r="S318" i="2"/>
  <c r="T318" i="2"/>
  <c r="V318" i="2"/>
  <c r="W318" i="2"/>
  <c r="D319" i="2"/>
  <c r="E319" i="2"/>
  <c r="G319" i="2"/>
  <c r="H319" i="2"/>
  <c r="J319" i="2"/>
  <c r="K319" i="2"/>
  <c r="M319" i="2"/>
  <c r="N319" i="2"/>
  <c r="P319" i="2"/>
  <c r="Q319" i="2"/>
  <c r="S319" i="2"/>
  <c r="T319" i="2"/>
  <c r="V319" i="2"/>
  <c r="W319" i="2"/>
  <c r="D320" i="2"/>
  <c r="E320" i="2"/>
  <c r="G320" i="2"/>
  <c r="H320" i="2"/>
  <c r="J320" i="2"/>
  <c r="K320" i="2"/>
  <c r="M320" i="2"/>
  <c r="N320" i="2"/>
  <c r="P320" i="2"/>
  <c r="Q320" i="2"/>
  <c r="S320" i="2"/>
  <c r="T320" i="2"/>
  <c r="V320" i="2"/>
  <c r="W320" i="2"/>
  <c r="D321" i="2"/>
  <c r="E321" i="2"/>
  <c r="G321" i="2"/>
  <c r="H321" i="2"/>
  <c r="J321" i="2"/>
  <c r="K321" i="2"/>
  <c r="M321" i="2"/>
  <c r="N321" i="2"/>
  <c r="P321" i="2"/>
  <c r="Q321" i="2"/>
  <c r="S321" i="2"/>
  <c r="T321" i="2"/>
  <c r="V321" i="2"/>
  <c r="W321" i="2"/>
  <c r="D322" i="2"/>
  <c r="E322" i="2"/>
  <c r="G322" i="2"/>
  <c r="H322" i="2"/>
  <c r="J322" i="2"/>
  <c r="K322" i="2"/>
  <c r="M322" i="2"/>
  <c r="N322" i="2"/>
  <c r="P322" i="2"/>
  <c r="Q322" i="2"/>
  <c r="S322" i="2"/>
  <c r="T322" i="2"/>
  <c r="V322" i="2"/>
  <c r="W322" i="2"/>
  <c r="D323" i="2"/>
  <c r="E323" i="2"/>
  <c r="G323" i="2"/>
  <c r="H323" i="2"/>
  <c r="J323" i="2"/>
  <c r="K323" i="2"/>
  <c r="M323" i="2"/>
  <c r="N323" i="2"/>
  <c r="P323" i="2"/>
  <c r="Q323" i="2"/>
  <c r="S323" i="2"/>
  <c r="T323" i="2"/>
  <c r="V323" i="2"/>
  <c r="W323" i="2"/>
  <c r="D324" i="2"/>
  <c r="E324" i="2"/>
  <c r="G324" i="2"/>
  <c r="H324" i="2"/>
  <c r="J324" i="2"/>
  <c r="K324" i="2"/>
  <c r="M324" i="2"/>
  <c r="N324" i="2"/>
  <c r="P324" i="2"/>
  <c r="Q324" i="2"/>
  <c r="S324" i="2"/>
  <c r="T324" i="2"/>
  <c r="V324" i="2"/>
  <c r="W324" i="2"/>
  <c r="D325" i="2"/>
  <c r="E325" i="2"/>
  <c r="G325" i="2"/>
  <c r="H325" i="2"/>
  <c r="J325" i="2"/>
  <c r="K325" i="2"/>
  <c r="M325" i="2"/>
  <c r="N325" i="2"/>
  <c r="P325" i="2"/>
  <c r="Q325" i="2"/>
  <c r="S325" i="2"/>
  <c r="T325" i="2"/>
  <c r="V325" i="2"/>
  <c r="W325" i="2"/>
  <c r="D326" i="2"/>
  <c r="E326" i="2"/>
  <c r="G326" i="2"/>
  <c r="H326" i="2"/>
  <c r="J326" i="2"/>
  <c r="K326" i="2"/>
  <c r="M326" i="2"/>
  <c r="N326" i="2"/>
  <c r="P326" i="2"/>
  <c r="Q326" i="2"/>
  <c r="S326" i="2"/>
  <c r="T326" i="2"/>
  <c r="V326" i="2"/>
  <c r="W326" i="2"/>
  <c r="D327" i="2"/>
  <c r="E327" i="2"/>
  <c r="G327" i="2"/>
  <c r="H327" i="2"/>
  <c r="J327" i="2"/>
  <c r="K327" i="2"/>
  <c r="M327" i="2"/>
  <c r="N327" i="2"/>
  <c r="P327" i="2"/>
  <c r="Q327" i="2"/>
  <c r="S327" i="2"/>
  <c r="T327" i="2"/>
  <c r="V327" i="2"/>
  <c r="W327" i="2"/>
  <c r="D328" i="2"/>
  <c r="E328" i="2"/>
  <c r="G328" i="2"/>
  <c r="H328" i="2"/>
  <c r="J328" i="2"/>
  <c r="K328" i="2"/>
  <c r="M328" i="2"/>
  <c r="N328" i="2"/>
  <c r="P328" i="2"/>
  <c r="Q328" i="2"/>
  <c r="S328" i="2"/>
  <c r="T328" i="2"/>
  <c r="V328" i="2"/>
  <c r="W328" i="2"/>
  <c r="D329" i="2"/>
  <c r="E329" i="2"/>
  <c r="G329" i="2"/>
  <c r="H329" i="2"/>
  <c r="J329" i="2"/>
  <c r="K329" i="2"/>
  <c r="M329" i="2"/>
  <c r="N329" i="2"/>
  <c r="P329" i="2"/>
  <c r="Q329" i="2"/>
  <c r="S329" i="2"/>
  <c r="T329" i="2"/>
  <c r="V329" i="2"/>
  <c r="W329" i="2"/>
  <c r="D330" i="2"/>
  <c r="E330" i="2"/>
  <c r="G330" i="2"/>
  <c r="H330" i="2"/>
  <c r="J330" i="2"/>
  <c r="K330" i="2"/>
  <c r="M330" i="2"/>
  <c r="N330" i="2"/>
  <c r="P330" i="2"/>
  <c r="Q330" i="2"/>
  <c r="S330" i="2"/>
  <c r="T330" i="2"/>
  <c r="V330" i="2"/>
  <c r="W330" i="2"/>
  <c r="D331" i="2"/>
  <c r="E331" i="2"/>
  <c r="G331" i="2"/>
  <c r="H331" i="2"/>
  <c r="J331" i="2"/>
  <c r="K331" i="2"/>
  <c r="M331" i="2"/>
  <c r="N331" i="2"/>
  <c r="P331" i="2"/>
  <c r="Q331" i="2"/>
  <c r="S331" i="2"/>
  <c r="T331" i="2"/>
  <c r="V331" i="2"/>
  <c r="W331" i="2"/>
  <c r="D332" i="2"/>
  <c r="E332" i="2"/>
  <c r="G332" i="2"/>
  <c r="H332" i="2"/>
  <c r="J332" i="2"/>
  <c r="K332" i="2"/>
  <c r="M332" i="2"/>
  <c r="N332" i="2"/>
  <c r="P332" i="2"/>
  <c r="Q332" i="2"/>
  <c r="S332" i="2"/>
  <c r="T332" i="2"/>
  <c r="V332" i="2"/>
  <c r="W332" i="2"/>
  <c r="D333" i="2"/>
  <c r="E333" i="2"/>
  <c r="G333" i="2"/>
  <c r="H333" i="2"/>
  <c r="J333" i="2"/>
  <c r="K333" i="2"/>
  <c r="M333" i="2"/>
  <c r="N333" i="2"/>
  <c r="P333" i="2"/>
  <c r="Q333" i="2"/>
  <c r="S333" i="2"/>
  <c r="T333" i="2"/>
  <c r="V333" i="2"/>
  <c r="W333" i="2"/>
  <c r="D334" i="2"/>
  <c r="E334" i="2"/>
  <c r="G334" i="2"/>
  <c r="H334" i="2"/>
  <c r="J334" i="2"/>
  <c r="K334" i="2"/>
  <c r="M334" i="2"/>
  <c r="N334" i="2"/>
  <c r="P334" i="2"/>
  <c r="Q334" i="2"/>
  <c r="S334" i="2"/>
  <c r="T334" i="2"/>
  <c r="V334" i="2"/>
  <c r="W334" i="2"/>
  <c r="D335" i="2"/>
  <c r="E335" i="2"/>
  <c r="G335" i="2"/>
  <c r="H335" i="2"/>
  <c r="J335" i="2"/>
  <c r="K335" i="2"/>
  <c r="M335" i="2"/>
  <c r="N335" i="2"/>
  <c r="P335" i="2"/>
  <c r="Q335" i="2"/>
  <c r="S335" i="2"/>
  <c r="T335" i="2"/>
  <c r="V335" i="2"/>
  <c r="W335" i="2"/>
  <c r="D336" i="2"/>
  <c r="E336" i="2"/>
  <c r="G336" i="2"/>
  <c r="H336" i="2"/>
  <c r="J336" i="2"/>
  <c r="K336" i="2"/>
  <c r="M336" i="2"/>
  <c r="N336" i="2"/>
  <c r="P336" i="2"/>
  <c r="Q336" i="2"/>
  <c r="S336" i="2"/>
  <c r="T336" i="2"/>
  <c r="V336" i="2"/>
  <c r="W336" i="2"/>
  <c r="D337" i="2"/>
  <c r="E337" i="2"/>
  <c r="G337" i="2"/>
  <c r="H337" i="2"/>
  <c r="J337" i="2"/>
  <c r="K337" i="2"/>
  <c r="M337" i="2"/>
  <c r="N337" i="2"/>
  <c r="P337" i="2"/>
  <c r="Q337" i="2"/>
  <c r="S337" i="2"/>
  <c r="T337" i="2"/>
  <c r="V337" i="2"/>
  <c r="W337" i="2"/>
  <c r="D338" i="2"/>
  <c r="E338" i="2"/>
  <c r="G338" i="2"/>
  <c r="H338" i="2"/>
  <c r="J338" i="2"/>
  <c r="K338" i="2"/>
  <c r="M338" i="2"/>
  <c r="N338" i="2"/>
  <c r="P338" i="2"/>
  <c r="Q338" i="2"/>
  <c r="S338" i="2"/>
  <c r="T338" i="2"/>
  <c r="V338" i="2"/>
  <c r="W338" i="2"/>
  <c r="D339" i="2"/>
  <c r="E339" i="2"/>
  <c r="G339" i="2"/>
  <c r="H339" i="2"/>
  <c r="J339" i="2"/>
  <c r="K339" i="2"/>
  <c r="M339" i="2"/>
  <c r="N339" i="2"/>
  <c r="P339" i="2"/>
  <c r="Q339" i="2"/>
  <c r="S339" i="2"/>
  <c r="T339" i="2"/>
  <c r="V339" i="2"/>
  <c r="W339" i="2"/>
  <c r="D340" i="2"/>
  <c r="E340" i="2"/>
  <c r="G340" i="2"/>
  <c r="H340" i="2"/>
  <c r="J340" i="2"/>
  <c r="K340" i="2"/>
  <c r="M340" i="2"/>
  <c r="N340" i="2"/>
  <c r="P340" i="2"/>
  <c r="Q340" i="2"/>
  <c r="S340" i="2"/>
  <c r="T340" i="2"/>
  <c r="V340" i="2"/>
  <c r="W340" i="2"/>
  <c r="D341" i="2"/>
  <c r="E341" i="2"/>
  <c r="G341" i="2"/>
  <c r="H341" i="2"/>
  <c r="J341" i="2"/>
  <c r="K341" i="2"/>
  <c r="M341" i="2"/>
  <c r="N341" i="2"/>
  <c r="P341" i="2"/>
  <c r="Q341" i="2"/>
  <c r="S341" i="2"/>
  <c r="T341" i="2"/>
  <c r="V341" i="2"/>
  <c r="W341" i="2"/>
  <c r="D342" i="2"/>
  <c r="E342" i="2"/>
  <c r="G342" i="2"/>
  <c r="H342" i="2"/>
  <c r="J342" i="2"/>
  <c r="K342" i="2"/>
  <c r="M342" i="2"/>
  <c r="N342" i="2"/>
  <c r="P342" i="2"/>
  <c r="Q342" i="2"/>
  <c r="S342" i="2"/>
  <c r="T342" i="2"/>
  <c r="V342" i="2"/>
  <c r="W342" i="2"/>
  <c r="D343" i="2"/>
  <c r="E343" i="2"/>
  <c r="G343" i="2"/>
  <c r="H343" i="2"/>
  <c r="J343" i="2"/>
  <c r="K343" i="2"/>
  <c r="M343" i="2"/>
  <c r="N343" i="2"/>
  <c r="P343" i="2"/>
  <c r="Q343" i="2"/>
  <c r="S343" i="2"/>
  <c r="T343" i="2"/>
  <c r="V343" i="2"/>
  <c r="W343" i="2"/>
  <c r="D344" i="2"/>
  <c r="E344" i="2"/>
  <c r="G344" i="2"/>
  <c r="H344" i="2"/>
  <c r="J344" i="2"/>
  <c r="K344" i="2"/>
  <c r="M344" i="2"/>
  <c r="N344" i="2"/>
  <c r="P344" i="2"/>
  <c r="Q344" i="2"/>
  <c r="S344" i="2"/>
  <c r="T344" i="2"/>
  <c r="V344" i="2"/>
  <c r="W344" i="2"/>
  <c r="D345" i="2"/>
  <c r="E345" i="2"/>
  <c r="G345" i="2"/>
  <c r="H345" i="2"/>
  <c r="J345" i="2"/>
  <c r="K345" i="2"/>
  <c r="M345" i="2"/>
  <c r="N345" i="2"/>
  <c r="P345" i="2"/>
  <c r="Q345" i="2"/>
  <c r="S345" i="2"/>
  <c r="T345" i="2"/>
  <c r="V345" i="2"/>
  <c r="W345" i="2"/>
  <c r="D346" i="2"/>
  <c r="E346" i="2"/>
  <c r="G346" i="2"/>
  <c r="H346" i="2"/>
  <c r="J346" i="2"/>
  <c r="K346" i="2"/>
  <c r="M346" i="2"/>
  <c r="N346" i="2"/>
  <c r="P346" i="2"/>
  <c r="Q346" i="2"/>
  <c r="S346" i="2"/>
  <c r="T346" i="2"/>
  <c r="V346" i="2"/>
  <c r="W346" i="2"/>
  <c r="D347" i="2"/>
  <c r="E347" i="2"/>
  <c r="G347" i="2"/>
  <c r="H347" i="2"/>
  <c r="J347" i="2"/>
  <c r="K347" i="2"/>
  <c r="M347" i="2"/>
  <c r="N347" i="2"/>
  <c r="P347" i="2"/>
  <c r="Q347" i="2"/>
  <c r="S347" i="2"/>
  <c r="T347" i="2"/>
  <c r="V347" i="2"/>
  <c r="W347" i="2"/>
  <c r="D348" i="2"/>
  <c r="E348" i="2"/>
  <c r="G348" i="2"/>
  <c r="H348" i="2"/>
  <c r="J348" i="2"/>
  <c r="K348" i="2"/>
  <c r="M348" i="2"/>
  <c r="N348" i="2"/>
  <c r="P348" i="2"/>
  <c r="Q348" i="2"/>
  <c r="S348" i="2"/>
  <c r="T348" i="2"/>
  <c r="V348" i="2"/>
  <c r="W348" i="2"/>
  <c r="D349" i="2"/>
  <c r="E349" i="2"/>
  <c r="G349" i="2"/>
  <c r="H349" i="2"/>
  <c r="J349" i="2"/>
  <c r="K349" i="2"/>
  <c r="M349" i="2"/>
  <c r="N349" i="2"/>
  <c r="P349" i="2"/>
  <c r="Q349" i="2"/>
  <c r="S349" i="2"/>
  <c r="T349" i="2"/>
  <c r="V349" i="2"/>
  <c r="W349" i="2"/>
  <c r="D350" i="2"/>
  <c r="E350" i="2"/>
  <c r="G350" i="2"/>
  <c r="H350" i="2"/>
  <c r="J350" i="2"/>
  <c r="K350" i="2"/>
  <c r="M350" i="2"/>
  <c r="N350" i="2"/>
  <c r="P350" i="2"/>
  <c r="Q350" i="2"/>
  <c r="S350" i="2"/>
  <c r="T350" i="2"/>
  <c r="V350" i="2"/>
  <c r="W350" i="2"/>
  <c r="D351" i="2"/>
  <c r="E351" i="2"/>
  <c r="G351" i="2"/>
  <c r="H351" i="2"/>
  <c r="J351" i="2"/>
  <c r="K351" i="2"/>
  <c r="M351" i="2"/>
  <c r="N351" i="2"/>
  <c r="P351" i="2"/>
  <c r="Q351" i="2"/>
  <c r="S351" i="2"/>
  <c r="T351" i="2"/>
  <c r="V351" i="2"/>
  <c r="W351" i="2"/>
  <c r="D352" i="2"/>
  <c r="E352" i="2"/>
  <c r="G352" i="2"/>
  <c r="H352" i="2"/>
  <c r="J352" i="2"/>
  <c r="K352" i="2"/>
  <c r="M352" i="2"/>
  <c r="N352" i="2"/>
  <c r="P352" i="2"/>
  <c r="Q352" i="2"/>
  <c r="S352" i="2"/>
  <c r="T352" i="2"/>
  <c r="V352" i="2"/>
  <c r="W352" i="2"/>
  <c r="D353" i="2"/>
  <c r="E353" i="2"/>
  <c r="G353" i="2"/>
  <c r="H353" i="2"/>
  <c r="J353" i="2"/>
  <c r="K353" i="2"/>
  <c r="M353" i="2"/>
  <c r="N353" i="2"/>
  <c r="P353" i="2"/>
  <c r="Q353" i="2"/>
  <c r="S353" i="2"/>
  <c r="T353" i="2"/>
  <c r="V353" i="2"/>
  <c r="W353" i="2"/>
  <c r="D354" i="2"/>
  <c r="E354" i="2"/>
  <c r="G354" i="2"/>
  <c r="H354" i="2"/>
  <c r="J354" i="2"/>
  <c r="K354" i="2"/>
  <c r="M354" i="2"/>
  <c r="N354" i="2"/>
  <c r="P354" i="2"/>
  <c r="Q354" i="2"/>
  <c r="S354" i="2"/>
  <c r="T354" i="2"/>
  <c r="V354" i="2"/>
  <c r="W354" i="2"/>
  <c r="D355" i="2"/>
  <c r="E355" i="2"/>
  <c r="G355" i="2"/>
  <c r="H355" i="2"/>
  <c r="J355" i="2"/>
  <c r="K355" i="2"/>
  <c r="M355" i="2"/>
  <c r="N355" i="2"/>
  <c r="P355" i="2"/>
  <c r="Q355" i="2"/>
  <c r="S355" i="2"/>
  <c r="T355" i="2"/>
  <c r="V355" i="2"/>
  <c r="W355" i="2"/>
  <c r="D356" i="2"/>
  <c r="E356" i="2"/>
  <c r="G356" i="2"/>
  <c r="H356" i="2"/>
  <c r="J356" i="2"/>
  <c r="K356" i="2"/>
  <c r="M356" i="2"/>
  <c r="N356" i="2"/>
  <c r="P356" i="2"/>
  <c r="Q356" i="2"/>
  <c r="S356" i="2"/>
  <c r="T356" i="2"/>
  <c r="V356" i="2"/>
  <c r="W356" i="2"/>
  <c r="D357" i="2"/>
  <c r="E357" i="2"/>
  <c r="G357" i="2"/>
  <c r="H357" i="2"/>
  <c r="J357" i="2"/>
  <c r="K357" i="2"/>
  <c r="M357" i="2"/>
  <c r="N357" i="2"/>
  <c r="P357" i="2"/>
  <c r="Q357" i="2"/>
  <c r="S357" i="2"/>
  <c r="T357" i="2"/>
  <c r="V357" i="2"/>
  <c r="W357" i="2"/>
  <c r="D358" i="2"/>
  <c r="E358" i="2"/>
  <c r="G358" i="2"/>
  <c r="H358" i="2"/>
  <c r="J358" i="2"/>
  <c r="K358" i="2"/>
  <c r="M358" i="2"/>
  <c r="N358" i="2"/>
  <c r="P358" i="2"/>
  <c r="Q358" i="2"/>
  <c r="S358" i="2"/>
  <c r="T358" i="2"/>
  <c r="V358" i="2"/>
  <c r="W358" i="2"/>
  <c r="D359" i="2"/>
  <c r="E359" i="2"/>
  <c r="G359" i="2"/>
  <c r="H359" i="2"/>
  <c r="J359" i="2"/>
  <c r="K359" i="2"/>
  <c r="M359" i="2"/>
  <c r="N359" i="2"/>
  <c r="P359" i="2"/>
  <c r="Q359" i="2"/>
  <c r="S359" i="2"/>
  <c r="T359" i="2"/>
  <c r="V359" i="2"/>
  <c r="W359" i="2"/>
  <c r="D360" i="2"/>
  <c r="E360" i="2"/>
  <c r="G360" i="2"/>
  <c r="H360" i="2"/>
  <c r="J360" i="2"/>
  <c r="K360" i="2"/>
  <c r="M360" i="2"/>
  <c r="N360" i="2"/>
  <c r="P360" i="2"/>
  <c r="Q360" i="2"/>
  <c r="S360" i="2"/>
  <c r="T360" i="2"/>
  <c r="V360" i="2"/>
  <c r="W360" i="2"/>
  <c r="D361" i="2"/>
  <c r="E361" i="2"/>
  <c r="G361" i="2"/>
  <c r="H361" i="2"/>
  <c r="J361" i="2"/>
  <c r="K361" i="2"/>
  <c r="M361" i="2"/>
  <c r="N361" i="2"/>
  <c r="P361" i="2"/>
  <c r="Q361" i="2"/>
  <c r="S361" i="2"/>
  <c r="T361" i="2"/>
  <c r="V361" i="2"/>
  <c r="W361" i="2"/>
  <c r="D362" i="2"/>
  <c r="E362" i="2"/>
  <c r="G362" i="2"/>
  <c r="H362" i="2"/>
  <c r="J362" i="2"/>
  <c r="K362" i="2"/>
  <c r="M362" i="2"/>
  <c r="N362" i="2"/>
  <c r="P362" i="2"/>
  <c r="Q362" i="2"/>
  <c r="S362" i="2"/>
  <c r="T362" i="2"/>
  <c r="V362" i="2"/>
  <c r="W362" i="2"/>
  <c r="D363" i="2"/>
  <c r="E363" i="2"/>
  <c r="G363" i="2"/>
  <c r="H363" i="2"/>
  <c r="J363" i="2"/>
  <c r="K363" i="2"/>
  <c r="M363" i="2"/>
  <c r="N363" i="2"/>
  <c r="P363" i="2"/>
  <c r="Q363" i="2"/>
  <c r="S363" i="2"/>
  <c r="T363" i="2"/>
  <c r="V363" i="2"/>
  <c r="W363" i="2"/>
  <c r="D364" i="2"/>
  <c r="E364" i="2"/>
  <c r="G364" i="2"/>
  <c r="H364" i="2"/>
  <c r="J364" i="2"/>
  <c r="K364" i="2"/>
  <c r="M364" i="2"/>
  <c r="N364" i="2"/>
  <c r="P364" i="2"/>
  <c r="Q364" i="2"/>
  <c r="S364" i="2"/>
  <c r="T364" i="2"/>
  <c r="V364" i="2"/>
  <c r="W364" i="2"/>
  <c r="D365" i="2"/>
  <c r="E365" i="2"/>
  <c r="G365" i="2"/>
  <c r="H365" i="2"/>
  <c r="J365" i="2"/>
  <c r="K365" i="2"/>
  <c r="M365" i="2"/>
  <c r="N365" i="2"/>
  <c r="P365" i="2"/>
  <c r="Q365" i="2"/>
  <c r="S365" i="2"/>
  <c r="T365" i="2"/>
  <c r="V365" i="2"/>
  <c r="W365" i="2"/>
  <c r="D366" i="2"/>
  <c r="E366" i="2"/>
  <c r="G366" i="2"/>
  <c r="H366" i="2"/>
  <c r="J366" i="2"/>
  <c r="K366" i="2"/>
  <c r="M366" i="2"/>
  <c r="N366" i="2"/>
  <c r="P366" i="2"/>
  <c r="Q366" i="2"/>
  <c r="S366" i="2"/>
  <c r="T366" i="2"/>
  <c r="V366" i="2"/>
  <c r="W366" i="2"/>
  <c r="D367" i="2"/>
  <c r="E367" i="2"/>
  <c r="G367" i="2"/>
  <c r="H367" i="2"/>
  <c r="J367" i="2"/>
  <c r="K367" i="2"/>
  <c r="M367" i="2"/>
  <c r="N367" i="2"/>
  <c r="P367" i="2"/>
  <c r="Q367" i="2"/>
  <c r="S367" i="2"/>
  <c r="T367" i="2"/>
  <c r="V367" i="2"/>
  <c r="W367" i="2"/>
  <c r="D368" i="2"/>
  <c r="E368" i="2"/>
  <c r="G368" i="2"/>
  <c r="H368" i="2"/>
  <c r="J368" i="2"/>
  <c r="K368" i="2"/>
  <c r="M368" i="2"/>
  <c r="N368" i="2"/>
  <c r="P368" i="2"/>
  <c r="Q368" i="2"/>
  <c r="S368" i="2"/>
  <c r="T368" i="2"/>
  <c r="V368" i="2"/>
  <c r="W368" i="2"/>
  <c r="D369" i="2"/>
  <c r="E369" i="2"/>
  <c r="G369" i="2"/>
  <c r="H369" i="2"/>
  <c r="J369" i="2"/>
  <c r="K369" i="2"/>
  <c r="M369" i="2"/>
  <c r="N369" i="2"/>
  <c r="P369" i="2"/>
  <c r="Q369" i="2"/>
  <c r="S369" i="2"/>
  <c r="T369" i="2"/>
  <c r="V369" i="2"/>
  <c r="W369" i="2"/>
  <c r="D370" i="2"/>
  <c r="E370" i="2"/>
  <c r="G370" i="2"/>
  <c r="H370" i="2"/>
  <c r="J370" i="2"/>
  <c r="K370" i="2"/>
  <c r="M370" i="2"/>
  <c r="N370" i="2"/>
  <c r="P370" i="2"/>
  <c r="Q370" i="2"/>
  <c r="S370" i="2"/>
  <c r="T370" i="2"/>
  <c r="V370" i="2"/>
  <c r="W370" i="2"/>
  <c r="D371" i="2"/>
  <c r="E371" i="2"/>
  <c r="G371" i="2"/>
  <c r="H371" i="2"/>
  <c r="J371" i="2"/>
  <c r="K371" i="2"/>
  <c r="M371" i="2"/>
  <c r="N371" i="2"/>
  <c r="P371" i="2"/>
  <c r="Q371" i="2"/>
  <c r="S371" i="2"/>
  <c r="T371" i="2"/>
  <c r="V371" i="2"/>
  <c r="W371" i="2"/>
  <c r="D372" i="2"/>
  <c r="E372" i="2"/>
  <c r="G372" i="2"/>
  <c r="H372" i="2"/>
  <c r="J372" i="2"/>
  <c r="K372" i="2"/>
  <c r="M372" i="2"/>
  <c r="N372" i="2"/>
  <c r="P372" i="2"/>
  <c r="Q372" i="2"/>
  <c r="S372" i="2"/>
  <c r="T372" i="2"/>
  <c r="V372" i="2"/>
  <c r="W372" i="2"/>
  <c r="D373" i="2"/>
  <c r="E373" i="2"/>
  <c r="G373" i="2"/>
  <c r="H373" i="2"/>
  <c r="J373" i="2"/>
  <c r="K373" i="2"/>
  <c r="M373" i="2"/>
  <c r="N373" i="2"/>
  <c r="P373" i="2"/>
  <c r="Q373" i="2"/>
  <c r="S373" i="2"/>
  <c r="T373" i="2"/>
  <c r="V373" i="2"/>
  <c r="W373" i="2"/>
  <c r="D374" i="2"/>
  <c r="E374" i="2"/>
  <c r="G374" i="2"/>
  <c r="H374" i="2"/>
  <c r="J374" i="2"/>
  <c r="K374" i="2"/>
  <c r="M374" i="2"/>
  <c r="N374" i="2"/>
  <c r="P374" i="2"/>
  <c r="Q374" i="2"/>
  <c r="S374" i="2"/>
  <c r="T374" i="2"/>
  <c r="V374" i="2"/>
  <c r="W374" i="2"/>
  <c r="W15" i="2"/>
  <c r="V15" i="2"/>
  <c r="T15" i="2"/>
  <c r="S15" i="2"/>
  <c r="Q15" i="2"/>
  <c r="P15" i="2"/>
  <c r="N15" i="2"/>
  <c r="M15" i="2"/>
  <c r="K15" i="2"/>
  <c r="J15" i="2"/>
  <c r="H15" i="2"/>
  <c r="G15" i="2"/>
  <c r="E15" i="2"/>
  <c r="D15" i="2"/>
  <c r="H4" i="1"/>
  <c r="O4" i="2" s="1"/>
  <c r="H10" i="1"/>
  <c r="O10" i="2" s="1"/>
  <c r="AA782" i="2" l="1"/>
  <c r="AA664" i="2"/>
  <c r="AE688" i="2"/>
  <c r="AE644" i="2"/>
  <c r="AE687" i="2"/>
  <c r="AE640" i="2"/>
  <c r="AE686" i="2"/>
  <c r="AA686" i="2" s="1"/>
  <c r="AB686" i="2" s="1"/>
  <c r="AE638" i="2"/>
  <c r="AA638" i="2" s="1"/>
  <c r="AB638" i="2" s="1"/>
  <c r="AE878" i="2"/>
  <c r="AE868" i="2"/>
  <c r="AE856" i="2"/>
  <c r="AE846" i="2"/>
  <c r="AE836" i="2"/>
  <c r="AE824" i="2"/>
  <c r="AE814" i="2"/>
  <c r="AE804" i="2"/>
  <c r="AA804" i="2" s="1"/>
  <c r="AB804" i="2" s="1"/>
  <c r="AE792" i="2"/>
  <c r="AE781" i="2"/>
  <c r="AE767" i="2"/>
  <c r="AE756" i="2"/>
  <c r="AE742" i="2"/>
  <c r="AA742" i="2" s="1"/>
  <c r="AE728" i="2"/>
  <c r="AE717" i="2"/>
  <c r="AA717" i="2" s="1"/>
  <c r="AB717" i="2" s="1"/>
  <c r="AE701" i="2"/>
  <c r="AA701" i="2" s="1"/>
  <c r="AB701" i="2" s="1"/>
  <c r="AE685" i="2"/>
  <c r="AE663" i="2"/>
  <c r="AE623" i="2"/>
  <c r="AE877" i="2"/>
  <c r="AE866" i="2"/>
  <c r="AE855" i="2"/>
  <c r="AE845" i="2"/>
  <c r="AE834" i="2"/>
  <c r="AE823" i="2"/>
  <c r="AE813" i="2"/>
  <c r="AE802" i="2"/>
  <c r="AE791" i="2"/>
  <c r="AE780" i="2"/>
  <c r="AE766" i="2"/>
  <c r="AE752" i="2"/>
  <c r="AE741" i="2"/>
  <c r="AA741" i="2" s="1"/>
  <c r="AB741" i="2" s="1"/>
  <c r="AE727" i="2"/>
  <c r="AE712" i="2"/>
  <c r="AE696" i="2"/>
  <c r="AE680" i="2"/>
  <c r="AE655" i="2"/>
  <c r="AE622" i="2"/>
  <c r="AE876" i="2"/>
  <c r="AE864" i="2"/>
  <c r="AE854" i="2"/>
  <c r="AE844" i="2"/>
  <c r="AE832" i="2"/>
  <c r="AE822" i="2"/>
  <c r="AE812" i="2"/>
  <c r="AE800" i="2"/>
  <c r="AE790" i="2"/>
  <c r="AA790" i="2" s="1"/>
  <c r="AB790" i="2" s="1"/>
  <c r="AE776" i="2"/>
  <c r="AA776" i="2" s="1"/>
  <c r="AB776" i="2" s="1"/>
  <c r="AE765" i="2"/>
  <c r="AE751" i="2"/>
  <c r="AE740" i="2"/>
  <c r="AE726" i="2"/>
  <c r="AE711" i="2"/>
  <c r="AE695" i="2"/>
  <c r="AE679" i="2"/>
  <c r="AA679" i="2" s="1"/>
  <c r="AB679" i="2" s="1"/>
  <c r="AE654" i="2"/>
  <c r="AA654" i="2" s="1"/>
  <c r="AB654" i="2" s="1"/>
  <c r="AE612" i="2"/>
  <c r="AE874" i="2"/>
  <c r="AE863" i="2"/>
  <c r="AE853" i="2"/>
  <c r="AE842" i="2"/>
  <c r="AE831" i="2"/>
  <c r="AE821" i="2"/>
  <c r="AA821" i="2" s="1"/>
  <c r="AB821" i="2" s="1"/>
  <c r="AE810" i="2"/>
  <c r="AA810" i="2" s="1"/>
  <c r="AB810" i="2" s="1"/>
  <c r="AE799" i="2"/>
  <c r="AE789" i="2"/>
  <c r="AE775" i="2"/>
  <c r="AE764" i="2"/>
  <c r="AE750" i="2"/>
  <c r="AE736" i="2"/>
  <c r="AE725" i="2"/>
  <c r="AE710" i="2"/>
  <c r="AA710" i="2" s="1"/>
  <c r="AB710" i="2" s="1"/>
  <c r="AE694" i="2"/>
  <c r="AE678" i="2"/>
  <c r="AE653" i="2"/>
  <c r="AE594" i="2"/>
  <c r="AE588" i="2"/>
  <c r="AE582" i="2"/>
  <c r="AE639" i="2"/>
  <c r="AA639" i="2" s="1"/>
  <c r="AB639" i="2" s="1"/>
  <c r="AE614" i="2"/>
  <c r="AA614" i="2" s="1"/>
  <c r="AB614" i="2" s="1"/>
  <c r="AE583" i="2"/>
  <c r="AA583" i="2" s="1"/>
  <c r="AB583" i="2" s="1"/>
  <c r="AE716" i="2"/>
  <c r="AE708" i="2"/>
  <c r="AE700" i="2"/>
  <c r="AE692" i="2"/>
  <c r="AE684" i="2"/>
  <c r="AE676" i="2"/>
  <c r="AE662" i="2"/>
  <c r="AE648" i="2"/>
  <c r="AE637" i="2"/>
  <c r="AE611" i="2"/>
  <c r="AE531" i="2"/>
  <c r="AA531" i="2" s="1"/>
  <c r="AB531" i="2" s="1"/>
  <c r="AE899" i="2"/>
  <c r="AE891" i="2"/>
  <c r="AE883" i="2"/>
  <c r="AA883" i="2" s="1"/>
  <c r="AB883" i="2" s="1"/>
  <c r="AE875" i="2"/>
  <c r="AA875" i="2" s="1"/>
  <c r="AB875" i="2" s="1"/>
  <c r="AE867" i="2"/>
  <c r="AE859" i="2"/>
  <c r="AE851" i="2"/>
  <c r="AE843" i="2"/>
  <c r="AA843" i="2" s="1"/>
  <c r="AB843" i="2" s="1"/>
  <c r="AE835" i="2"/>
  <c r="AE827" i="2"/>
  <c r="AE819" i="2"/>
  <c r="AA819" i="2" s="1"/>
  <c r="AB819" i="2" s="1"/>
  <c r="AE811" i="2"/>
  <c r="AA811" i="2" s="1"/>
  <c r="AB811" i="2" s="1"/>
  <c r="AE803" i="2"/>
  <c r="AE795" i="2"/>
  <c r="AE787" i="2"/>
  <c r="AE779" i="2"/>
  <c r="AE771" i="2"/>
  <c r="AE763" i="2"/>
  <c r="AE755" i="2"/>
  <c r="AE747" i="2"/>
  <c r="AE739" i="2"/>
  <c r="AE731" i="2"/>
  <c r="AE723" i="2"/>
  <c r="AE715" i="2"/>
  <c r="AA715" i="2" s="1"/>
  <c r="AB715" i="2" s="1"/>
  <c r="AE707" i="2"/>
  <c r="AE699" i="2"/>
  <c r="AE691" i="2"/>
  <c r="AA691" i="2" s="1"/>
  <c r="AB691" i="2" s="1"/>
  <c r="AE683" i="2"/>
  <c r="AA683" i="2" s="1"/>
  <c r="AB683" i="2" s="1"/>
  <c r="AE672" i="2"/>
  <c r="AA672" i="2" s="1"/>
  <c r="AE661" i="2"/>
  <c r="AE647" i="2"/>
  <c r="AE630" i="2"/>
  <c r="AA630" i="2" s="1"/>
  <c r="AB630" i="2" s="1"/>
  <c r="AE610" i="2"/>
  <c r="AA610" i="2" s="1"/>
  <c r="AB610" i="2" s="1"/>
  <c r="AE507" i="2"/>
  <c r="AE786" i="2"/>
  <c r="AA786" i="2" s="1"/>
  <c r="AB786" i="2" s="1"/>
  <c r="AE778" i="2"/>
  <c r="AA778" i="2" s="1"/>
  <c r="AB778" i="2" s="1"/>
  <c r="AE770" i="2"/>
  <c r="AE762" i="2"/>
  <c r="AE754" i="2"/>
  <c r="AE746" i="2"/>
  <c r="AA746" i="2" s="1"/>
  <c r="AB746" i="2" s="1"/>
  <c r="AE738" i="2"/>
  <c r="AE730" i="2"/>
  <c r="AE722" i="2"/>
  <c r="AA722" i="2" s="1"/>
  <c r="AB722" i="2" s="1"/>
  <c r="AE714" i="2"/>
  <c r="AA714" i="2" s="1"/>
  <c r="AB714" i="2" s="1"/>
  <c r="AE706" i="2"/>
  <c r="AE698" i="2"/>
  <c r="AE690" i="2"/>
  <c r="AE682" i="2"/>
  <c r="AE671" i="2"/>
  <c r="AE660" i="2"/>
  <c r="AE646" i="2"/>
  <c r="AA646" i="2" s="1"/>
  <c r="AB646" i="2" s="1"/>
  <c r="AE628" i="2"/>
  <c r="AA628" i="2" s="1"/>
  <c r="AB628" i="2" s="1"/>
  <c r="AE609" i="2"/>
  <c r="AE455" i="2"/>
  <c r="AE897" i="2"/>
  <c r="AE889" i="2"/>
  <c r="AA889" i="2" s="1"/>
  <c r="AB889" i="2" s="1"/>
  <c r="AE881" i="2"/>
  <c r="AE873" i="2"/>
  <c r="AE865" i="2"/>
  <c r="AA865" i="2" s="1"/>
  <c r="AB865" i="2" s="1"/>
  <c r="AE857" i="2"/>
  <c r="AA857" i="2" s="1"/>
  <c r="AB857" i="2" s="1"/>
  <c r="AE849" i="2"/>
  <c r="AE841" i="2"/>
  <c r="AE833" i="2"/>
  <c r="AE825" i="2"/>
  <c r="AA825" i="2" s="1"/>
  <c r="AB825" i="2" s="1"/>
  <c r="AE817" i="2"/>
  <c r="AE809" i="2"/>
  <c r="AE801" i="2"/>
  <c r="AA801" i="2" s="1"/>
  <c r="AB801" i="2" s="1"/>
  <c r="AE793" i="2"/>
  <c r="AA793" i="2" s="1"/>
  <c r="AB793" i="2" s="1"/>
  <c r="AE785" i="2"/>
  <c r="AE777" i="2"/>
  <c r="AE769" i="2"/>
  <c r="AA769" i="2" s="1"/>
  <c r="AB769" i="2" s="1"/>
  <c r="AE761" i="2"/>
  <c r="AA761" i="2" s="1"/>
  <c r="AB761" i="2" s="1"/>
  <c r="AE753" i="2"/>
  <c r="AE745" i="2"/>
  <c r="AE737" i="2"/>
  <c r="AE729" i="2"/>
  <c r="AA729" i="2" s="1"/>
  <c r="AB729" i="2" s="1"/>
  <c r="AE721" i="2"/>
  <c r="AE713" i="2"/>
  <c r="AE705" i="2"/>
  <c r="AE697" i="2"/>
  <c r="AA697" i="2" s="1"/>
  <c r="AB697" i="2" s="1"/>
  <c r="AE689" i="2"/>
  <c r="AE681" i="2"/>
  <c r="AE670" i="2"/>
  <c r="AA670" i="2" s="1"/>
  <c r="AB670" i="2" s="1"/>
  <c r="AE656" i="2"/>
  <c r="AA656" i="2" s="1"/>
  <c r="AB656" i="2" s="1"/>
  <c r="AE645" i="2"/>
  <c r="AE627" i="2"/>
  <c r="AE598" i="2"/>
  <c r="AE382" i="2"/>
  <c r="AA382" i="2" s="1"/>
  <c r="AB382" i="2" s="1"/>
  <c r="AE460" i="2"/>
  <c r="AE636" i="2"/>
  <c r="AE620" i="2"/>
  <c r="AA620" i="2" s="1"/>
  <c r="AB620" i="2" s="1"/>
  <c r="AE602" i="2"/>
  <c r="AA602" i="2" s="1"/>
  <c r="AB602" i="2" s="1"/>
  <c r="AE581" i="2"/>
  <c r="AE359" i="2"/>
  <c r="AE632" i="2"/>
  <c r="AE619" i="2"/>
  <c r="AA619" i="2" s="1"/>
  <c r="AB619" i="2" s="1"/>
  <c r="AE601" i="2"/>
  <c r="AE580" i="2"/>
  <c r="AE354" i="2"/>
  <c r="AA354" i="2" s="1"/>
  <c r="AB354" i="2" s="1"/>
  <c r="AE631" i="2"/>
  <c r="AA631" i="2" s="1"/>
  <c r="AB631" i="2" s="1"/>
  <c r="AE618" i="2"/>
  <c r="AE600" i="2"/>
  <c r="AE555" i="2"/>
  <c r="AE336" i="2"/>
  <c r="AA336" i="2" s="1"/>
  <c r="AB336" i="2" s="1"/>
  <c r="AB782" i="2"/>
  <c r="AA813" i="2"/>
  <c r="AB813" i="2" s="1"/>
  <c r="AA805" i="2"/>
  <c r="AB805" i="2" s="1"/>
  <c r="AA820" i="2"/>
  <c r="AB820" i="2" s="1"/>
  <c r="AA455" i="2"/>
  <c r="AE331" i="2"/>
  <c r="AA331" i="2" s="1"/>
  <c r="AB331" i="2" s="1"/>
  <c r="AE675" i="2"/>
  <c r="AE667" i="2"/>
  <c r="AE659" i="2"/>
  <c r="AE651" i="2"/>
  <c r="AA651" i="2" s="1"/>
  <c r="AB651" i="2" s="1"/>
  <c r="AE643" i="2"/>
  <c r="AA643" i="2" s="1"/>
  <c r="AB643" i="2" s="1"/>
  <c r="AE635" i="2"/>
  <c r="AE626" i="2"/>
  <c r="AE617" i="2"/>
  <c r="AA617" i="2" s="1"/>
  <c r="AB617" i="2" s="1"/>
  <c r="AE608" i="2"/>
  <c r="AE593" i="2"/>
  <c r="AA593" i="2" s="1"/>
  <c r="AE577" i="2"/>
  <c r="AE454" i="2"/>
  <c r="AA454" i="2" s="1"/>
  <c r="AB454" i="2" s="1"/>
  <c r="AE270" i="2"/>
  <c r="AA270" i="2" s="1"/>
  <c r="AB270" i="2" s="1"/>
  <c r="AA954" i="2"/>
  <c r="AB954" i="2" s="1"/>
  <c r="AA946" i="2"/>
  <c r="AE674" i="2"/>
  <c r="AA674" i="2" s="1"/>
  <c r="AB674" i="2" s="1"/>
  <c r="AE666" i="2"/>
  <c r="AE658" i="2"/>
  <c r="AA658" i="2" s="1"/>
  <c r="AB658" i="2" s="1"/>
  <c r="AE650" i="2"/>
  <c r="AE642" i="2"/>
  <c r="AA642" i="2" s="1"/>
  <c r="AB642" i="2" s="1"/>
  <c r="AE634" i="2"/>
  <c r="AE625" i="2"/>
  <c r="AA625" i="2" s="1"/>
  <c r="AE616" i="2"/>
  <c r="AE606" i="2"/>
  <c r="AA606" i="2" s="1"/>
  <c r="AB606" i="2" s="1"/>
  <c r="AE592" i="2"/>
  <c r="AE566" i="2"/>
  <c r="AA566" i="2" s="1"/>
  <c r="AB566" i="2" s="1"/>
  <c r="AE449" i="2"/>
  <c r="AE265" i="2"/>
  <c r="AA961" i="2"/>
  <c r="AB961" i="2" s="1"/>
  <c r="AE673" i="2"/>
  <c r="AE665" i="2"/>
  <c r="AE657" i="2"/>
  <c r="AA657" i="2" s="1"/>
  <c r="AB657" i="2" s="1"/>
  <c r="AE649" i="2"/>
  <c r="AE641" i="2"/>
  <c r="AA641" i="2" s="1"/>
  <c r="AB641" i="2" s="1"/>
  <c r="AE633" i="2"/>
  <c r="AE624" i="2"/>
  <c r="AE615" i="2"/>
  <c r="AE603" i="2"/>
  <c r="AE590" i="2"/>
  <c r="AE560" i="2"/>
  <c r="AA560" i="2" s="1"/>
  <c r="AB560" i="2" s="1"/>
  <c r="AE408" i="2"/>
  <c r="AE255" i="2"/>
  <c r="AE229" i="2"/>
  <c r="AE208" i="2"/>
  <c r="AA208" i="2" s="1"/>
  <c r="AB208" i="2" s="1"/>
  <c r="AB967" i="2"/>
  <c r="AA990" i="2"/>
  <c r="AA982" i="2"/>
  <c r="AB982" i="2" s="1"/>
  <c r="AA903" i="2"/>
  <c r="AA827" i="2"/>
  <c r="AA842" i="2"/>
  <c r="AA834" i="2"/>
  <c r="AB834" i="2" s="1"/>
  <c r="AA708" i="2"/>
  <c r="AB708" i="2" s="1"/>
  <c r="AA700" i="2"/>
  <c r="AB700" i="2" s="1"/>
  <c r="AA693" i="2"/>
  <c r="AB693" i="2" s="1"/>
  <c r="AE607" i="2"/>
  <c r="AA607" i="2" s="1"/>
  <c r="AB607" i="2" s="1"/>
  <c r="AE599" i="2"/>
  <c r="AE589" i="2"/>
  <c r="AE578" i="2"/>
  <c r="AA578" i="2" s="1"/>
  <c r="AB578" i="2" s="1"/>
  <c r="AE525" i="2"/>
  <c r="AA525" i="2" s="1"/>
  <c r="AB525" i="2" s="1"/>
  <c r="AE413" i="2"/>
  <c r="AE335" i="2"/>
  <c r="AE213" i="2"/>
  <c r="AA213" i="2" s="1"/>
  <c r="AB213" i="2" s="1"/>
  <c r="AA848" i="2"/>
  <c r="AB848" i="2" s="1"/>
  <c r="AA763" i="2"/>
  <c r="AA723" i="2"/>
  <c r="AA1004" i="2"/>
  <c r="AB1004" i="2" s="1"/>
  <c r="AA916" i="2"/>
  <c r="AA884" i="2"/>
  <c r="AA877" i="2"/>
  <c r="AB877" i="2" s="1"/>
  <c r="AA869" i="2"/>
  <c r="AB869" i="2" s="1"/>
  <c r="AA862" i="2"/>
  <c r="AA855" i="2"/>
  <c r="AA730" i="2"/>
  <c r="AB730" i="2" s="1"/>
  <c r="AE629" i="2"/>
  <c r="AA629" i="2" s="1"/>
  <c r="AB629" i="2" s="1"/>
  <c r="AE621" i="2"/>
  <c r="AA621" i="2" s="1"/>
  <c r="AB621" i="2" s="1"/>
  <c r="AE613" i="2"/>
  <c r="AA613" i="2" s="1"/>
  <c r="AB613" i="2" s="1"/>
  <c r="AE605" i="2"/>
  <c r="AA605" i="2" s="1"/>
  <c r="AB605" i="2" s="1"/>
  <c r="AE596" i="2"/>
  <c r="AA596" i="2" s="1"/>
  <c r="AB596" i="2" s="1"/>
  <c r="AE587" i="2"/>
  <c r="AA587" i="2" s="1"/>
  <c r="AB587" i="2" s="1"/>
  <c r="AE573" i="2"/>
  <c r="AE501" i="2"/>
  <c r="AA501" i="2" s="1"/>
  <c r="AB501" i="2" s="1"/>
  <c r="AE401" i="2"/>
  <c r="AA401" i="2" s="1"/>
  <c r="AB401" i="2" s="1"/>
  <c r="AE288" i="2"/>
  <c r="AE202" i="2"/>
  <c r="AA202" i="2" s="1"/>
  <c r="AB202" i="2" s="1"/>
  <c r="AA996" i="2"/>
  <c r="AB996" i="2" s="1"/>
  <c r="AA939" i="2"/>
  <c r="AB939" i="2" s="1"/>
  <c r="AA931" i="2"/>
  <c r="AA923" i="2"/>
  <c r="AA737" i="2"/>
  <c r="AB737" i="2" s="1"/>
  <c r="AE604" i="2"/>
  <c r="AE595" i="2"/>
  <c r="AA595" i="2" s="1"/>
  <c r="AB595" i="2" s="1"/>
  <c r="AE584" i="2"/>
  <c r="AA584" i="2" s="1"/>
  <c r="AB584" i="2" s="1"/>
  <c r="AE572" i="2"/>
  <c r="AE473" i="2"/>
  <c r="AE387" i="2"/>
  <c r="AA387" i="2" s="1"/>
  <c r="AB387" i="2" s="1"/>
  <c r="AE275" i="2"/>
  <c r="AA275" i="2" s="1"/>
  <c r="AB275" i="2" s="1"/>
  <c r="AE190" i="2"/>
  <c r="AA190" i="2" s="1"/>
  <c r="AB190" i="2" s="1"/>
  <c r="AA998" i="2"/>
  <c r="AB998" i="2" s="1"/>
  <c r="AA991" i="2"/>
  <c r="AB991" i="2" s="1"/>
  <c r="AA984" i="2"/>
  <c r="AB984" i="2" s="1"/>
  <c r="AA977" i="2"/>
  <c r="AB977" i="2" s="1"/>
  <c r="AA969" i="2"/>
  <c r="AA963" i="2"/>
  <c r="AA948" i="2"/>
  <c r="AB948" i="2" s="1"/>
  <c r="AA933" i="2"/>
  <c r="AB933" i="2" s="1"/>
  <c r="AA925" i="2"/>
  <c r="AB925" i="2" s="1"/>
  <c r="AA917" i="2"/>
  <c r="AB917" i="2" s="1"/>
  <c r="AA904" i="2"/>
  <c r="AB904" i="2" s="1"/>
  <c r="AA898" i="2"/>
  <c r="AB898" i="2" s="1"/>
  <c r="AA891" i="2"/>
  <c r="AA886" i="2"/>
  <c r="AA879" i="2"/>
  <c r="AA871" i="2"/>
  <c r="AB871" i="2" s="1"/>
  <c r="AA864" i="2"/>
  <c r="AB864" i="2" s="1"/>
  <c r="AA850" i="2"/>
  <c r="AB850" i="2" s="1"/>
  <c r="AA844" i="2"/>
  <c r="AA836" i="2"/>
  <c r="AB836" i="2" s="1"/>
  <c r="AA829" i="2"/>
  <c r="AB829" i="2" s="1"/>
  <c r="AA822" i="2"/>
  <c r="AB822" i="2" s="1"/>
  <c r="AA814" i="2"/>
  <c r="AB814" i="2" s="1"/>
  <c r="AA807" i="2"/>
  <c r="AB807" i="2" s="1"/>
  <c r="AA800" i="2"/>
  <c r="AA792" i="2"/>
  <c r="AA784" i="2"/>
  <c r="AA777" i="2"/>
  <c r="AB777" i="2" s="1"/>
  <c r="AA770" i="2"/>
  <c r="AB770" i="2" s="1"/>
  <c r="AA764" i="2"/>
  <c r="AB764" i="2" s="1"/>
  <c r="AA757" i="2"/>
  <c r="AB757" i="2" s="1"/>
  <c r="AA750" i="2"/>
  <c r="AB750" i="2" s="1"/>
  <c r="AA744" i="2"/>
  <c r="AB744" i="2" s="1"/>
  <c r="AA738" i="2"/>
  <c r="AB738" i="2" s="1"/>
  <c r="AA702" i="2"/>
  <c r="AA695" i="2"/>
  <c r="AB695" i="2" s="1"/>
  <c r="AA688" i="2"/>
  <c r="AB688" i="2" s="1"/>
  <c r="AA680" i="2"/>
  <c r="AB680" i="2" s="1"/>
  <c r="AA666" i="2"/>
  <c r="AB666" i="2" s="1"/>
  <c r="AA633" i="2"/>
  <c r="AA627" i="2"/>
  <c r="AA611" i="2"/>
  <c r="AB611" i="2" s="1"/>
  <c r="AA359" i="2"/>
  <c r="AB359" i="2" s="1"/>
  <c r="AA229" i="2"/>
  <c r="AB229" i="2" s="1"/>
  <c r="AA4" i="2"/>
  <c r="AB4" i="2" s="1"/>
  <c r="AA997" i="2"/>
  <c r="AA983" i="2"/>
  <c r="AA976" i="2"/>
  <c r="AB976" i="2" s="1"/>
  <c r="AA968" i="2"/>
  <c r="AB968" i="2" s="1"/>
  <c r="AA962" i="2"/>
  <c r="AB962" i="2" s="1"/>
  <c r="AA955" i="2"/>
  <c r="AB955" i="2" s="1"/>
  <c r="AA947" i="2"/>
  <c r="AB947" i="2" s="1"/>
  <c r="AA940" i="2"/>
  <c r="AB940" i="2" s="1"/>
  <c r="AA932" i="2"/>
  <c r="AA924" i="2"/>
  <c r="AA910" i="2"/>
  <c r="AB910" i="2" s="1"/>
  <c r="AA897" i="2"/>
  <c r="AA890" i="2"/>
  <c r="AB890" i="2" s="1"/>
  <c r="AA885" i="2"/>
  <c r="AB885" i="2" s="1"/>
  <c r="AA878" i="2"/>
  <c r="AB878" i="2" s="1"/>
  <c r="AA870" i="2"/>
  <c r="AB870" i="2" s="1"/>
  <c r="AA863" i="2"/>
  <c r="AA856" i="2"/>
  <c r="AB856" i="2" s="1"/>
  <c r="AA849" i="2"/>
  <c r="AB849" i="2" s="1"/>
  <c r="AA835" i="2"/>
  <c r="AB835" i="2" s="1"/>
  <c r="AA828" i="2"/>
  <c r="AB828" i="2" s="1"/>
  <c r="AA806" i="2"/>
  <c r="AB806" i="2" s="1"/>
  <c r="AA799" i="2"/>
  <c r="AB799" i="2" s="1"/>
  <c r="AA791" i="2"/>
  <c r="AB791" i="2" s="1"/>
  <c r="AA783" i="2"/>
  <c r="AB783" i="2" s="1"/>
  <c r="AA756" i="2"/>
  <c r="AB756" i="2" s="1"/>
  <c r="AA749" i="2"/>
  <c r="AB749" i="2" s="1"/>
  <c r="AA743" i="2"/>
  <c r="AA731" i="2"/>
  <c r="AB731" i="2" s="1"/>
  <c r="AA724" i="2"/>
  <c r="AB724" i="2" s="1"/>
  <c r="AA716" i="2"/>
  <c r="AB716" i="2" s="1"/>
  <c r="AA709" i="2"/>
  <c r="AB709" i="2" s="1"/>
  <c r="AA694" i="2"/>
  <c r="AB694" i="2" s="1"/>
  <c r="AA687" i="2"/>
  <c r="AB687" i="2" s="1"/>
  <c r="AA673" i="2"/>
  <c r="AA665" i="2"/>
  <c r="AB665" i="2" s="1"/>
  <c r="AA659" i="2"/>
  <c r="AB659" i="2" s="1"/>
  <c r="AA652" i="2"/>
  <c r="AB652" i="2" s="1"/>
  <c r="AA645" i="2"/>
  <c r="AB645" i="2" s="1"/>
  <c r="AA640" i="2"/>
  <c r="AB640" i="2" s="1"/>
  <c r="AA632" i="2"/>
  <c r="AB632" i="2" s="1"/>
  <c r="AA626" i="2"/>
  <c r="AB626" i="2" s="1"/>
  <c r="AA618" i="2"/>
  <c r="AB618" i="2" s="1"/>
  <c r="AA603" i="2"/>
  <c r="AB603" i="2" s="1"/>
  <c r="AA594" i="2"/>
  <c r="AB594" i="2" s="1"/>
  <c r="AA572" i="2"/>
  <c r="AB572" i="2" s="1"/>
  <c r="AA460" i="2"/>
  <c r="AB460" i="2" s="1"/>
  <c r="AA408" i="2"/>
  <c r="AB408" i="2" s="1"/>
  <c r="AA1003" i="2"/>
  <c r="AA995" i="2"/>
  <c r="AB995" i="2" s="1"/>
  <c r="AA989" i="2"/>
  <c r="AB989" i="2" s="1"/>
  <c r="AA981" i="2"/>
  <c r="AB981" i="2" s="1"/>
  <c r="AA974" i="2"/>
  <c r="AB974" i="2" s="1"/>
  <c r="AA960" i="2"/>
  <c r="AB960" i="2" s="1"/>
  <c r="AA953" i="2"/>
  <c r="AB953" i="2" s="1"/>
  <c r="AA945" i="2"/>
  <c r="AA938" i="2"/>
  <c r="AA930" i="2"/>
  <c r="AB930" i="2" s="1"/>
  <c r="AA922" i="2"/>
  <c r="AB922" i="2" s="1"/>
  <c r="AA915" i="2"/>
  <c r="AB915" i="2" s="1"/>
  <c r="AA909" i="2"/>
  <c r="AB909" i="2" s="1"/>
  <c r="AA902" i="2"/>
  <c r="AB902" i="2" s="1"/>
  <c r="AA895" i="2"/>
  <c r="AB895" i="2" s="1"/>
  <c r="AA876" i="2"/>
  <c r="AB876" i="2" s="1"/>
  <c r="AA854" i="2"/>
  <c r="AB854" i="2" s="1"/>
  <c r="AA841" i="2"/>
  <c r="AB841" i="2" s="1"/>
  <c r="AA833" i="2"/>
  <c r="AB833" i="2" s="1"/>
  <c r="AA826" i="2"/>
  <c r="AB826" i="2" s="1"/>
  <c r="AA812" i="2"/>
  <c r="AB812" i="2" s="1"/>
  <c r="AA797" i="2"/>
  <c r="AA789" i="2"/>
  <c r="AB789" i="2" s="1"/>
  <c r="AA775" i="2"/>
  <c r="AB775" i="2" s="1"/>
  <c r="AA768" i="2"/>
  <c r="AB768" i="2" s="1"/>
  <c r="AA762" i="2"/>
  <c r="AB762" i="2" s="1"/>
  <c r="AA755" i="2"/>
  <c r="AB755" i="2" s="1"/>
  <c r="AA748" i="2"/>
  <c r="AB748" i="2" s="1"/>
  <c r="AA736" i="2"/>
  <c r="AA707" i="2"/>
  <c r="AB707" i="2" s="1"/>
  <c r="AA685" i="2"/>
  <c r="AB685" i="2" s="1"/>
  <c r="AA678" i="2"/>
  <c r="AB678" i="2" s="1"/>
  <c r="AA671" i="2"/>
  <c r="AB671" i="2" s="1"/>
  <c r="AA663" i="2"/>
  <c r="AA650" i="2"/>
  <c r="AB650" i="2" s="1"/>
  <c r="AA644" i="2"/>
  <c r="AB644" i="2" s="1"/>
  <c r="AA624" i="2"/>
  <c r="AB624" i="2" s="1"/>
  <c r="AA616" i="2"/>
  <c r="AB616" i="2" s="1"/>
  <c r="AA609" i="2"/>
  <c r="AB609" i="2" s="1"/>
  <c r="AA601" i="2"/>
  <c r="AB601" i="2" s="1"/>
  <c r="AA582" i="2"/>
  <c r="AA335" i="2"/>
  <c r="AB335" i="2" s="1"/>
  <c r="AA265" i="2"/>
  <c r="AA1002" i="2"/>
  <c r="AB1002" i="2" s="1"/>
  <c r="AA994" i="2"/>
  <c r="AB994" i="2" s="1"/>
  <c r="AA988" i="2"/>
  <c r="AB988" i="2" s="1"/>
  <c r="AA980" i="2"/>
  <c r="AB980" i="2" s="1"/>
  <c r="AA973" i="2"/>
  <c r="AB973" i="2" s="1"/>
  <c r="AA966" i="2"/>
  <c r="AB966" i="2" s="1"/>
  <c r="AA959" i="2"/>
  <c r="AB959" i="2" s="1"/>
  <c r="AA952" i="2"/>
  <c r="AA944" i="2"/>
  <c r="AB944" i="2" s="1"/>
  <c r="AA937" i="2"/>
  <c r="AA929" i="2"/>
  <c r="AB929" i="2" s="1"/>
  <c r="AA921" i="2"/>
  <c r="AB921" i="2" s="1"/>
  <c r="AA914" i="2"/>
  <c r="AB914" i="2" s="1"/>
  <c r="AA908" i="2"/>
  <c r="AB908" i="2" s="1"/>
  <c r="AA901" i="2"/>
  <c r="AB901" i="2" s="1"/>
  <c r="AA894" i="2"/>
  <c r="AA888" i="2"/>
  <c r="AB888" i="2" s="1"/>
  <c r="AA868" i="2"/>
  <c r="AA861" i="2"/>
  <c r="AB861" i="2" s="1"/>
  <c r="AA847" i="2"/>
  <c r="AB847" i="2" s="1"/>
  <c r="AA840" i="2"/>
  <c r="AB840" i="2" s="1"/>
  <c r="AA832" i="2"/>
  <c r="AB832" i="2" s="1"/>
  <c r="AA818" i="2"/>
  <c r="AB818" i="2" s="1"/>
  <c r="AA796" i="2"/>
  <c r="AA788" i="2"/>
  <c r="AB788" i="2" s="1"/>
  <c r="AA781" i="2"/>
  <c r="AB781" i="2" s="1"/>
  <c r="AA774" i="2"/>
  <c r="AB774" i="2" s="1"/>
  <c r="AA754" i="2"/>
  <c r="AB754" i="2" s="1"/>
  <c r="AA747" i="2"/>
  <c r="AB747" i="2" s="1"/>
  <c r="AA735" i="2"/>
  <c r="AB735" i="2" s="1"/>
  <c r="AA728" i="2"/>
  <c r="AA721" i="2"/>
  <c r="AA713" i="2"/>
  <c r="AB713" i="2" s="1"/>
  <c r="AA706" i="2"/>
  <c r="AB706" i="2" s="1"/>
  <c r="AA699" i="2"/>
  <c r="AA692" i="2"/>
  <c r="AB692" i="2" s="1"/>
  <c r="AA684" i="2"/>
  <c r="AB684" i="2" s="1"/>
  <c r="AA677" i="2"/>
  <c r="AB677" i="2" s="1"/>
  <c r="AA649" i="2"/>
  <c r="AB649" i="2" s="1"/>
  <c r="AA637" i="2"/>
  <c r="AA623" i="2"/>
  <c r="AB623" i="2" s="1"/>
  <c r="AA615" i="2"/>
  <c r="AB615" i="2" s="1"/>
  <c r="AA608" i="2"/>
  <c r="AB608" i="2" s="1"/>
  <c r="AA600" i="2"/>
  <c r="AB600" i="2" s="1"/>
  <c r="AA590" i="2"/>
  <c r="AB590" i="2" s="1"/>
  <c r="AA581" i="2"/>
  <c r="AA555" i="2"/>
  <c r="AA1001" i="2"/>
  <c r="AB1001" i="2" s="1"/>
  <c r="AA993" i="2"/>
  <c r="AB993" i="2" s="1"/>
  <c r="AA987" i="2"/>
  <c r="AB987" i="2" s="1"/>
  <c r="AA972" i="2"/>
  <c r="AB972" i="2" s="1"/>
  <c r="AA965" i="2"/>
  <c r="AB965" i="2" s="1"/>
  <c r="AA958" i="2"/>
  <c r="AB958" i="2" s="1"/>
  <c r="AA951" i="2"/>
  <c r="AA943" i="2"/>
  <c r="AA936" i="2"/>
  <c r="AB936" i="2" s="1"/>
  <c r="AA928" i="2"/>
  <c r="AB928" i="2" s="1"/>
  <c r="AA920" i="2"/>
  <c r="AB920" i="2" s="1"/>
  <c r="AA913" i="2"/>
  <c r="AB913" i="2" s="1"/>
  <c r="AA907" i="2"/>
  <c r="AB907" i="2" s="1"/>
  <c r="AA893" i="2"/>
  <c r="AA882" i="2"/>
  <c r="AA874" i="2"/>
  <c r="AA867" i="2"/>
  <c r="AA860" i="2"/>
  <c r="AB860" i="2" s="1"/>
  <c r="AA853" i="2"/>
  <c r="AB853" i="2" s="1"/>
  <c r="AA846" i="2"/>
  <c r="AB846" i="2" s="1"/>
  <c r="AA839" i="2"/>
  <c r="AB839" i="2" s="1"/>
  <c r="AA831" i="2"/>
  <c r="AB831" i="2" s="1"/>
  <c r="AA817" i="2"/>
  <c r="AA803" i="2"/>
  <c r="AB803" i="2" s="1"/>
  <c r="AA795" i="2"/>
  <c r="AB795" i="2" s="1"/>
  <c r="AA787" i="2"/>
  <c r="AB787" i="2" s="1"/>
  <c r="AA780" i="2"/>
  <c r="AB780" i="2" s="1"/>
  <c r="AA773" i="2"/>
  <c r="AB773" i="2" s="1"/>
  <c r="AA767" i="2"/>
  <c r="AB767" i="2" s="1"/>
  <c r="AA760" i="2"/>
  <c r="AB760" i="2" s="1"/>
  <c r="AA753" i="2"/>
  <c r="AB753" i="2" s="1"/>
  <c r="AA740" i="2"/>
  <c r="AB740" i="2" s="1"/>
  <c r="AA734" i="2"/>
  <c r="AB734" i="2" s="1"/>
  <c r="AA727" i="2"/>
  <c r="AB727" i="2" s="1"/>
  <c r="AA720" i="2"/>
  <c r="AA712" i="2"/>
  <c r="AA705" i="2"/>
  <c r="AB705" i="2" s="1"/>
  <c r="AA698" i="2"/>
  <c r="AB698" i="2" s="1"/>
  <c r="AA669" i="2"/>
  <c r="AB669" i="2" s="1"/>
  <c r="AA662" i="2"/>
  <c r="AB662" i="2" s="1"/>
  <c r="AA655" i="2"/>
  <c r="AB655" i="2" s="1"/>
  <c r="AA648" i="2"/>
  <c r="AA636" i="2"/>
  <c r="AA622" i="2"/>
  <c r="AB622" i="2" s="1"/>
  <c r="AA599" i="2"/>
  <c r="AB599" i="2" s="1"/>
  <c r="AA589" i="2"/>
  <c r="AB589" i="2" s="1"/>
  <c r="AA580" i="2"/>
  <c r="AB580" i="2" s="1"/>
  <c r="AE549" i="2"/>
  <c r="AE496" i="2"/>
  <c r="AA496" i="2" s="1"/>
  <c r="AE436" i="2"/>
  <c r="AA436" i="2" s="1"/>
  <c r="AB436" i="2" s="1"/>
  <c r="AE381" i="2"/>
  <c r="AA381" i="2" s="1"/>
  <c r="AB381" i="2" s="1"/>
  <c r="AE318" i="2"/>
  <c r="AA318" i="2" s="1"/>
  <c r="AB318" i="2" s="1"/>
  <c r="AE249" i="2"/>
  <c r="AA249" i="2" s="1"/>
  <c r="AB249" i="2" s="1"/>
  <c r="AE184" i="2"/>
  <c r="AA184" i="2" s="1"/>
  <c r="AB184" i="2" s="1"/>
  <c r="AA1000" i="2"/>
  <c r="AB1000" i="2" s="1"/>
  <c r="AA986" i="2"/>
  <c r="AA979" i="2"/>
  <c r="AB979" i="2" s="1"/>
  <c r="AA971" i="2"/>
  <c r="AB971" i="2" s="1"/>
  <c r="AA964" i="2"/>
  <c r="AB964" i="2" s="1"/>
  <c r="AA957" i="2"/>
  <c r="AB957" i="2" s="1"/>
  <c r="AA950" i="2"/>
  <c r="AB950" i="2" s="1"/>
  <c r="AA942" i="2"/>
  <c r="AB942" i="2" s="1"/>
  <c r="AA935" i="2"/>
  <c r="AB935" i="2" s="1"/>
  <c r="AA927" i="2"/>
  <c r="AA919" i="2"/>
  <c r="AB919" i="2" s="1"/>
  <c r="AA912" i="2"/>
  <c r="AB912" i="2" s="1"/>
  <c r="AA906" i="2"/>
  <c r="AB906" i="2" s="1"/>
  <c r="AA900" i="2"/>
  <c r="AB900" i="2" s="1"/>
  <c r="AA887" i="2"/>
  <c r="AB887" i="2" s="1"/>
  <c r="AA881" i="2"/>
  <c r="AB881" i="2" s="1"/>
  <c r="AA873" i="2"/>
  <c r="AB873" i="2" s="1"/>
  <c r="AA866" i="2"/>
  <c r="AA859" i="2"/>
  <c r="AB859" i="2" s="1"/>
  <c r="AA852" i="2"/>
  <c r="AB852" i="2" s="1"/>
  <c r="AA845" i="2"/>
  <c r="AB845" i="2" s="1"/>
  <c r="AA838" i="2"/>
  <c r="AB838" i="2" s="1"/>
  <c r="AA830" i="2"/>
  <c r="AB830" i="2" s="1"/>
  <c r="AA824" i="2"/>
  <c r="AB824" i="2" s="1"/>
  <c r="AA816" i="2"/>
  <c r="AA809" i="2"/>
  <c r="AA802" i="2"/>
  <c r="AB802" i="2" s="1"/>
  <c r="AA794" i="2"/>
  <c r="AB794" i="2" s="1"/>
  <c r="AA779" i="2"/>
  <c r="AB779" i="2" s="1"/>
  <c r="AA772" i="2"/>
  <c r="AB772" i="2" s="1"/>
  <c r="AA766" i="2"/>
  <c r="AB766" i="2" s="1"/>
  <c r="AA759" i="2"/>
  <c r="AB759" i="2" s="1"/>
  <c r="AA752" i="2"/>
  <c r="AA733" i="2"/>
  <c r="AB733" i="2" s="1"/>
  <c r="AA726" i="2"/>
  <c r="AB726" i="2" s="1"/>
  <c r="AA719" i="2"/>
  <c r="AB719" i="2" s="1"/>
  <c r="AA704" i="2"/>
  <c r="AB704" i="2" s="1"/>
  <c r="AA690" i="2"/>
  <c r="AA682" i="2"/>
  <c r="AB682" i="2" s="1"/>
  <c r="AA676" i="2"/>
  <c r="AB676" i="2" s="1"/>
  <c r="AA668" i="2"/>
  <c r="AA661" i="2"/>
  <c r="AB661" i="2" s="1"/>
  <c r="AA647" i="2"/>
  <c r="AB647" i="2" s="1"/>
  <c r="AA635" i="2"/>
  <c r="AB635" i="2" s="1"/>
  <c r="AA598" i="2"/>
  <c r="AB598" i="2" s="1"/>
  <c r="AA588" i="2"/>
  <c r="AB588" i="2" s="1"/>
  <c r="AE548" i="2"/>
  <c r="AA548" i="2" s="1"/>
  <c r="AB548" i="2" s="1"/>
  <c r="AE483" i="2"/>
  <c r="AE431" i="2"/>
  <c r="AA431" i="2" s="1"/>
  <c r="AB431" i="2" s="1"/>
  <c r="AE377" i="2"/>
  <c r="AA377" i="2" s="1"/>
  <c r="AB377" i="2" s="1"/>
  <c r="AE314" i="2"/>
  <c r="AA314" i="2" s="1"/>
  <c r="AB314" i="2" s="1"/>
  <c r="AE245" i="2"/>
  <c r="AA245" i="2" s="1"/>
  <c r="AB245" i="2" s="1"/>
  <c r="AE163" i="2"/>
  <c r="AA163" i="2" s="1"/>
  <c r="AB163" i="2" s="1"/>
  <c r="AA999" i="2"/>
  <c r="AB999" i="2" s="1"/>
  <c r="AA992" i="2"/>
  <c r="AB992" i="2" s="1"/>
  <c r="AA985" i="2"/>
  <c r="AB985" i="2" s="1"/>
  <c r="AA978" i="2"/>
  <c r="AB978" i="2" s="1"/>
  <c r="AA970" i="2"/>
  <c r="AB970" i="2" s="1"/>
  <c r="AA956" i="2"/>
  <c r="AB956" i="2" s="1"/>
  <c r="AA949" i="2"/>
  <c r="AB949" i="2" s="1"/>
  <c r="AA941" i="2"/>
  <c r="AB941" i="2" s="1"/>
  <c r="AA934" i="2"/>
  <c r="AB934" i="2" s="1"/>
  <c r="AA926" i="2"/>
  <c r="AB926" i="2" s="1"/>
  <c r="AA918" i="2"/>
  <c r="AB918" i="2" s="1"/>
  <c r="AA911" i="2"/>
  <c r="AB911" i="2" s="1"/>
  <c r="AA905" i="2"/>
  <c r="AB905" i="2" s="1"/>
  <c r="AA899" i="2"/>
  <c r="AB899" i="2" s="1"/>
  <c r="AA892" i="2"/>
  <c r="AB892" i="2" s="1"/>
  <c r="AA880" i="2"/>
  <c r="AA872" i="2"/>
  <c r="AB872" i="2" s="1"/>
  <c r="AA858" i="2"/>
  <c r="AB858" i="2" s="1"/>
  <c r="AA851" i="2"/>
  <c r="AB851" i="2" s="1"/>
  <c r="AA837" i="2"/>
  <c r="AB837" i="2" s="1"/>
  <c r="AA823" i="2"/>
  <c r="AB823" i="2" s="1"/>
  <c r="AA815" i="2"/>
  <c r="AB815" i="2" s="1"/>
  <c r="AA808" i="2"/>
  <c r="AB808" i="2" s="1"/>
  <c r="AA785" i="2"/>
  <c r="AB785" i="2" s="1"/>
  <c r="AA771" i="2"/>
  <c r="AB771" i="2" s="1"/>
  <c r="AA765" i="2"/>
  <c r="AB765" i="2" s="1"/>
  <c r="AA758" i="2"/>
  <c r="AB758" i="2" s="1"/>
  <c r="AA751" i="2"/>
  <c r="AB751" i="2" s="1"/>
  <c r="AA745" i="2"/>
  <c r="AB745" i="2" s="1"/>
  <c r="AA739" i="2"/>
  <c r="AA732" i="2"/>
  <c r="AB732" i="2" s="1"/>
  <c r="AA725" i="2"/>
  <c r="AB725" i="2" s="1"/>
  <c r="AA718" i="2"/>
  <c r="AB718" i="2" s="1"/>
  <c r="AA711" i="2"/>
  <c r="AB711" i="2" s="1"/>
  <c r="AA703" i="2"/>
  <c r="AB703" i="2" s="1"/>
  <c r="AA696" i="2"/>
  <c r="AB696" i="2" s="1"/>
  <c r="AA689" i="2"/>
  <c r="AB689" i="2" s="1"/>
  <c r="AA681" i="2"/>
  <c r="AB681" i="2" s="1"/>
  <c r="AA675" i="2"/>
  <c r="AB675" i="2" s="1"/>
  <c r="AA667" i="2"/>
  <c r="AA660" i="2"/>
  <c r="AB660" i="2" s="1"/>
  <c r="AA653" i="2"/>
  <c r="AB653" i="2" s="1"/>
  <c r="AA634" i="2"/>
  <c r="AB634" i="2" s="1"/>
  <c r="AA612" i="2"/>
  <c r="AB612" i="2" s="1"/>
  <c r="AA577" i="2"/>
  <c r="AE537" i="2"/>
  <c r="AA537" i="2" s="1"/>
  <c r="AB537" i="2" s="1"/>
  <c r="AE478" i="2"/>
  <c r="AA478" i="2" s="1"/>
  <c r="AB478" i="2" s="1"/>
  <c r="AE426" i="2"/>
  <c r="AA426" i="2" s="1"/>
  <c r="AB426" i="2" s="1"/>
  <c r="AE365" i="2"/>
  <c r="AA365" i="2" s="1"/>
  <c r="AB365" i="2" s="1"/>
  <c r="AE293" i="2"/>
  <c r="AA293" i="2" s="1"/>
  <c r="AB293" i="2" s="1"/>
  <c r="AE233" i="2"/>
  <c r="AA233" i="2" s="1"/>
  <c r="AB233" i="2" s="1"/>
  <c r="AE135" i="2"/>
  <c r="AE158" i="2"/>
  <c r="AA158" i="2" s="1"/>
  <c r="AB158" i="2" s="1"/>
  <c r="AE129" i="2"/>
  <c r="AA129" i="2" s="1"/>
  <c r="AB129" i="2" s="1"/>
  <c r="AE123" i="2"/>
  <c r="AA123" i="2" s="1"/>
  <c r="AB123" i="2" s="1"/>
  <c r="AE157" i="2"/>
  <c r="AA157" i="2" s="1"/>
  <c r="AB157" i="2" s="1"/>
  <c r="AE107" i="2"/>
  <c r="AA107" i="2" s="1"/>
  <c r="AB107" i="2" s="1"/>
  <c r="AB896" i="2"/>
  <c r="AB891" i="2"/>
  <c r="AB886" i="2"/>
  <c r="AB879" i="2"/>
  <c r="AB866" i="2"/>
  <c r="AB796" i="2"/>
  <c r="AB720" i="2"/>
  <c r="AB625" i="2"/>
  <c r="AB582" i="2"/>
  <c r="AB455" i="2"/>
  <c r="AB986" i="2"/>
  <c r="AB863" i="2"/>
  <c r="AB636" i="2"/>
  <c r="AB555" i="2"/>
  <c r="AB997" i="2"/>
  <c r="AB924" i="2"/>
  <c r="AB742" i="2"/>
  <c r="AB672" i="2"/>
  <c r="AB951" i="2"/>
  <c r="AB945" i="2"/>
  <c r="AB931" i="2"/>
  <c r="AB736" i="2"/>
  <c r="AB664" i="2"/>
  <c r="AB938" i="2"/>
  <c r="AB842" i="2"/>
  <c r="AB577" i="2"/>
  <c r="AB975" i="2"/>
  <c r="AB702" i="2"/>
  <c r="AB690" i="2"/>
  <c r="AB1003" i="2"/>
  <c r="AB990" i="2"/>
  <c r="AB937" i="2"/>
  <c r="AB923" i="2"/>
  <c r="AB884" i="2"/>
  <c r="AB800" i="2"/>
  <c r="AB752" i="2"/>
  <c r="AB712" i="2"/>
  <c r="AB663" i="2"/>
  <c r="AB593" i="2"/>
  <c r="AB581" i="2"/>
  <c r="AA288" i="2"/>
  <c r="AB288" i="2" s="1"/>
  <c r="AA449" i="2"/>
  <c r="AB449" i="2" s="1"/>
  <c r="AA473" i="2"/>
  <c r="AB473" i="2" s="1"/>
  <c r="AA549" i="2"/>
  <c r="AB549" i="2" s="1"/>
  <c r="AA573" i="2"/>
  <c r="AB573" i="2" s="1"/>
  <c r="AB983" i="2"/>
  <c r="AB943" i="2"/>
  <c r="AB894" i="2"/>
  <c r="AB633" i="2"/>
  <c r="AB496" i="2"/>
  <c r="AB265" i="2"/>
  <c r="AE7" i="2"/>
  <c r="AE11" i="2"/>
  <c r="AA11" i="2" s="1"/>
  <c r="AB11" i="2" s="1"/>
  <c r="AE30" i="2"/>
  <c r="AA30" i="2" s="1"/>
  <c r="AB30" i="2" s="1"/>
  <c r="AE50" i="2"/>
  <c r="AA50" i="2" s="1"/>
  <c r="AB50" i="2" s="1"/>
  <c r="AE70" i="2"/>
  <c r="AA70" i="2" s="1"/>
  <c r="AB70" i="2" s="1"/>
  <c r="AE97" i="2"/>
  <c r="AA97" i="2" s="1"/>
  <c r="AB97" i="2" s="1"/>
  <c r="AE109" i="2"/>
  <c r="AA109" i="2" s="1"/>
  <c r="AB109" i="2" s="1"/>
  <c r="AE117" i="2"/>
  <c r="AA117" i="2" s="1"/>
  <c r="AB117" i="2" s="1"/>
  <c r="AE124" i="2"/>
  <c r="AA124" i="2" s="1"/>
  <c r="AB124" i="2" s="1"/>
  <c r="AE130" i="2"/>
  <c r="AA130" i="2" s="1"/>
  <c r="AB130" i="2" s="1"/>
  <c r="AE137" i="2"/>
  <c r="AA137" i="2" s="1"/>
  <c r="AB137" i="2" s="1"/>
  <c r="AE145" i="2"/>
  <c r="AE151" i="2"/>
  <c r="AE159" i="2"/>
  <c r="AA159" i="2" s="1"/>
  <c r="AB159" i="2" s="1"/>
  <c r="AE165" i="2"/>
  <c r="AA165" i="2" s="1"/>
  <c r="AB165" i="2" s="1"/>
  <c r="AE172" i="2"/>
  <c r="AA172" i="2" s="1"/>
  <c r="AB172" i="2" s="1"/>
  <c r="AE179" i="2"/>
  <c r="AA179" i="2" s="1"/>
  <c r="AB179" i="2" s="1"/>
  <c r="AE191" i="2"/>
  <c r="AA191" i="2" s="1"/>
  <c r="AB191" i="2" s="1"/>
  <c r="AE203" i="2"/>
  <c r="AA203" i="2" s="1"/>
  <c r="AB203" i="2" s="1"/>
  <c r="AE214" i="2"/>
  <c r="AA214" i="2" s="1"/>
  <c r="AB214" i="2" s="1"/>
  <c r="AE219" i="2"/>
  <c r="AA219" i="2" s="1"/>
  <c r="AB219" i="2" s="1"/>
  <c r="AE224" i="2"/>
  <c r="AA224" i="2" s="1"/>
  <c r="AB224" i="2" s="1"/>
  <c r="AE230" i="2"/>
  <c r="AA230" i="2" s="1"/>
  <c r="AB230" i="2" s="1"/>
  <c r="AE235" i="2"/>
  <c r="AA235" i="2" s="1"/>
  <c r="AB235" i="2" s="1"/>
  <c r="AE241" i="2"/>
  <c r="AA241" i="2" s="1"/>
  <c r="AB241" i="2" s="1"/>
  <c r="AE250" i="2"/>
  <c r="AA250" i="2" s="1"/>
  <c r="AB250" i="2" s="1"/>
  <c r="AE256" i="2"/>
  <c r="AA256" i="2" s="1"/>
  <c r="AB256" i="2" s="1"/>
  <c r="AE261" i="2"/>
  <c r="AA261" i="2" s="1"/>
  <c r="AB261" i="2" s="1"/>
  <c r="AE266" i="2"/>
  <c r="AA266" i="2" s="1"/>
  <c r="AB266" i="2" s="1"/>
  <c r="AE271" i="2"/>
  <c r="AA271" i="2" s="1"/>
  <c r="AB271" i="2" s="1"/>
  <c r="AE282" i="2"/>
  <c r="AA282" i="2" s="1"/>
  <c r="AB282" i="2" s="1"/>
  <c r="AE298" i="2"/>
  <c r="AA298" i="2" s="1"/>
  <c r="AB298" i="2" s="1"/>
  <c r="AE304" i="2"/>
  <c r="AA304" i="2" s="1"/>
  <c r="AB304" i="2" s="1"/>
  <c r="AE310" i="2"/>
  <c r="AA310" i="2" s="1"/>
  <c r="AB310" i="2" s="1"/>
  <c r="AE315" i="2"/>
  <c r="AA315" i="2" s="1"/>
  <c r="AB315" i="2" s="1"/>
  <c r="AE319" i="2"/>
  <c r="AA319" i="2" s="1"/>
  <c r="AB319" i="2" s="1"/>
  <c r="AE325" i="2"/>
  <c r="AA325" i="2" s="1"/>
  <c r="AB325" i="2" s="1"/>
  <c r="AE337" i="2"/>
  <c r="AA337" i="2" s="1"/>
  <c r="AB337" i="2" s="1"/>
  <c r="AE343" i="2"/>
  <c r="AA343" i="2" s="1"/>
  <c r="AB343" i="2" s="1"/>
  <c r="AE350" i="2"/>
  <c r="AA350" i="2" s="1"/>
  <c r="AB350" i="2" s="1"/>
  <c r="AE355" i="2"/>
  <c r="AA355" i="2" s="1"/>
  <c r="AB355" i="2" s="1"/>
  <c r="AE360" i="2"/>
  <c r="AA360" i="2" s="1"/>
  <c r="AB360" i="2" s="1"/>
  <c r="AE366" i="2"/>
  <c r="AA366" i="2" s="1"/>
  <c r="AB366" i="2" s="1"/>
  <c r="AE372" i="2"/>
  <c r="AA372" i="2" s="1"/>
  <c r="AB372" i="2" s="1"/>
  <c r="AE383" i="2"/>
  <c r="AA383" i="2" s="1"/>
  <c r="AB383" i="2" s="1"/>
  <c r="AE395" i="2"/>
  <c r="AA395" i="2" s="1"/>
  <c r="AB395" i="2" s="1"/>
  <c r="AE402" i="2"/>
  <c r="AA402" i="2" s="1"/>
  <c r="AB402" i="2" s="1"/>
  <c r="AE409" i="2"/>
  <c r="AA409" i="2" s="1"/>
  <c r="AB409" i="2" s="1"/>
  <c r="AE414" i="2"/>
  <c r="AA414" i="2" s="1"/>
  <c r="AB414" i="2" s="1"/>
  <c r="AE420" i="2"/>
  <c r="AA420" i="2" s="1"/>
  <c r="AB420" i="2" s="1"/>
  <c r="AE427" i="2"/>
  <c r="AA427" i="2" s="1"/>
  <c r="AB427" i="2" s="1"/>
  <c r="AE432" i="2"/>
  <c r="AA432" i="2" s="1"/>
  <c r="AB432" i="2" s="1"/>
  <c r="AE438" i="2"/>
  <c r="AA438" i="2" s="1"/>
  <c r="AB438" i="2" s="1"/>
  <c r="AE444" i="2"/>
  <c r="AA444" i="2" s="1"/>
  <c r="AB444" i="2" s="1"/>
  <c r="AE456" i="2"/>
  <c r="AA456" i="2" s="1"/>
  <c r="AB456" i="2" s="1"/>
  <c r="AE467" i="2"/>
  <c r="AA467" i="2" s="1"/>
  <c r="AB467" i="2" s="1"/>
  <c r="AE479" i="2"/>
  <c r="AA479" i="2" s="1"/>
  <c r="AB479" i="2" s="1"/>
  <c r="AE484" i="2"/>
  <c r="AA484" i="2" s="1"/>
  <c r="AB484" i="2" s="1"/>
  <c r="AE491" i="2"/>
  <c r="AA491" i="2" s="1"/>
  <c r="AB491" i="2" s="1"/>
  <c r="AE497" i="2"/>
  <c r="AA497" i="2" s="1"/>
  <c r="AB497" i="2" s="1"/>
  <c r="AE502" i="2"/>
  <c r="AA502" i="2" s="1"/>
  <c r="AB502" i="2" s="1"/>
  <c r="AE508" i="2"/>
  <c r="AA508" i="2" s="1"/>
  <c r="AB508" i="2" s="1"/>
  <c r="AE515" i="2"/>
  <c r="AA515" i="2" s="1"/>
  <c r="AB515" i="2" s="1"/>
  <c r="AE520" i="2"/>
  <c r="AA520" i="2" s="1"/>
  <c r="AB520" i="2" s="1"/>
  <c r="AE526" i="2"/>
  <c r="AA526" i="2" s="1"/>
  <c r="AB526" i="2" s="1"/>
  <c r="AE532" i="2"/>
  <c r="AA532" i="2" s="1"/>
  <c r="AB532" i="2" s="1"/>
  <c r="AE539" i="2"/>
  <c r="AA539" i="2" s="1"/>
  <c r="AB539" i="2" s="1"/>
  <c r="AE544" i="2"/>
  <c r="AA544" i="2" s="1"/>
  <c r="AB544" i="2" s="1"/>
  <c r="AE556" i="2"/>
  <c r="AA556" i="2" s="1"/>
  <c r="AB556" i="2" s="1"/>
  <c r="AE567" i="2"/>
  <c r="AA567" i="2" s="1"/>
  <c r="AB567" i="2" s="1"/>
  <c r="AE17" i="2"/>
  <c r="AA17" i="2" s="1"/>
  <c r="AB17" i="2" s="1"/>
  <c r="AE35" i="2"/>
  <c r="AA35" i="2" s="1"/>
  <c r="AB35" i="2" s="1"/>
  <c r="AE55" i="2"/>
  <c r="AA55" i="2" s="1"/>
  <c r="AB55" i="2" s="1"/>
  <c r="AE75" i="2"/>
  <c r="AA75" i="2" s="1"/>
  <c r="AB75" i="2" s="1"/>
  <c r="AE98" i="2"/>
  <c r="AA98" i="2" s="1"/>
  <c r="AB98" i="2" s="1"/>
  <c r="AE110" i="2"/>
  <c r="AE118" i="2"/>
  <c r="AA118" i="2" s="1"/>
  <c r="AB118" i="2" s="1"/>
  <c r="AE131" i="2"/>
  <c r="AA131" i="2" s="1"/>
  <c r="AB131" i="2" s="1"/>
  <c r="AE138" i="2"/>
  <c r="AA138" i="2" s="1"/>
  <c r="AB138" i="2" s="1"/>
  <c r="AE146" i="2"/>
  <c r="AA146" i="2" s="1"/>
  <c r="AB146" i="2" s="1"/>
  <c r="AE152" i="2"/>
  <c r="AA152" i="2" s="1"/>
  <c r="AB152" i="2" s="1"/>
  <c r="AE160" i="2"/>
  <c r="AA160" i="2" s="1"/>
  <c r="AB160" i="2" s="1"/>
  <c r="AE166" i="2"/>
  <c r="AA166" i="2" s="1"/>
  <c r="AB166" i="2" s="1"/>
  <c r="AE173" i="2"/>
  <c r="AA173" i="2" s="1"/>
  <c r="AB173" i="2" s="1"/>
  <c r="AE180" i="2"/>
  <c r="AA180" i="2" s="1"/>
  <c r="AB180" i="2" s="1"/>
  <c r="AE185" i="2"/>
  <c r="AA185" i="2" s="1"/>
  <c r="AB185" i="2" s="1"/>
  <c r="AE197" i="2"/>
  <c r="AA197" i="2" s="1"/>
  <c r="AB197" i="2" s="1"/>
  <c r="AE204" i="2"/>
  <c r="AA204" i="2" s="1"/>
  <c r="AB204" i="2" s="1"/>
  <c r="AE209" i="2"/>
  <c r="AA209" i="2" s="1"/>
  <c r="AB209" i="2" s="1"/>
  <c r="AE220" i="2"/>
  <c r="AA220" i="2" s="1"/>
  <c r="AB220" i="2" s="1"/>
  <c r="AE225" i="2"/>
  <c r="AA225" i="2" s="1"/>
  <c r="AB225" i="2" s="1"/>
  <c r="AE236" i="2"/>
  <c r="AA236" i="2" s="1"/>
  <c r="AB236" i="2" s="1"/>
  <c r="AE242" i="2"/>
  <c r="AA242" i="2" s="1"/>
  <c r="AB242" i="2" s="1"/>
  <c r="AE246" i="2"/>
  <c r="AA246" i="2" s="1"/>
  <c r="AB246" i="2" s="1"/>
  <c r="AE251" i="2"/>
  <c r="AA251" i="2" s="1"/>
  <c r="AB251" i="2" s="1"/>
  <c r="AE262" i="2"/>
  <c r="AA262" i="2" s="1"/>
  <c r="AB262" i="2" s="1"/>
  <c r="AE277" i="2"/>
  <c r="AA277" i="2" s="1"/>
  <c r="AB277" i="2" s="1"/>
  <c r="AE283" i="2"/>
  <c r="AA283" i="2" s="1"/>
  <c r="AB283" i="2" s="1"/>
  <c r="AE289" i="2"/>
  <c r="AA289" i="2" s="1"/>
  <c r="AB289" i="2" s="1"/>
  <c r="AE294" i="2"/>
  <c r="AA294" i="2" s="1"/>
  <c r="AB294" i="2" s="1"/>
  <c r="AE326" i="2"/>
  <c r="AA326" i="2" s="1"/>
  <c r="AB326" i="2" s="1"/>
  <c r="AE332" i="2"/>
  <c r="AA332" i="2" s="1"/>
  <c r="AB332" i="2" s="1"/>
  <c r="AE338" i="2"/>
  <c r="AA338" i="2" s="1"/>
  <c r="AB338" i="2" s="1"/>
  <c r="AE344" i="2"/>
  <c r="AA344" i="2" s="1"/>
  <c r="AB344" i="2" s="1"/>
  <c r="AE361" i="2"/>
  <c r="AA361" i="2" s="1"/>
  <c r="AB361" i="2" s="1"/>
  <c r="AE373" i="2"/>
  <c r="AA373" i="2" s="1"/>
  <c r="AB373" i="2" s="1"/>
  <c r="AE378" i="2"/>
  <c r="AA378" i="2" s="1"/>
  <c r="AB378" i="2" s="1"/>
  <c r="AE389" i="2"/>
  <c r="AA389" i="2" s="1"/>
  <c r="AB389" i="2" s="1"/>
  <c r="AE396" i="2"/>
  <c r="AA396" i="2" s="1"/>
  <c r="AB396" i="2" s="1"/>
  <c r="AE403" i="2"/>
  <c r="AA403" i="2" s="1"/>
  <c r="AB403" i="2" s="1"/>
  <c r="AE421" i="2"/>
  <c r="AA421" i="2" s="1"/>
  <c r="AB421" i="2" s="1"/>
  <c r="AE433" i="2"/>
  <c r="AA433" i="2" s="1"/>
  <c r="AB433" i="2" s="1"/>
  <c r="AE439" i="2"/>
  <c r="AA439" i="2" s="1"/>
  <c r="AB439" i="2" s="1"/>
  <c r="AE445" i="2"/>
  <c r="AA445" i="2" s="1"/>
  <c r="AB445" i="2" s="1"/>
  <c r="AE450" i="2"/>
  <c r="AA450" i="2" s="1"/>
  <c r="AB450" i="2" s="1"/>
  <c r="AE457" i="2"/>
  <c r="AA457" i="2" s="1"/>
  <c r="AB457" i="2" s="1"/>
  <c r="AE462" i="2"/>
  <c r="AA462" i="2" s="1"/>
  <c r="AB462" i="2" s="1"/>
  <c r="AE474" i="2"/>
  <c r="AA474" i="2" s="1"/>
  <c r="AB474" i="2" s="1"/>
  <c r="AE485" i="2"/>
  <c r="AA485" i="2" s="1"/>
  <c r="AB485" i="2" s="1"/>
  <c r="AE503" i="2"/>
  <c r="AA503" i="2" s="1"/>
  <c r="AB503" i="2" s="1"/>
  <c r="AE509" i="2"/>
  <c r="AA509" i="2" s="1"/>
  <c r="AB509" i="2" s="1"/>
  <c r="AE521" i="2"/>
  <c r="AA521" i="2" s="1"/>
  <c r="AB521" i="2" s="1"/>
  <c r="AE527" i="2"/>
  <c r="AA527" i="2" s="1"/>
  <c r="AB527" i="2" s="1"/>
  <c r="AE533" i="2"/>
  <c r="AA533" i="2" s="1"/>
  <c r="AB533" i="2" s="1"/>
  <c r="AE545" i="2"/>
  <c r="AA545" i="2" s="1"/>
  <c r="AB545" i="2" s="1"/>
  <c r="AE550" i="2"/>
  <c r="AA550" i="2" s="1"/>
  <c r="AB550" i="2" s="1"/>
  <c r="AE557" i="2"/>
  <c r="AA557" i="2" s="1"/>
  <c r="AB557" i="2" s="1"/>
  <c r="AE562" i="2"/>
  <c r="AA562" i="2" s="1"/>
  <c r="AB562" i="2" s="1"/>
  <c r="AE568" i="2"/>
  <c r="AA568" i="2" s="1"/>
  <c r="AB568" i="2" s="1"/>
  <c r="AE574" i="2"/>
  <c r="AA574" i="2" s="1"/>
  <c r="AB574" i="2" s="1"/>
  <c r="AE18" i="2"/>
  <c r="AA18" i="2" s="1"/>
  <c r="AB18" i="2" s="1"/>
  <c r="AE36" i="2"/>
  <c r="AA36" i="2" s="1"/>
  <c r="AB36" i="2" s="1"/>
  <c r="AE56" i="2"/>
  <c r="AA56" i="2" s="1"/>
  <c r="AB56" i="2" s="1"/>
  <c r="AE76" i="2"/>
  <c r="AA76" i="2" s="1"/>
  <c r="AB76" i="2" s="1"/>
  <c r="AE99" i="2"/>
  <c r="AA99" i="2" s="1"/>
  <c r="AB99" i="2" s="1"/>
  <c r="AE111" i="2"/>
  <c r="AA111" i="2" s="1"/>
  <c r="AB111" i="2" s="1"/>
  <c r="AE125" i="2"/>
  <c r="AA125" i="2" s="1"/>
  <c r="AB125" i="2" s="1"/>
  <c r="AE132" i="2"/>
  <c r="AA132" i="2" s="1"/>
  <c r="AB132" i="2" s="1"/>
  <c r="AE139" i="2"/>
  <c r="AA139" i="2" s="1"/>
  <c r="AB139" i="2" s="1"/>
  <c r="AE153" i="2"/>
  <c r="AE174" i="2"/>
  <c r="AA174" i="2" s="1"/>
  <c r="AB174" i="2" s="1"/>
  <c r="AE181" i="2"/>
  <c r="AA181" i="2" s="1"/>
  <c r="AB181" i="2" s="1"/>
  <c r="AE186" i="2"/>
  <c r="AA186" i="2" s="1"/>
  <c r="AB186" i="2" s="1"/>
  <c r="AE192" i="2"/>
  <c r="AA192" i="2" s="1"/>
  <c r="AB192" i="2" s="1"/>
  <c r="AE198" i="2"/>
  <c r="AA198" i="2" s="1"/>
  <c r="AB198" i="2" s="1"/>
  <c r="AE205" i="2"/>
  <c r="AA205" i="2" s="1"/>
  <c r="AB205" i="2" s="1"/>
  <c r="AE210" i="2"/>
  <c r="AA210" i="2" s="1"/>
  <c r="AB210" i="2" s="1"/>
  <c r="AE215" i="2"/>
  <c r="AA215" i="2" s="1"/>
  <c r="AB215" i="2" s="1"/>
  <c r="AE226" i="2"/>
  <c r="AA226" i="2" s="1"/>
  <c r="AB226" i="2" s="1"/>
  <c r="AE231" i="2"/>
  <c r="AA231" i="2" s="1"/>
  <c r="AB231" i="2" s="1"/>
  <c r="AE252" i="2"/>
  <c r="AA252" i="2" s="1"/>
  <c r="AB252" i="2" s="1"/>
  <c r="AE257" i="2"/>
  <c r="AA257" i="2" s="1"/>
  <c r="AB257" i="2" s="1"/>
  <c r="AE267" i="2"/>
  <c r="AA267" i="2" s="1"/>
  <c r="AB267" i="2" s="1"/>
  <c r="AE272" i="2"/>
  <c r="AA272" i="2" s="1"/>
  <c r="AB272" i="2" s="1"/>
  <c r="AE278" i="2"/>
  <c r="AA278" i="2" s="1"/>
  <c r="AB278" i="2" s="1"/>
  <c r="AE284" i="2"/>
  <c r="AA284" i="2" s="1"/>
  <c r="AB284" i="2" s="1"/>
  <c r="AE299" i="2"/>
  <c r="AA299" i="2" s="1"/>
  <c r="AB299" i="2" s="1"/>
  <c r="AE305" i="2"/>
  <c r="AA305" i="2" s="1"/>
  <c r="AB305" i="2" s="1"/>
  <c r="AE311" i="2"/>
  <c r="AA311" i="2" s="1"/>
  <c r="AB311" i="2" s="1"/>
  <c r="AE316" i="2"/>
  <c r="AA316" i="2" s="1"/>
  <c r="AB316" i="2" s="1"/>
  <c r="AE320" i="2"/>
  <c r="AA320" i="2" s="1"/>
  <c r="AB320" i="2" s="1"/>
  <c r="AE327" i="2"/>
  <c r="AA327" i="2" s="1"/>
  <c r="AB327" i="2" s="1"/>
  <c r="AE333" i="2"/>
  <c r="AA333" i="2" s="1"/>
  <c r="AB333" i="2" s="1"/>
  <c r="AE339" i="2"/>
  <c r="AA339" i="2" s="1"/>
  <c r="AB339" i="2" s="1"/>
  <c r="AE345" i="2"/>
  <c r="AA345" i="2" s="1"/>
  <c r="AB345" i="2" s="1"/>
  <c r="AE351" i="2"/>
  <c r="AA351" i="2" s="1"/>
  <c r="AB351" i="2" s="1"/>
  <c r="AE356" i="2"/>
  <c r="AA356" i="2" s="1"/>
  <c r="AB356" i="2" s="1"/>
  <c r="AE362" i="2"/>
  <c r="AA362" i="2" s="1"/>
  <c r="AB362" i="2" s="1"/>
  <c r="AE367" i="2"/>
  <c r="AA367" i="2" s="1"/>
  <c r="AB367" i="2" s="1"/>
  <c r="AE374" i="2"/>
  <c r="AA374" i="2" s="1"/>
  <c r="AB374" i="2" s="1"/>
  <c r="AE379" i="2"/>
  <c r="AA379" i="2" s="1"/>
  <c r="AB379" i="2" s="1"/>
  <c r="AE384" i="2"/>
  <c r="AA384" i="2" s="1"/>
  <c r="AB384" i="2" s="1"/>
  <c r="AE397" i="2"/>
  <c r="AA397" i="2" s="1"/>
  <c r="AB397" i="2" s="1"/>
  <c r="AE404" i="2"/>
  <c r="AA404" i="2" s="1"/>
  <c r="AB404" i="2" s="1"/>
  <c r="AE410" i="2"/>
  <c r="AA410" i="2" s="1"/>
  <c r="AB410" i="2" s="1"/>
  <c r="AE415" i="2"/>
  <c r="AA415" i="2" s="1"/>
  <c r="AB415" i="2" s="1"/>
  <c r="AE422" i="2"/>
  <c r="AA422" i="2" s="1"/>
  <c r="AB422" i="2" s="1"/>
  <c r="AE428" i="2"/>
  <c r="AA428" i="2" s="1"/>
  <c r="AB428" i="2" s="1"/>
  <c r="AE440" i="2"/>
  <c r="AA440" i="2" s="1"/>
  <c r="AB440" i="2" s="1"/>
  <c r="AE451" i="2"/>
  <c r="AA451" i="2" s="1"/>
  <c r="AB451" i="2" s="1"/>
  <c r="AE463" i="2"/>
  <c r="AA463" i="2" s="1"/>
  <c r="AB463" i="2" s="1"/>
  <c r="AE468" i="2"/>
  <c r="AA468" i="2" s="1"/>
  <c r="AB468" i="2" s="1"/>
  <c r="AE475" i="2"/>
  <c r="AA475" i="2" s="1"/>
  <c r="AB475" i="2" s="1"/>
  <c r="AE480" i="2"/>
  <c r="AA480" i="2" s="1"/>
  <c r="AB480" i="2" s="1"/>
  <c r="AE486" i="2"/>
  <c r="AA486" i="2" s="1"/>
  <c r="AB486" i="2" s="1"/>
  <c r="AE492" i="2"/>
  <c r="AA492" i="2" s="1"/>
  <c r="AB492" i="2" s="1"/>
  <c r="AE498" i="2"/>
  <c r="AA498" i="2" s="1"/>
  <c r="AB498" i="2" s="1"/>
  <c r="AE510" i="2"/>
  <c r="AA510" i="2" s="1"/>
  <c r="AB510" i="2" s="1"/>
  <c r="AE516" i="2"/>
  <c r="AA516" i="2" s="1"/>
  <c r="AB516" i="2" s="1"/>
  <c r="AE522" i="2"/>
  <c r="AA522" i="2" s="1"/>
  <c r="AB522" i="2" s="1"/>
  <c r="AE528" i="2"/>
  <c r="AA528" i="2" s="1"/>
  <c r="AB528" i="2" s="1"/>
  <c r="AE540" i="2"/>
  <c r="AA540" i="2" s="1"/>
  <c r="AB540" i="2" s="1"/>
  <c r="AE551" i="2"/>
  <c r="AA551" i="2" s="1"/>
  <c r="AB551" i="2" s="1"/>
  <c r="AE563" i="2"/>
  <c r="AA563" i="2" s="1"/>
  <c r="AB563" i="2" s="1"/>
  <c r="AE569" i="2"/>
  <c r="AA569" i="2" s="1"/>
  <c r="AB569" i="2" s="1"/>
  <c r="AE575" i="2"/>
  <c r="AA575" i="2" s="1"/>
  <c r="AB575" i="2" s="1"/>
  <c r="AE19" i="2"/>
  <c r="AA19" i="2" s="1"/>
  <c r="AB19" i="2" s="1"/>
  <c r="AE37" i="2"/>
  <c r="AA37" i="2" s="1"/>
  <c r="AB37" i="2" s="1"/>
  <c r="AE61" i="2"/>
  <c r="AA61" i="2" s="1"/>
  <c r="AB61" i="2" s="1"/>
  <c r="AE81" i="2"/>
  <c r="AA81" i="2" s="1"/>
  <c r="AB81" i="2" s="1"/>
  <c r="AE103" i="2"/>
  <c r="AE112" i="2"/>
  <c r="AA112" i="2" s="1"/>
  <c r="AB112" i="2" s="1"/>
  <c r="AE119" i="2"/>
  <c r="AA119" i="2" s="1"/>
  <c r="AB119" i="2" s="1"/>
  <c r="AE126" i="2"/>
  <c r="AA126" i="2" s="1"/>
  <c r="AB126" i="2" s="1"/>
  <c r="AE133" i="2"/>
  <c r="AA133" i="2" s="1"/>
  <c r="AB133" i="2" s="1"/>
  <c r="AE140" i="2"/>
  <c r="AA140" i="2" s="1"/>
  <c r="AB140" i="2" s="1"/>
  <c r="AE147" i="2"/>
  <c r="AA147" i="2" s="1"/>
  <c r="AB147" i="2" s="1"/>
  <c r="AE154" i="2"/>
  <c r="AA154" i="2" s="1"/>
  <c r="AB154" i="2" s="1"/>
  <c r="AE161" i="2"/>
  <c r="AA161" i="2" s="1"/>
  <c r="AB161" i="2" s="1"/>
  <c r="AE167" i="2"/>
  <c r="AA167" i="2" s="1"/>
  <c r="AB167" i="2" s="1"/>
  <c r="AE175" i="2"/>
  <c r="AA175" i="2" s="1"/>
  <c r="AB175" i="2" s="1"/>
  <c r="AE182" i="2"/>
  <c r="AA182" i="2" s="1"/>
  <c r="AB182" i="2" s="1"/>
  <c r="AE187" i="2"/>
  <c r="AA187" i="2" s="1"/>
  <c r="AB187" i="2" s="1"/>
  <c r="AE206" i="2"/>
  <c r="AA206" i="2" s="1"/>
  <c r="AB206" i="2" s="1"/>
  <c r="AE211" i="2"/>
  <c r="AA211" i="2" s="1"/>
  <c r="AB211" i="2" s="1"/>
  <c r="AE221" i="2"/>
  <c r="AA221" i="2" s="1"/>
  <c r="AB221" i="2" s="1"/>
  <c r="AE237" i="2"/>
  <c r="AA237" i="2" s="1"/>
  <c r="AB237" i="2" s="1"/>
  <c r="AE247" i="2"/>
  <c r="AA247" i="2" s="1"/>
  <c r="AB247" i="2" s="1"/>
  <c r="AE258" i="2"/>
  <c r="AA258" i="2" s="1"/>
  <c r="AB258" i="2" s="1"/>
  <c r="AE263" i="2"/>
  <c r="AA263" i="2" s="1"/>
  <c r="AB263" i="2" s="1"/>
  <c r="AE268" i="2"/>
  <c r="AA268" i="2" s="1"/>
  <c r="AB268" i="2" s="1"/>
  <c r="AE273" i="2"/>
  <c r="AA273" i="2" s="1"/>
  <c r="AB273" i="2" s="1"/>
  <c r="AE279" i="2"/>
  <c r="AA279" i="2" s="1"/>
  <c r="AB279" i="2" s="1"/>
  <c r="AE290" i="2"/>
  <c r="AA290" i="2" s="1"/>
  <c r="AB290" i="2" s="1"/>
  <c r="AE295" i="2"/>
  <c r="AA295" i="2" s="1"/>
  <c r="AB295" i="2" s="1"/>
  <c r="AE300" i="2"/>
  <c r="AA300" i="2" s="1"/>
  <c r="AB300" i="2" s="1"/>
  <c r="AE306" i="2"/>
  <c r="AA306" i="2" s="1"/>
  <c r="AB306" i="2" s="1"/>
  <c r="AE321" i="2"/>
  <c r="AA321" i="2" s="1"/>
  <c r="AB321" i="2" s="1"/>
  <c r="AE328" i="2"/>
  <c r="AA328" i="2" s="1"/>
  <c r="AB328" i="2" s="1"/>
  <c r="AE346" i="2"/>
  <c r="AA346" i="2" s="1"/>
  <c r="AB346" i="2" s="1"/>
  <c r="AE357" i="2"/>
  <c r="AA357" i="2" s="1"/>
  <c r="AB357" i="2" s="1"/>
  <c r="AE363" i="2"/>
  <c r="AA363" i="2" s="1"/>
  <c r="AB363" i="2" s="1"/>
  <c r="AE368" i="2"/>
  <c r="AA368" i="2" s="1"/>
  <c r="AB368" i="2" s="1"/>
  <c r="AE385" i="2"/>
  <c r="AA385" i="2" s="1"/>
  <c r="AB385" i="2" s="1"/>
  <c r="AE390" i="2"/>
  <c r="AA390" i="2" s="1"/>
  <c r="AB390" i="2" s="1"/>
  <c r="AE398" i="2"/>
  <c r="AA398" i="2" s="1"/>
  <c r="AB398" i="2" s="1"/>
  <c r="AE405" i="2"/>
  <c r="AA405" i="2" s="1"/>
  <c r="AB405" i="2" s="1"/>
  <c r="AE411" i="2"/>
  <c r="AA411" i="2" s="1"/>
  <c r="AB411" i="2" s="1"/>
  <c r="AE416" i="2"/>
  <c r="AA416" i="2" s="1"/>
  <c r="AB416" i="2" s="1"/>
  <c r="AE423" i="2"/>
  <c r="AA423" i="2" s="1"/>
  <c r="AB423" i="2" s="1"/>
  <c r="AE429" i="2"/>
  <c r="AA429" i="2" s="1"/>
  <c r="AB429" i="2" s="1"/>
  <c r="AE434" i="2"/>
  <c r="AA434" i="2" s="1"/>
  <c r="AB434" i="2" s="1"/>
  <c r="AE441" i="2"/>
  <c r="AA441" i="2" s="1"/>
  <c r="AB441" i="2" s="1"/>
  <c r="AE446" i="2"/>
  <c r="AA446" i="2" s="1"/>
  <c r="AB446" i="2" s="1"/>
  <c r="AE458" i="2"/>
  <c r="AA458" i="2" s="1"/>
  <c r="AB458" i="2" s="1"/>
  <c r="AE469" i="2"/>
  <c r="AA469" i="2" s="1"/>
  <c r="AB469" i="2" s="1"/>
  <c r="AE481" i="2"/>
  <c r="AA481" i="2" s="1"/>
  <c r="AB481" i="2" s="1"/>
  <c r="AE487" i="2"/>
  <c r="AA487" i="2" s="1"/>
  <c r="AB487" i="2" s="1"/>
  <c r="AE493" i="2"/>
  <c r="AA493" i="2" s="1"/>
  <c r="AB493" i="2" s="1"/>
  <c r="AE499" i="2"/>
  <c r="AA499" i="2" s="1"/>
  <c r="AB499" i="2" s="1"/>
  <c r="AE504" i="2"/>
  <c r="AA504" i="2" s="1"/>
  <c r="AB504" i="2" s="1"/>
  <c r="AE511" i="2"/>
  <c r="AA511" i="2" s="1"/>
  <c r="AB511" i="2" s="1"/>
  <c r="AE517" i="2"/>
  <c r="AA517" i="2" s="1"/>
  <c r="AB517" i="2" s="1"/>
  <c r="AE523" i="2"/>
  <c r="AA523" i="2" s="1"/>
  <c r="AB523" i="2" s="1"/>
  <c r="AE529" i="2"/>
  <c r="AA529" i="2" s="1"/>
  <c r="AB529" i="2" s="1"/>
  <c r="AE534" i="2"/>
  <c r="AA534" i="2" s="1"/>
  <c r="AB534" i="2" s="1"/>
  <c r="AE541" i="2"/>
  <c r="AA541" i="2" s="1"/>
  <c r="AB541" i="2" s="1"/>
  <c r="AE546" i="2"/>
  <c r="AA546" i="2" s="1"/>
  <c r="AB546" i="2" s="1"/>
  <c r="AE552" i="2"/>
  <c r="AA552" i="2" s="1"/>
  <c r="AB552" i="2" s="1"/>
  <c r="AE558" i="2"/>
  <c r="AA558" i="2" s="1"/>
  <c r="AB558" i="2" s="1"/>
  <c r="AE570" i="2"/>
  <c r="AA570" i="2" s="1"/>
  <c r="AB570" i="2" s="1"/>
  <c r="AE23" i="2"/>
  <c r="AA23" i="2" s="1"/>
  <c r="AB23" i="2" s="1"/>
  <c r="AE42" i="2"/>
  <c r="AA42" i="2" s="1"/>
  <c r="AB42" i="2" s="1"/>
  <c r="AE62" i="2"/>
  <c r="AA62" i="2" s="1"/>
  <c r="AB62" i="2" s="1"/>
  <c r="AE86" i="2"/>
  <c r="AA86" i="2" s="1"/>
  <c r="AB86" i="2" s="1"/>
  <c r="AE104" i="2"/>
  <c r="AA104" i="2" s="1"/>
  <c r="AB104" i="2" s="1"/>
  <c r="AE113" i="2"/>
  <c r="AA113" i="2" s="1"/>
  <c r="AB113" i="2" s="1"/>
  <c r="AE120" i="2"/>
  <c r="AE127" i="2"/>
  <c r="AA127" i="2" s="1"/>
  <c r="AB127" i="2" s="1"/>
  <c r="AE134" i="2"/>
  <c r="AA134" i="2" s="1"/>
  <c r="AB134" i="2" s="1"/>
  <c r="AE141" i="2"/>
  <c r="AA141" i="2" s="1"/>
  <c r="AB141" i="2" s="1"/>
  <c r="AE148" i="2"/>
  <c r="AA148" i="2" s="1"/>
  <c r="AB148" i="2" s="1"/>
  <c r="AE155" i="2"/>
  <c r="AA155" i="2" s="1"/>
  <c r="AB155" i="2" s="1"/>
  <c r="AE162" i="2"/>
  <c r="AA162" i="2" s="1"/>
  <c r="AB162" i="2" s="1"/>
  <c r="AE168" i="2"/>
  <c r="AA168" i="2" s="1"/>
  <c r="AB168" i="2" s="1"/>
  <c r="AE176" i="2"/>
  <c r="AA176" i="2" s="1"/>
  <c r="AB176" i="2" s="1"/>
  <c r="AE188" i="2"/>
  <c r="AA188" i="2" s="1"/>
  <c r="AB188" i="2" s="1"/>
  <c r="AE193" i="2"/>
  <c r="AA193" i="2" s="1"/>
  <c r="AB193" i="2" s="1"/>
  <c r="AE199" i="2"/>
  <c r="AA199" i="2" s="1"/>
  <c r="AB199" i="2" s="1"/>
  <c r="AE212" i="2"/>
  <c r="AA212" i="2" s="1"/>
  <c r="AB212" i="2" s="1"/>
  <c r="AE216" i="2"/>
  <c r="AA216" i="2" s="1"/>
  <c r="AB216" i="2" s="1"/>
  <c r="AE222" i="2"/>
  <c r="AA222" i="2" s="1"/>
  <c r="AB222" i="2" s="1"/>
  <c r="AE227" i="2"/>
  <c r="AA227" i="2" s="1"/>
  <c r="AB227" i="2" s="1"/>
  <c r="AE232" i="2"/>
  <c r="AA232" i="2" s="1"/>
  <c r="AB232" i="2" s="1"/>
  <c r="AE238" i="2"/>
  <c r="AA238" i="2" s="1"/>
  <c r="AB238" i="2" s="1"/>
  <c r="AE243" i="2"/>
  <c r="AA243" i="2" s="1"/>
  <c r="AB243" i="2" s="1"/>
  <c r="AE253" i="2"/>
  <c r="AA253" i="2" s="1"/>
  <c r="AB253" i="2" s="1"/>
  <c r="AE274" i="2"/>
  <c r="AA274" i="2" s="1"/>
  <c r="AB274" i="2" s="1"/>
  <c r="AE285" i="2"/>
  <c r="AA285" i="2" s="1"/>
  <c r="AB285" i="2" s="1"/>
  <c r="AE291" i="2"/>
  <c r="AA291" i="2" s="1"/>
  <c r="AB291" i="2" s="1"/>
  <c r="AE301" i="2"/>
  <c r="AA301" i="2" s="1"/>
  <c r="AB301" i="2" s="1"/>
  <c r="AE307" i="2"/>
  <c r="AA307" i="2" s="1"/>
  <c r="AB307" i="2" s="1"/>
  <c r="AE312" i="2"/>
  <c r="AA312" i="2" s="1"/>
  <c r="AB312" i="2" s="1"/>
  <c r="AE317" i="2"/>
  <c r="AA317" i="2" s="1"/>
  <c r="AB317" i="2" s="1"/>
  <c r="AE322" i="2"/>
  <c r="AA322" i="2" s="1"/>
  <c r="AB322" i="2" s="1"/>
  <c r="AE329" i="2"/>
  <c r="AA329" i="2" s="1"/>
  <c r="AB329" i="2" s="1"/>
  <c r="AE334" i="2"/>
  <c r="AA334" i="2" s="1"/>
  <c r="AB334" i="2" s="1"/>
  <c r="AE340" i="2"/>
  <c r="AA340" i="2" s="1"/>
  <c r="AB340" i="2" s="1"/>
  <c r="AE347" i="2"/>
  <c r="AA347" i="2" s="1"/>
  <c r="AB347" i="2" s="1"/>
  <c r="AE352" i="2"/>
  <c r="AA352" i="2" s="1"/>
  <c r="AB352" i="2" s="1"/>
  <c r="AE369" i="2"/>
  <c r="AA369" i="2" s="1"/>
  <c r="AB369" i="2" s="1"/>
  <c r="AE375" i="2"/>
  <c r="AA375" i="2" s="1"/>
  <c r="AB375" i="2" s="1"/>
  <c r="AE380" i="2"/>
  <c r="AA380" i="2" s="1"/>
  <c r="AB380" i="2" s="1"/>
  <c r="AE391" i="2"/>
  <c r="AA391" i="2" s="1"/>
  <c r="AB391" i="2" s="1"/>
  <c r="AE399" i="2"/>
  <c r="AA399" i="2" s="1"/>
  <c r="AB399" i="2" s="1"/>
  <c r="AE406" i="2"/>
  <c r="AA406" i="2" s="1"/>
  <c r="AB406" i="2" s="1"/>
  <c r="AE412" i="2"/>
  <c r="AA412" i="2" s="1"/>
  <c r="AB412" i="2" s="1"/>
  <c r="AE417" i="2"/>
  <c r="AA417" i="2" s="1"/>
  <c r="AB417" i="2" s="1"/>
  <c r="AE424" i="2"/>
  <c r="AA424" i="2" s="1"/>
  <c r="AB424" i="2" s="1"/>
  <c r="AE435" i="2"/>
  <c r="AA435" i="2" s="1"/>
  <c r="AB435" i="2" s="1"/>
  <c r="AE447" i="2"/>
  <c r="AA447" i="2" s="1"/>
  <c r="AB447" i="2" s="1"/>
  <c r="AE452" i="2"/>
  <c r="AA452" i="2" s="1"/>
  <c r="AB452" i="2" s="1"/>
  <c r="AE459" i="2"/>
  <c r="AA459" i="2" s="1"/>
  <c r="AB459" i="2" s="1"/>
  <c r="AE464" i="2"/>
  <c r="AA464" i="2" s="1"/>
  <c r="AB464" i="2" s="1"/>
  <c r="AE470" i="2"/>
  <c r="AA470" i="2" s="1"/>
  <c r="AB470" i="2" s="1"/>
  <c r="AE476" i="2"/>
  <c r="AA476" i="2" s="1"/>
  <c r="AB476" i="2" s="1"/>
  <c r="AE488" i="2"/>
  <c r="AA488" i="2" s="1"/>
  <c r="AB488" i="2" s="1"/>
  <c r="AE505" i="2"/>
  <c r="AA505" i="2" s="1"/>
  <c r="AB505" i="2" s="1"/>
  <c r="AE512" i="2"/>
  <c r="AA512" i="2" s="1"/>
  <c r="AB512" i="2" s="1"/>
  <c r="AE535" i="2"/>
  <c r="AA535" i="2" s="1"/>
  <c r="AB535" i="2" s="1"/>
  <c r="AE547" i="2"/>
  <c r="AA547" i="2" s="1"/>
  <c r="AB547" i="2" s="1"/>
  <c r="AE553" i="2"/>
  <c r="AA553" i="2" s="1"/>
  <c r="AB553" i="2" s="1"/>
  <c r="AE559" i="2"/>
  <c r="AA559" i="2" s="1"/>
  <c r="AB559" i="2" s="1"/>
  <c r="AE564" i="2"/>
  <c r="AA564" i="2" s="1"/>
  <c r="AB564" i="2" s="1"/>
  <c r="AE576" i="2"/>
  <c r="AA576" i="2" s="1"/>
  <c r="AB576" i="2" s="1"/>
  <c r="AE24" i="2"/>
  <c r="AA24" i="2" s="1"/>
  <c r="AB24" i="2" s="1"/>
  <c r="AE43" i="2"/>
  <c r="AA43" i="2" s="1"/>
  <c r="AB43" i="2" s="1"/>
  <c r="AE63" i="2"/>
  <c r="AA63" i="2" s="1"/>
  <c r="AB63" i="2" s="1"/>
  <c r="AE92" i="2"/>
  <c r="AA92" i="2" s="1"/>
  <c r="AB92" i="2" s="1"/>
  <c r="AE105" i="2"/>
  <c r="AA105" i="2" s="1"/>
  <c r="AB105" i="2" s="1"/>
  <c r="AE114" i="2"/>
  <c r="AA114" i="2" s="1"/>
  <c r="AB114" i="2" s="1"/>
  <c r="AE121" i="2"/>
  <c r="AE128" i="2"/>
  <c r="AA128" i="2" s="1"/>
  <c r="AB128" i="2" s="1"/>
  <c r="AE142" i="2"/>
  <c r="AA142" i="2" s="1"/>
  <c r="AB142" i="2" s="1"/>
  <c r="AE149" i="2"/>
  <c r="AA149" i="2" s="1"/>
  <c r="AB149" i="2" s="1"/>
  <c r="AE156" i="2"/>
  <c r="AA156" i="2" s="1"/>
  <c r="AB156" i="2" s="1"/>
  <c r="AE169" i="2"/>
  <c r="AE177" i="2"/>
  <c r="AA177" i="2" s="1"/>
  <c r="AB177" i="2" s="1"/>
  <c r="AE183" i="2"/>
  <c r="AA183" i="2" s="1"/>
  <c r="AB183" i="2" s="1"/>
  <c r="AE189" i="2"/>
  <c r="AA189" i="2" s="1"/>
  <c r="AB189" i="2" s="1"/>
  <c r="AE194" i="2"/>
  <c r="AA194" i="2" s="1"/>
  <c r="AB194" i="2" s="1"/>
  <c r="AE200" i="2"/>
  <c r="AA200" i="2" s="1"/>
  <c r="AB200" i="2" s="1"/>
  <c r="AE207" i="2"/>
  <c r="AA207" i="2" s="1"/>
  <c r="AB207" i="2" s="1"/>
  <c r="AE228" i="2"/>
  <c r="AA228" i="2" s="1"/>
  <c r="AB228" i="2" s="1"/>
  <c r="AE244" i="2"/>
  <c r="AA244" i="2" s="1"/>
  <c r="AB244" i="2" s="1"/>
  <c r="AE248" i="2"/>
  <c r="AA248" i="2" s="1"/>
  <c r="AB248" i="2" s="1"/>
  <c r="AE254" i="2"/>
  <c r="AA254" i="2" s="1"/>
  <c r="AB254" i="2" s="1"/>
  <c r="AE259" i="2"/>
  <c r="AA259" i="2" s="1"/>
  <c r="AB259" i="2" s="1"/>
  <c r="AE264" i="2"/>
  <c r="AA264" i="2" s="1"/>
  <c r="AB264" i="2" s="1"/>
  <c r="AE269" i="2"/>
  <c r="AA269" i="2" s="1"/>
  <c r="AB269" i="2" s="1"/>
  <c r="AE280" i="2"/>
  <c r="AA280" i="2" s="1"/>
  <c r="AB280" i="2" s="1"/>
  <c r="AE286" i="2"/>
  <c r="AA286" i="2" s="1"/>
  <c r="AB286" i="2" s="1"/>
  <c r="AE292" i="2"/>
  <c r="AA292" i="2" s="1"/>
  <c r="AB292" i="2" s="1"/>
  <c r="AE296" i="2"/>
  <c r="AA296" i="2" s="1"/>
  <c r="AB296" i="2" s="1"/>
  <c r="AE302" i="2"/>
  <c r="AA302" i="2" s="1"/>
  <c r="AB302" i="2" s="1"/>
  <c r="AE308" i="2"/>
  <c r="AA308" i="2" s="1"/>
  <c r="AB308" i="2" s="1"/>
  <c r="AE313" i="2"/>
  <c r="AA313" i="2" s="1"/>
  <c r="AB313" i="2" s="1"/>
  <c r="AE323" i="2"/>
  <c r="AA323" i="2" s="1"/>
  <c r="AB323" i="2" s="1"/>
  <c r="AE341" i="2"/>
  <c r="AA341" i="2" s="1"/>
  <c r="AB341" i="2" s="1"/>
  <c r="AE353" i="2"/>
  <c r="AA353" i="2" s="1"/>
  <c r="AB353" i="2" s="1"/>
  <c r="AE358" i="2"/>
  <c r="AA358" i="2" s="1"/>
  <c r="AB358" i="2" s="1"/>
  <c r="AE364" i="2"/>
  <c r="AA364" i="2" s="1"/>
  <c r="AB364" i="2" s="1"/>
  <c r="AE370" i="2"/>
  <c r="AA370" i="2" s="1"/>
  <c r="AB370" i="2" s="1"/>
  <c r="AE386" i="2"/>
  <c r="AA386" i="2" s="1"/>
  <c r="AB386" i="2" s="1"/>
  <c r="AE392" i="2"/>
  <c r="AA392" i="2" s="1"/>
  <c r="AB392" i="2" s="1"/>
  <c r="AE407" i="2"/>
  <c r="AA407" i="2" s="1"/>
  <c r="AB407" i="2" s="1"/>
  <c r="AE418" i="2"/>
  <c r="AA418" i="2" s="1"/>
  <c r="AB418" i="2" s="1"/>
  <c r="AE425" i="2"/>
  <c r="AA425" i="2" s="1"/>
  <c r="AB425" i="2" s="1"/>
  <c r="AE430" i="2"/>
  <c r="AA430" i="2" s="1"/>
  <c r="AB430" i="2" s="1"/>
  <c r="AE442" i="2"/>
  <c r="AA442" i="2" s="1"/>
  <c r="AB442" i="2" s="1"/>
  <c r="AE453" i="2"/>
  <c r="AA453" i="2" s="1"/>
  <c r="AB453" i="2" s="1"/>
  <c r="AE465" i="2"/>
  <c r="AE471" i="2"/>
  <c r="AA471" i="2" s="1"/>
  <c r="AB471" i="2" s="1"/>
  <c r="AE477" i="2"/>
  <c r="AA477" i="2" s="1"/>
  <c r="AB477" i="2" s="1"/>
  <c r="AE482" i="2"/>
  <c r="AA482" i="2" s="1"/>
  <c r="AB482" i="2" s="1"/>
  <c r="AE489" i="2"/>
  <c r="AA489" i="2" s="1"/>
  <c r="AB489" i="2" s="1"/>
  <c r="AE494" i="2"/>
  <c r="AA494" i="2" s="1"/>
  <c r="AB494" i="2" s="1"/>
  <c r="AE500" i="2"/>
  <c r="AA500" i="2" s="1"/>
  <c r="AB500" i="2" s="1"/>
  <c r="AE506" i="2"/>
  <c r="AA506" i="2" s="1"/>
  <c r="AB506" i="2" s="1"/>
  <c r="AE513" i="2"/>
  <c r="AE518" i="2"/>
  <c r="AA518" i="2" s="1"/>
  <c r="AB518" i="2" s="1"/>
  <c r="AE524" i="2"/>
  <c r="AA524" i="2" s="1"/>
  <c r="AB524" i="2" s="1"/>
  <c r="AE530" i="2"/>
  <c r="AA530" i="2" s="1"/>
  <c r="AB530" i="2" s="1"/>
  <c r="AE536" i="2"/>
  <c r="AA536" i="2" s="1"/>
  <c r="AB536" i="2" s="1"/>
  <c r="AE542" i="2"/>
  <c r="AA542" i="2" s="1"/>
  <c r="AB542" i="2" s="1"/>
  <c r="AE554" i="2"/>
  <c r="AA554" i="2" s="1"/>
  <c r="AB554" i="2" s="1"/>
  <c r="AE565" i="2"/>
  <c r="AA565" i="2" s="1"/>
  <c r="AB565" i="2" s="1"/>
  <c r="AE571" i="2"/>
  <c r="AA571" i="2" s="1"/>
  <c r="AB571" i="2" s="1"/>
  <c r="AB927" i="2"/>
  <c r="AB916" i="2"/>
  <c r="AB893" i="2"/>
  <c r="AB844" i="2"/>
  <c r="AB827" i="2"/>
  <c r="AB817" i="2"/>
  <c r="AB798" i="2"/>
  <c r="AB792" i="2"/>
  <c r="AB699" i="2"/>
  <c r="AB627" i="2"/>
  <c r="AA592" i="2"/>
  <c r="AB592" i="2" s="1"/>
  <c r="AE586" i="2"/>
  <c r="AA586" i="2" s="1"/>
  <c r="AB586" i="2" s="1"/>
  <c r="AE543" i="2"/>
  <c r="AA543" i="2" s="1"/>
  <c r="AB543" i="2" s="1"/>
  <c r="AE519" i="2"/>
  <c r="AA519" i="2" s="1"/>
  <c r="AB519" i="2" s="1"/>
  <c r="AE495" i="2"/>
  <c r="AA495" i="2" s="1"/>
  <c r="AB495" i="2" s="1"/>
  <c r="AE472" i="2"/>
  <c r="AA472" i="2" s="1"/>
  <c r="AB472" i="2" s="1"/>
  <c r="AE448" i="2"/>
  <c r="AA448" i="2" s="1"/>
  <c r="AB448" i="2" s="1"/>
  <c r="AE400" i="2"/>
  <c r="AA400" i="2" s="1"/>
  <c r="AB400" i="2" s="1"/>
  <c r="AE376" i="2"/>
  <c r="AA376" i="2" s="1"/>
  <c r="AB376" i="2" s="1"/>
  <c r="AE330" i="2"/>
  <c r="AA330" i="2" s="1"/>
  <c r="AB330" i="2" s="1"/>
  <c r="AE309" i="2"/>
  <c r="AA309" i="2" s="1"/>
  <c r="AB309" i="2" s="1"/>
  <c r="AE287" i="2"/>
  <c r="AA287" i="2" s="1"/>
  <c r="AB287" i="2" s="1"/>
  <c r="AE223" i="2"/>
  <c r="AA223" i="2" s="1"/>
  <c r="AB223" i="2" s="1"/>
  <c r="AE201" i="2"/>
  <c r="AA201" i="2" s="1"/>
  <c r="AB201" i="2" s="1"/>
  <c r="AE178" i="2"/>
  <c r="AA178" i="2" s="1"/>
  <c r="AB178" i="2" s="1"/>
  <c r="AE150" i="2"/>
  <c r="AA150" i="2" s="1"/>
  <c r="AB150" i="2" s="1"/>
  <c r="AE122" i="2"/>
  <c r="AA122" i="2" s="1"/>
  <c r="AB122" i="2" s="1"/>
  <c r="AE68" i="2"/>
  <c r="AA68" i="2" s="1"/>
  <c r="AB68" i="2" s="1"/>
  <c r="AB882" i="2"/>
  <c r="AB862" i="2"/>
  <c r="AB855" i="2"/>
  <c r="AB816" i="2"/>
  <c r="AB797" i="2"/>
  <c r="AB763" i="2"/>
  <c r="AB739" i="2"/>
  <c r="AB723" i="2"/>
  <c r="AB668" i="2"/>
  <c r="AA604" i="2"/>
  <c r="AB604" i="2" s="1"/>
  <c r="AE597" i="2"/>
  <c r="AA597" i="2" s="1"/>
  <c r="AB597" i="2" s="1"/>
  <c r="AE591" i="2"/>
  <c r="AA591" i="2" s="1"/>
  <c r="AB591" i="2" s="1"/>
  <c r="AE585" i="2"/>
  <c r="AA585" i="2" s="1"/>
  <c r="AB585" i="2" s="1"/>
  <c r="AE579" i="2"/>
  <c r="AA579" i="2" s="1"/>
  <c r="AB579" i="2" s="1"/>
  <c r="AE561" i="2"/>
  <c r="AA561" i="2" s="1"/>
  <c r="AB561" i="2" s="1"/>
  <c r="AE538" i="2"/>
  <c r="AA538" i="2" s="1"/>
  <c r="AB538" i="2" s="1"/>
  <c r="AE514" i="2"/>
  <c r="AA514" i="2" s="1"/>
  <c r="AB514" i="2" s="1"/>
  <c r="AE490" i="2"/>
  <c r="AA490" i="2" s="1"/>
  <c r="AB490" i="2" s="1"/>
  <c r="AE466" i="2"/>
  <c r="AA466" i="2" s="1"/>
  <c r="AB466" i="2" s="1"/>
  <c r="AE394" i="2"/>
  <c r="AA394" i="2" s="1"/>
  <c r="AB394" i="2" s="1"/>
  <c r="AE349" i="2"/>
  <c r="AA349" i="2" s="1"/>
  <c r="AB349" i="2" s="1"/>
  <c r="AE324" i="2"/>
  <c r="AA324" i="2" s="1"/>
  <c r="AB324" i="2" s="1"/>
  <c r="AE303" i="2"/>
  <c r="AA303" i="2" s="1"/>
  <c r="AB303" i="2" s="1"/>
  <c r="AE281" i="2"/>
  <c r="AA281" i="2" s="1"/>
  <c r="AB281" i="2" s="1"/>
  <c r="AE240" i="2"/>
  <c r="AA240" i="2" s="1"/>
  <c r="AB240" i="2" s="1"/>
  <c r="AE218" i="2"/>
  <c r="AA218" i="2" s="1"/>
  <c r="AB218" i="2" s="1"/>
  <c r="AE196" i="2"/>
  <c r="AA196" i="2" s="1"/>
  <c r="AB196" i="2" s="1"/>
  <c r="AE171" i="2"/>
  <c r="AA171" i="2" s="1"/>
  <c r="AB171" i="2" s="1"/>
  <c r="AE144" i="2"/>
  <c r="AA144" i="2" s="1"/>
  <c r="AB144" i="2" s="1"/>
  <c r="AE116" i="2"/>
  <c r="AA116" i="2" s="1"/>
  <c r="AB116" i="2" s="1"/>
  <c r="AE49" i="2"/>
  <c r="AA49" i="2" s="1"/>
  <c r="AB49" i="2" s="1"/>
  <c r="AB969" i="2"/>
  <c r="AB963" i="2"/>
  <c r="AB952" i="2"/>
  <c r="AB946" i="2"/>
  <c r="AB903" i="2"/>
  <c r="AB868" i="2"/>
  <c r="AB784" i="2"/>
  <c r="AB667" i="2"/>
  <c r="AA513" i="2"/>
  <c r="AB513" i="2" s="1"/>
  <c r="AA465" i="2"/>
  <c r="AB465" i="2" s="1"/>
  <c r="AE443" i="2"/>
  <c r="AA443" i="2" s="1"/>
  <c r="AB443" i="2" s="1"/>
  <c r="AE419" i="2"/>
  <c r="AA419" i="2" s="1"/>
  <c r="AB419" i="2" s="1"/>
  <c r="AE393" i="2"/>
  <c r="AA393" i="2" s="1"/>
  <c r="AB393" i="2" s="1"/>
  <c r="AE371" i="2"/>
  <c r="AA371" i="2" s="1"/>
  <c r="AB371" i="2" s="1"/>
  <c r="AE348" i="2"/>
  <c r="AA348" i="2" s="1"/>
  <c r="AB348" i="2" s="1"/>
  <c r="AE260" i="2"/>
  <c r="AA260" i="2" s="1"/>
  <c r="AB260" i="2" s="1"/>
  <c r="AE239" i="2"/>
  <c r="AA239" i="2" s="1"/>
  <c r="AB239" i="2" s="1"/>
  <c r="AE217" i="2"/>
  <c r="AA217" i="2" s="1"/>
  <c r="AB217" i="2" s="1"/>
  <c r="AE195" i="2"/>
  <c r="AA195" i="2" s="1"/>
  <c r="AB195" i="2" s="1"/>
  <c r="AE170" i="2"/>
  <c r="AA170" i="2" s="1"/>
  <c r="AB170" i="2" s="1"/>
  <c r="AE143" i="2"/>
  <c r="AE115" i="2"/>
  <c r="AA115" i="2" s="1"/>
  <c r="AB115" i="2" s="1"/>
  <c r="AE44" i="2"/>
  <c r="AA44" i="2" s="1"/>
  <c r="AB44" i="2" s="1"/>
  <c r="AB932" i="2"/>
  <c r="AB897" i="2"/>
  <c r="AB880" i="2"/>
  <c r="AB874" i="2"/>
  <c r="AB867" i="2"/>
  <c r="AB809" i="2"/>
  <c r="AB743" i="2"/>
  <c r="AB728" i="2"/>
  <c r="AB721" i="2"/>
  <c r="AB673" i="2"/>
  <c r="AB648" i="2"/>
  <c r="AB637" i="2"/>
  <c r="AA507" i="2"/>
  <c r="AB507" i="2" s="1"/>
  <c r="AA483" i="2"/>
  <c r="AB483" i="2" s="1"/>
  <c r="AE461" i="2"/>
  <c r="AA461" i="2" s="1"/>
  <c r="AB461" i="2" s="1"/>
  <c r="AE437" i="2"/>
  <c r="AA437" i="2" s="1"/>
  <c r="AB437" i="2" s="1"/>
  <c r="AA413" i="2"/>
  <c r="AB413" i="2" s="1"/>
  <c r="AE388" i="2"/>
  <c r="AA388" i="2" s="1"/>
  <c r="AB388" i="2" s="1"/>
  <c r="AE342" i="2"/>
  <c r="AA342" i="2" s="1"/>
  <c r="AB342" i="2" s="1"/>
  <c r="AE297" i="2"/>
  <c r="AA297" i="2" s="1"/>
  <c r="AB297" i="2" s="1"/>
  <c r="AE276" i="2"/>
  <c r="AA276" i="2" s="1"/>
  <c r="AB276" i="2" s="1"/>
  <c r="AA255" i="2"/>
  <c r="AB255" i="2" s="1"/>
  <c r="AE234" i="2"/>
  <c r="AA234" i="2" s="1"/>
  <c r="AB234" i="2" s="1"/>
  <c r="AE164" i="2"/>
  <c r="AA164" i="2" s="1"/>
  <c r="AB164" i="2" s="1"/>
  <c r="AE136" i="2"/>
  <c r="AA136" i="2" s="1"/>
  <c r="AB136" i="2" s="1"/>
  <c r="AE108" i="2"/>
  <c r="AA108" i="2" s="1"/>
  <c r="AB108" i="2" s="1"/>
  <c r="AE29" i="2"/>
  <c r="AA29" i="2" s="1"/>
  <c r="AB29" i="2" s="1"/>
  <c r="AE12" i="2"/>
  <c r="AA12" i="2" s="1"/>
  <c r="AB12" i="2" s="1"/>
  <c r="AE5" i="2"/>
  <c r="AA5" i="2" s="1"/>
  <c r="AB5" i="2" s="1"/>
  <c r="AA110" i="2"/>
  <c r="AB110" i="2" s="1"/>
  <c r="AE91" i="2"/>
  <c r="AA91" i="2" s="1"/>
  <c r="AB91" i="2" s="1"/>
  <c r="AE85" i="2"/>
  <c r="AE80" i="2"/>
  <c r="AA80" i="2" s="1"/>
  <c r="AB80" i="2" s="1"/>
  <c r="AE74" i="2"/>
  <c r="AA74" i="2" s="1"/>
  <c r="AB74" i="2" s="1"/>
  <c r="AE67" i="2"/>
  <c r="AA67" i="2" s="1"/>
  <c r="AB67" i="2" s="1"/>
  <c r="AE54" i="2"/>
  <c r="AA54" i="2" s="1"/>
  <c r="AB54" i="2" s="1"/>
  <c r="AE48" i="2"/>
  <c r="AA48" i="2" s="1"/>
  <c r="AB48" i="2" s="1"/>
  <c r="AE41" i="2"/>
  <c r="AA41" i="2" s="1"/>
  <c r="AB41" i="2" s="1"/>
  <c r="AE34" i="2"/>
  <c r="AA34" i="2" s="1"/>
  <c r="AB34" i="2" s="1"/>
  <c r="AE10" i="2"/>
  <c r="AA10" i="2" s="1"/>
  <c r="AB10" i="2" s="1"/>
  <c r="AE102" i="2"/>
  <c r="AA102" i="2" s="1"/>
  <c r="AB102" i="2" s="1"/>
  <c r="AE96" i="2"/>
  <c r="AA96" i="2" s="1"/>
  <c r="AB96" i="2" s="1"/>
  <c r="AE90" i="2"/>
  <c r="AA90" i="2" s="1"/>
  <c r="AB90" i="2" s="1"/>
  <c r="AE79" i="2"/>
  <c r="AE73" i="2"/>
  <c r="AA73" i="2" s="1"/>
  <c r="AB73" i="2" s="1"/>
  <c r="AE66" i="2"/>
  <c r="AA66" i="2" s="1"/>
  <c r="AB66" i="2" s="1"/>
  <c r="AE60" i="2"/>
  <c r="AA60" i="2" s="1"/>
  <c r="AB60" i="2" s="1"/>
  <c r="AE53" i="2"/>
  <c r="AA53" i="2" s="1"/>
  <c r="AB53" i="2" s="1"/>
  <c r="AE47" i="2"/>
  <c r="AA47" i="2" s="1"/>
  <c r="AB47" i="2" s="1"/>
  <c r="AE40" i="2"/>
  <c r="AA40" i="2" s="1"/>
  <c r="AB40" i="2" s="1"/>
  <c r="AE33" i="2"/>
  <c r="AA33" i="2" s="1"/>
  <c r="AB33" i="2" s="1"/>
  <c r="AE28" i="2"/>
  <c r="AA28" i="2" s="1"/>
  <c r="AB28" i="2" s="1"/>
  <c r="AE22" i="2"/>
  <c r="AA22" i="2" s="1"/>
  <c r="AB22" i="2" s="1"/>
  <c r="AE16" i="2"/>
  <c r="AA16" i="2" s="1"/>
  <c r="AB16" i="2" s="1"/>
  <c r="AE8" i="2"/>
  <c r="AA8" i="2" s="1"/>
  <c r="AB8" i="2" s="1"/>
  <c r="AE101" i="2"/>
  <c r="AA101" i="2" s="1"/>
  <c r="AB101" i="2" s="1"/>
  <c r="AE95" i="2"/>
  <c r="AA95" i="2" s="1"/>
  <c r="AB95" i="2" s="1"/>
  <c r="AE89" i="2"/>
  <c r="AA89" i="2" s="1"/>
  <c r="AB89" i="2" s="1"/>
  <c r="AE84" i="2"/>
  <c r="AA84" i="2" s="1"/>
  <c r="AB84" i="2" s="1"/>
  <c r="AE78" i="2"/>
  <c r="AA78" i="2" s="1"/>
  <c r="AB78" i="2" s="1"/>
  <c r="AE72" i="2"/>
  <c r="AA72" i="2" s="1"/>
  <c r="AB72" i="2" s="1"/>
  <c r="AE65" i="2"/>
  <c r="AA65" i="2" s="1"/>
  <c r="AB65" i="2" s="1"/>
  <c r="AE59" i="2"/>
  <c r="AA59" i="2" s="1"/>
  <c r="AB59" i="2" s="1"/>
  <c r="AE46" i="2"/>
  <c r="AA46" i="2" s="1"/>
  <c r="AB46" i="2" s="1"/>
  <c r="AE39" i="2"/>
  <c r="AA39" i="2" s="1"/>
  <c r="AB39" i="2" s="1"/>
  <c r="AE27" i="2"/>
  <c r="AA27" i="2" s="1"/>
  <c r="AB27" i="2" s="1"/>
  <c r="AE21" i="2"/>
  <c r="AE15" i="2"/>
  <c r="AA120" i="2"/>
  <c r="AB120" i="2" s="1"/>
  <c r="AE94" i="2"/>
  <c r="AA94" i="2" s="1"/>
  <c r="AB94" i="2" s="1"/>
  <c r="AE88" i="2"/>
  <c r="AA88" i="2" s="1"/>
  <c r="AB88" i="2" s="1"/>
  <c r="AE83" i="2"/>
  <c r="AA83" i="2" s="1"/>
  <c r="AB83" i="2" s="1"/>
  <c r="AE77" i="2"/>
  <c r="AE71" i="2"/>
  <c r="AA71" i="2" s="1"/>
  <c r="AB71" i="2" s="1"/>
  <c r="AE58" i="2"/>
  <c r="AA58" i="2" s="1"/>
  <c r="AB58" i="2" s="1"/>
  <c r="AE52" i="2"/>
  <c r="AA52" i="2" s="1"/>
  <c r="AB52" i="2" s="1"/>
  <c r="AE45" i="2"/>
  <c r="AA45" i="2" s="1"/>
  <c r="AB45" i="2" s="1"/>
  <c r="AE32" i="2"/>
  <c r="AA32" i="2" s="1"/>
  <c r="AB32" i="2" s="1"/>
  <c r="AE14" i="2"/>
  <c r="AA14" i="2" s="1"/>
  <c r="AB14" i="2" s="1"/>
  <c r="AE6" i="2"/>
  <c r="AA6" i="2" s="1"/>
  <c r="AB6" i="2" s="1"/>
  <c r="AE106" i="2"/>
  <c r="AA106" i="2" s="1"/>
  <c r="AB106" i="2" s="1"/>
  <c r="AE100" i="2"/>
  <c r="AA100" i="2" s="1"/>
  <c r="AB100" i="2" s="1"/>
  <c r="AE93" i="2"/>
  <c r="AA93" i="2" s="1"/>
  <c r="AB93" i="2" s="1"/>
  <c r="AE87" i="2"/>
  <c r="AA87" i="2" s="1"/>
  <c r="AB87" i="2" s="1"/>
  <c r="AE82" i="2"/>
  <c r="AA82" i="2" s="1"/>
  <c r="AB82" i="2" s="1"/>
  <c r="AE64" i="2"/>
  <c r="AA64" i="2" s="1"/>
  <c r="AB64" i="2" s="1"/>
  <c r="AE57" i="2"/>
  <c r="AA57" i="2" s="1"/>
  <c r="AB57" i="2" s="1"/>
  <c r="AE51" i="2"/>
  <c r="AA51" i="2" s="1"/>
  <c r="AB51" i="2" s="1"/>
  <c r="AE38" i="2"/>
  <c r="AA38" i="2" s="1"/>
  <c r="AB38" i="2" s="1"/>
  <c r="AE31" i="2"/>
  <c r="AE26" i="2"/>
  <c r="AA26" i="2" s="1"/>
  <c r="AB26" i="2" s="1"/>
  <c r="AE20" i="2"/>
  <c r="AA20" i="2" s="1"/>
  <c r="AB20" i="2" s="1"/>
  <c r="AE13" i="2"/>
  <c r="AA13" i="2" s="1"/>
  <c r="AB13" i="2" s="1"/>
  <c r="Q4" i="2"/>
  <c r="P4" i="2" s="1"/>
  <c r="Q6" i="2"/>
  <c r="P6" i="2" s="1"/>
  <c r="Q7" i="2"/>
  <c r="P7" i="2" s="1"/>
  <c r="Q5" i="2"/>
  <c r="P5" i="2" s="1"/>
  <c r="Q10" i="2"/>
  <c r="P10" i="2" s="1"/>
  <c r="Q9" i="2"/>
  <c r="P9" i="2" s="1"/>
  <c r="Q8" i="2"/>
  <c r="P8" i="2" s="1"/>
  <c r="AM16" i="2"/>
  <c r="AA7" i="2"/>
  <c r="AB7" i="2" s="1"/>
  <c r="AA15" i="2"/>
  <c r="AB15" i="2" s="1"/>
  <c r="AA21" i="2"/>
  <c r="AB21" i="2" s="1"/>
  <c r="AA25" i="2"/>
  <c r="AB25" i="2" s="1"/>
  <c r="AA31" i="2"/>
  <c r="AB31" i="2" s="1"/>
  <c r="AA69" i="2"/>
  <c r="AB69" i="2" s="1"/>
  <c r="AA77" i="2"/>
  <c r="AB77" i="2" s="1"/>
  <c r="AA79" i="2"/>
  <c r="AB79" i="2" s="1"/>
  <c r="AA85" i="2"/>
  <c r="AB85" i="2" s="1"/>
  <c r="AA103" i="2"/>
  <c r="AB103" i="2" s="1"/>
  <c r="AA121" i="2"/>
  <c r="AB121" i="2" s="1"/>
  <c r="AA135" i="2"/>
  <c r="AB135" i="2" s="1"/>
  <c r="AA143" i="2"/>
  <c r="AB143" i="2" s="1"/>
  <c r="AA145" i="2"/>
  <c r="AB145" i="2" s="1"/>
  <c r="AA151" i="2"/>
  <c r="AB151" i="2" s="1"/>
  <c r="AA153" i="2"/>
  <c r="AB153" i="2" s="1"/>
  <c r="AA169" i="2"/>
  <c r="AB169" i="2" s="1"/>
  <c r="AE9" i="2"/>
  <c r="AA9" i="2" s="1"/>
  <c r="AB9" i="2" s="1"/>
  <c r="R4" i="2" l="1"/>
  <c r="J4" i="1" s="1"/>
  <c r="R10" i="2"/>
  <c r="R6" i="2"/>
  <c r="R8" i="2"/>
  <c r="R9" i="2"/>
  <c r="R5" i="2"/>
  <c r="R7" i="2"/>
  <c r="AF5" i="2"/>
  <c r="AF7" i="2"/>
  <c r="AF9" i="2"/>
  <c r="AF11" i="2"/>
  <c r="AF13" i="2"/>
  <c r="AF15" i="2"/>
  <c r="AF17" i="2"/>
  <c r="AF19" i="2"/>
  <c r="AF21" i="2"/>
  <c r="AF23" i="2"/>
  <c r="AF25" i="2"/>
  <c r="AF27" i="2"/>
  <c r="AF29" i="2"/>
  <c r="AF31" i="2"/>
  <c r="AF33" i="2"/>
  <c r="AF35" i="2"/>
  <c r="AF37" i="2"/>
  <c r="AF39" i="2"/>
  <c r="AF41" i="2"/>
  <c r="AF43" i="2"/>
  <c r="AF45" i="2"/>
  <c r="AF47" i="2"/>
  <c r="AF49" i="2"/>
  <c r="AF51" i="2"/>
  <c r="AF53" i="2"/>
  <c r="AF55" i="2"/>
  <c r="AF57" i="2"/>
  <c r="AF59" i="2"/>
  <c r="AF61" i="2"/>
  <c r="AF63" i="2"/>
  <c r="AF65" i="2"/>
  <c r="AF67" i="2"/>
  <c r="AF69" i="2"/>
  <c r="AF71" i="2"/>
  <c r="AF73" i="2"/>
  <c r="AF75" i="2"/>
  <c r="AF77" i="2"/>
  <c r="AF79" i="2"/>
  <c r="AF81" i="2"/>
  <c r="AF83" i="2"/>
  <c r="AF85" i="2"/>
  <c r="AF87" i="2"/>
  <c r="AF89" i="2"/>
  <c r="AF91" i="2"/>
  <c r="AF93" i="2"/>
  <c r="AF95" i="2"/>
  <c r="AF97" i="2"/>
  <c r="AF99" i="2"/>
  <c r="AF101" i="2"/>
  <c r="AF103" i="2"/>
  <c r="AF105" i="2"/>
  <c r="AF107" i="2"/>
  <c r="AF109" i="2"/>
  <c r="AF111" i="2"/>
  <c r="AF113" i="2"/>
  <c r="AF115" i="2"/>
  <c r="AF117" i="2"/>
  <c r="AF119" i="2"/>
  <c r="AF121" i="2"/>
  <c r="AF123" i="2"/>
  <c r="AF125" i="2"/>
  <c r="AF127" i="2"/>
  <c r="AF129" i="2"/>
  <c r="AF131" i="2"/>
  <c r="AF133" i="2"/>
  <c r="AF135" i="2"/>
  <c r="AF137" i="2"/>
  <c r="AF139" i="2"/>
  <c r="AF141" i="2"/>
  <c r="AF143" i="2"/>
  <c r="AF145" i="2"/>
  <c r="AF147" i="2"/>
  <c r="AF149" i="2"/>
  <c r="AF151" i="2"/>
  <c r="AF153" i="2"/>
  <c r="AF155" i="2"/>
  <c r="AF157" i="2"/>
  <c r="AF159" i="2"/>
  <c r="AF161" i="2"/>
  <c r="AF163" i="2"/>
  <c r="AF165" i="2"/>
  <c r="AF167" i="2"/>
  <c r="AF169" i="2"/>
  <c r="AF171" i="2"/>
  <c r="AF24" i="2"/>
  <c r="AF40" i="2"/>
  <c r="AF56" i="2"/>
  <c r="AF72" i="2"/>
  <c r="AF88" i="2"/>
  <c r="AF104" i="2"/>
  <c r="AF120" i="2"/>
  <c r="AF136" i="2"/>
  <c r="AF152" i="2"/>
  <c r="AF168" i="2"/>
  <c r="AF8" i="2"/>
  <c r="AF18" i="2"/>
  <c r="AF34" i="2"/>
  <c r="AF50" i="2"/>
  <c r="AF66" i="2"/>
  <c r="AF82" i="2"/>
  <c r="AF98" i="2"/>
  <c r="AF114" i="2"/>
  <c r="AF130" i="2"/>
  <c r="AF146" i="2"/>
  <c r="AF162" i="2"/>
  <c r="AF12" i="2"/>
  <c r="AF28" i="2"/>
  <c r="AF44" i="2"/>
  <c r="AF60" i="2"/>
  <c r="AF76" i="2"/>
  <c r="AF92" i="2"/>
  <c r="AF108" i="2"/>
  <c r="AF124" i="2"/>
  <c r="AF140" i="2"/>
  <c r="AF156" i="2"/>
  <c r="AF172" i="2"/>
  <c r="AF174" i="2"/>
  <c r="AF176" i="2"/>
  <c r="AF178" i="2"/>
  <c r="AF180" i="2"/>
  <c r="AF182" i="2"/>
  <c r="AF184" i="2"/>
  <c r="AF186" i="2"/>
  <c r="AF188" i="2"/>
  <c r="AF190" i="2"/>
  <c r="AF192" i="2"/>
  <c r="AF194" i="2"/>
  <c r="AF196" i="2"/>
  <c r="AF198" i="2"/>
  <c r="AF200" i="2"/>
  <c r="AF202" i="2"/>
  <c r="AF204" i="2"/>
  <c r="AF206" i="2"/>
  <c r="AF208" i="2"/>
  <c r="AF210" i="2"/>
  <c r="AF212" i="2"/>
  <c r="AF214" i="2"/>
  <c r="AF216" i="2"/>
  <c r="AF218" i="2"/>
  <c r="AF220" i="2"/>
  <c r="AF222" i="2"/>
  <c r="AF224" i="2"/>
  <c r="AF226" i="2"/>
  <c r="AF228" i="2"/>
  <c r="AF230" i="2"/>
  <c r="AF232" i="2"/>
  <c r="AF234" i="2"/>
  <c r="AF236" i="2"/>
  <c r="AF238" i="2"/>
  <c r="AF240" i="2"/>
  <c r="AF242" i="2"/>
  <c r="AF244" i="2"/>
  <c r="AF246" i="2"/>
  <c r="AF248" i="2"/>
  <c r="AF250" i="2"/>
  <c r="AF252" i="2"/>
  <c r="AF254" i="2"/>
  <c r="AF256" i="2"/>
  <c r="AF258" i="2"/>
  <c r="AF260" i="2"/>
  <c r="AF262" i="2"/>
  <c r="AF264" i="2"/>
  <c r="AF266" i="2"/>
  <c r="AF268" i="2"/>
  <c r="AF270" i="2"/>
  <c r="AF272" i="2"/>
  <c r="AF274" i="2"/>
  <c r="AF276" i="2"/>
  <c r="AF278" i="2"/>
  <c r="AF280" i="2"/>
  <c r="AF282" i="2"/>
  <c r="AF284" i="2"/>
  <c r="AF286" i="2"/>
  <c r="AF288" i="2"/>
  <c r="AF290" i="2"/>
  <c r="AF292" i="2"/>
  <c r="AF294" i="2"/>
  <c r="AF296" i="2"/>
  <c r="AF298" i="2"/>
  <c r="AF22" i="2"/>
  <c r="AF38" i="2"/>
  <c r="AF54" i="2"/>
  <c r="AF70" i="2"/>
  <c r="AF86" i="2"/>
  <c r="AF102" i="2"/>
  <c r="AF118" i="2"/>
  <c r="AF134" i="2"/>
  <c r="AF150" i="2"/>
  <c r="AF166" i="2"/>
  <c r="AF14" i="2"/>
  <c r="AF32" i="2"/>
  <c r="AF90" i="2"/>
  <c r="AF112" i="2"/>
  <c r="AF144" i="2"/>
  <c r="AF148" i="2"/>
  <c r="AF179" i="2"/>
  <c r="AF187" i="2"/>
  <c r="AF195" i="2"/>
  <c r="AF203" i="2"/>
  <c r="AF211" i="2"/>
  <c r="AF219" i="2"/>
  <c r="AF227" i="2"/>
  <c r="AF235" i="2"/>
  <c r="AF243" i="2"/>
  <c r="AF251" i="2"/>
  <c r="AF259" i="2"/>
  <c r="AF267" i="2"/>
  <c r="AF275" i="2"/>
  <c r="AF285" i="2"/>
  <c r="AF42" i="2"/>
  <c r="AF68" i="2"/>
  <c r="AF94" i="2"/>
  <c r="AF122" i="2"/>
  <c r="AF126" i="2"/>
  <c r="AF283" i="2"/>
  <c r="AF299" i="2"/>
  <c r="AF301" i="2"/>
  <c r="AF303" i="2"/>
  <c r="AF305" i="2"/>
  <c r="AF307" i="2"/>
  <c r="AF309" i="2"/>
  <c r="AF311" i="2"/>
  <c r="AF313" i="2"/>
  <c r="AF315" i="2"/>
  <c r="AF317" i="2"/>
  <c r="AF319" i="2"/>
  <c r="AF321" i="2"/>
  <c r="AF323" i="2"/>
  <c r="AF325" i="2"/>
  <c r="AF327" i="2"/>
  <c r="AF329" i="2"/>
  <c r="AF331" i="2"/>
  <c r="AF333" i="2"/>
  <c r="AF335" i="2"/>
  <c r="AF337" i="2"/>
  <c r="AF339" i="2"/>
  <c r="AF341" i="2"/>
  <c r="AF343" i="2"/>
  <c r="AF345" i="2"/>
  <c r="AF347" i="2"/>
  <c r="AF349" i="2"/>
  <c r="AF351" i="2"/>
  <c r="AF353" i="2"/>
  <c r="AF355" i="2"/>
  <c r="AF357" i="2"/>
  <c r="AF359" i="2"/>
  <c r="AF361" i="2"/>
  <c r="AF363" i="2"/>
  <c r="AF365" i="2"/>
  <c r="AF367" i="2"/>
  <c r="AF369" i="2"/>
  <c r="AF371" i="2"/>
  <c r="AF373" i="2"/>
  <c r="AF375" i="2"/>
  <c r="AF377" i="2"/>
  <c r="AF379" i="2"/>
  <c r="AF381" i="2"/>
  <c r="AF383" i="2"/>
  <c r="AF385" i="2"/>
  <c r="AF387" i="2"/>
  <c r="AF389" i="2"/>
  <c r="AF391" i="2"/>
  <c r="AF393" i="2"/>
  <c r="AF395" i="2"/>
  <c r="AF397" i="2"/>
  <c r="AF399" i="2"/>
  <c r="AF401" i="2"/>
  <c r="AF403" i="2"/>
  <c r="AF405" i="2"/>
  <c r="AF407" i="2"/>
  <c r="AF409" i="2"/>
  <c r="AF411" i="2"/>
  <c r="AF413" i="2"/>
  <c r="AF415" i="2"/>
  <c r="AF6" i="2"/>
  <c r="AF20" i="2"/>
  <c r="AF46" i="2"/>
  <c r="AF64" i="2"/>
  <c r="AF154" i="2"/>
  <c r="AF158" i="2"/>
  <c r="AF177" i="2"/>
  <c r="AF185" i="2"/>
  <c r="AF193" i="2"/>
  <c r="AF201" i="2"/>
  <c r="AF209" i="2"/>
  <c r="AF217" i="2"/>
  <c r="AF225" i="2"/>
  <c r="AF233" i="2"/>
  <c r="AF241" i="2"/>
  <c r="AF249" i="2"/>
  <c r="AF257" i="2"/>
  <c r="AF265" i="2"/>
  <c r="AF273" i="2"/>
  <c r="AF281" i="2"/>
  <c r="AF297" i="2"/>
  <c r="AF16" i="2"/>
  <c r="AF74" i="2"/>
  <c r="AF100" i="2"/>
  <c r="AF132" i="2"/>
  <c r="AF295" i="2"/>
  <c r="AF36" i="2"/>
  <c r="AF52" i="2"/>
  <c r="AF291" i="2"/>
  <c r="AF300" i="2"/>
  <c r="AF418" i="2"/>
  <c r="AF420" i="2"/>
  <c r="AF422" i="2"/>
  <c r="AF424" i="2"/>
  <c r="AF426" i="2"/>
  <c r="AF428" i="2"/>
  <c r="AF430" i="2"/>
  <c r="AF432" i="2"/>
  <c r="AF434" i="2"/>
  <c r="AF436" i="2"/>
  <c r="AF438" i="2"/>
  <c r="AF440" i="2"/>
  <c r="AF442" i="2"/>
  <c r="AF444" i="2"/>
  <c r="AF446" i="2"/>
  <c r="AF448" i="2"/>
  <c r="AF450" i="2"/>
  <c r="AF452" i="2"/>
  <c r="AF454" i="2"/>
  <c r="AF456" i="2"/>
  <c r="AF458" i="2"/>
  <c r="AF460" i="2"/>
  <c r="AF462" i="2"/>
  <c r="AF464" i="2"/>
  <c r="AF466" i="2"/>
  <c r="AF468" i="2"/>
  <c r="AF470" i="2"/>
  <c r="AF472" i="2"/>
  <c r="AF474" i="2"/>
  <c r="AF476" i="2"/>
  <c r="AF478" i="2"/>
  <c r="AF480" i="2"/>
  <c r="AF482" i="2"/>
  <c r="AF484" i="2"/>
  <c r="AF486" i="2"/>
  <c r="AF488" i="2"/>
  <c r="AF490" i="2"/>
  <c r="AF492" i="2"/>
  <c r="AF494" i="2"/>
  <c r="AF496" i="2"/>
  <c r="AF498" i="2"/>
  <c r="AF500" i="2"/>
  <c r="AF502" i="2"/>
  <c r="AF504" i="2"/>
  <c r="AF506" i="2"/>
  <c r="AF508" i="2"/>
  <c r="AF510" i="2"/>
  <c r="AF512" i="2"/>
  <c r="AF514" i="2"/>
  <c r="AF516" i="2"/>
  <c r="AF518" i="2"/>
  <c r="AF520" i="2"/>
  <c r="AF522" i="2"/>
  <c r="AF524" i="2"/>
  <c r="AF526" i="2"/>
  <c r="AF528" i="2"/>
  <c r="AF530" i="2"/>
  <c r="AF532" i="2"/>
  <c r="AF534" i="2"/>
  <c r="AF536" i="2"/>
  <c r="AF538" i="2"/>
  <c r="AF540" i="2"/>
  <c r="AF542" i="2"/>
  <c r="AF544" i="2"/>
  <c r="AF546" i="2"/>
  <c r="AF548" i="2"/>
  <c r="AF550" i="2"/>
  <c r="AF552" i="2"/>
  <c r="AF554" i="2"/>
  <c r="AF556" i="2"/>
  <c r="AF558" i="2"/>
  <c r="AF560" i="2"/>
  <c r="AF562" i="2"/>
  <c r="AF564" i="2"/>
  <c r="AF566" i="2"/>
  <c r="AF568" i="2"/>
  <c r="AF570" i="2"/>
  <c r="AF572" i="2"/>
  <c r="AF574" i="2"/>
  <c r="AF576" i="2"/>
  <c r="AF578" i="2"/>
  <c r="AF580" i="2"/>
  <c r="AF582" i="2"/>
  <c r="AF584" i="2"/>
  <c r="AF586" i="2"/>
  <c r="AF588" i="2"/>
  <c r="AF590" i="2"/>
  <c r="AF592" i="2"/>
  <c r="AF594" i="2"/>
  <c r="AF596" i="2"/>
  <c r="AF598" i="2"/>
  <c r="AF600" i="2"/>
  <c r="AF602" i="2"/>
  <c r="AF604" i="2"/>
  <c r="AF606" i="2"/>
  <c r="AF608" i="2"/>
  <c r="AF610" i="2"/>
  <c r="AF612" i="2"/>
  <c r="AF614" i="2"/>
  <c r="AF616" i="2"/>
  <c r="AF618" i="2"/>
  <c r="AF620" i="2"/>
  <c r="AF622" i="2"/>
  <c r="AF624" i="2"/>
  <c r="AF626" i="2"/>
  <c r="AF628" i="2"/>
  <c r="AF630" i="2"/>
  <c r="AF632" i="2"/>
  <c r="AF634" i="2"/>
  <c r="AF636" i="2"/>
  <c r="AF638" i="2"/>
  <c r="AF640" i="2"/>
  <c r="AF642" i="2"/>
  <c r="AF644" i="2"/>
  <c r="AF646" i="2"/>
  <c r="AF648" i="2"/>
  <c r="AF650" i="2"/>
  <c r="AF652" i="2"/>
  <c r="AF654" i="2"/>
  <c r="AF656" i="2"/>
  <c r="AF658" i="2"/>
  <c r="AF660" i="2"/>
  <c r="AF662" i="2"/>
  <c r="AF48" i="2"/>
  <c r="AF58" i="2"/>
  <c r="AF62" i="2"/>
  <c r="AF173" i="2"/>
  <c r="AF189" i="2"/>
  <c r="AF205" i="2"/>
  <c r="AF221" i="2"/>
  <c r="AF237" i="2"/>
  <c r="AF253" i="2"/>
  <c r="AF269" i="2"/>
  <c r="AF312" i="2"/>
  <c r="AF320" i="2"/>
  <c r="AF328" i="2"/>
  <c r="AF336" i="2"/>
  <c r="AF344" i="2"/>
  <c r="AF352" i="2"/>
  <c r="AF360" i="2"/>
  <c r="AF368" i="2"/>
  <c r="AF376" i="2"/>
  <c r="AF384" i="2"/>
  <c r="AF392" i="2"/>
  <c r="AF400" i="2"/>
  <c r="AF408" i="2"/>
  <c r="AF416" i="2"/>
  <c r="AF78" i="2"/>
  <c r="AF142" i="2"/>
  <c r="AF289" i="2"/>
  <c r="AF304" i="2"/>
  <c r="AF138" i="2"/>
  <c r="AF160" i="2"/>
  <c r="AF164" i="2"/>
  <c r="AF183" i="2"/>
  <c r="AF199" i="2"/>
  <c r="AF215" i="2"/>
  <c r="AF231" i="2"/>
  <c r="AF247" i="2"/>
  <c r="AF263" i="2"/>
  <c r="AF279" i="2"/>
  <c r="AF310" i="2"/>
  <c r="AF318" i="2"/>
  <c r="AF326" i="2"/>
  <c r="AF334" i="2"/>
  <c r="AF342" i="2"/>
  <c r="AF350" i="2"/>
  <c r="AF358" i="2"/>
  <c r="AF366" i="2"/>
  <c r="AF374" i="2"/>
  <c r="AF382" i="2"/>
  <c r="AF390" i="2"/>
  <c r="AF398" i="2"/>
  <c r="AF406" i="2"/>
  <c r="AF414" i="2"/>
  <c r="AF84" i="2"/>
  <c r="AF106" i="2"/>
  <c r="AF191" i="2"/>
  <c r="AF229" i="2"/>
  <c r="AF314" i="2"/>
  <c r="AF332" i="2"/>
  <c r="AF346" i="2"/>
  <c r="AF364" i="2"/>
  <c r="AF378" i="2"/>
  <c r="AF396" i="2"/>
  <c r="AF410" i="2"/>
  <c r="AF417" i="2"/>
  <c r="AF427" i="2"/>
  <c r="AF443" i="2"/>
  <c r="AF459" i="2"/>
  <c r="AF475" i="2"/>
  <c r="AF491" i="2"/>
  <c r="AF507" i="2"/>
  <c r="AF523" i="2"/>
  <c r="AF539" i="2"/>
  <c r="AF555" i="2"/>
  <c r="AF666" i="2"/>
  <c r="AF673" i="2"/>
  <c r="AF682" i="2"/>
  <c r="AF80" i="2"/>
  <c r="AF181" i="2"/>
  <c r="AF271" i="2"/>
  <c r="AF421" i="2"/>
  <c r="AF437" i="2"/>
  <c r="AF453" i="2"/>
  <c r="AF469" i="2"/>
  <c r="AF485" i="2"/>
  <c r="AF501" i="2"/>
  <c r="AF517" i="2"/>
  <c r="AF533" i="2"/>
  <c r="AF549" i="2"/>
  <c r="AF565" i="2"/>
  <c r="AF571" i="2"/>
  <c r="AF579" i="2"/>
  <c r="AF587" i="2"/>
  <c r="AF595" i="2"/>
  <c r="AF603" i="2"/>
  <c r="AF611" i="2"/>
  <c r="AF619" i="2"/>
  <c r="AF627" i="2"/>
  <c r="AF635" i="2"/>
  <c r="AF643" i="2"/>
  <c r="AF651" i="2"/>
  <c r="AF659" i="2"/>
  <c r="AF664" i="2"/>
  <c r="AF671" i="2"/>
  <c r="AF680" i="2"/>
  <c r="AF687" i="2"/>
  <c r="AF696" i="2"/>
  <c r="AF96" i="2"/>
  <c r="AF170" i="2"/>
  <c r="AF223" i="2"/>
  <c r="AF261" i="2"/>
  <c r="AF293" i="2"/>
  <c r="AF308" i="2"/>
  <c r="AF322" i="2"/>
  <c r="AF340" i="2"/>
  <c r="AF354" i="2"/>
  <c r="AF372" i="2"/>
  <c r="AF386" i="2"/>
  <c r="AF404" i="2"/>
  <c r="AF431" i="2"/>
  <c r="AF447" i="2"/>
  <c r="AF463" i="2"/>
  <c r="AF479" i="2"/>
  <c r="AF495" i="2"/>
  <c r="AF511" i="2"/>
  <c r="AF527" i="2"/>
  <c r="AF543" i="2"/>
  <c r="AF559" i="2"/>
  <c r="AF669" i="2"/>
  <c r="AF175" i="2"/>
  <c r="AF213" i="2"/>
  <c r="AF425" i="2"/>
  <c r="AF441" i="2"/>
  <c r="AF457" i="2"/>
  <c r="AF473" i="2"/>
  <c r="AF489" i="2"/>
  <c r="AF505" i="2"/>
  <c r="AF521" i="2"/>
  <c r="AF537" i="2"/>
  <c r="AF553" i="2"/>
  <c r="AF569" i="2"/>
  <c r="AF577" i="2"/>
  <c r="AF585" i="2"/>
  <c r="AF593" i="2"/>
  <c r="AF601" i="2"/>
  <c r="AF609" i="2"/>
  <c r="AF617" i="2"/>
  <c r="AF625" i="2"/>
  <c r="AF633" i="2"/>
  <c r="AF641" i="2"/>
  <c r="AF649" i="2"/>
  <c r="AF657" i="2"/>
  <c r="AF667" i="2"/>
  <c r="AF676" i="2"/>
  <c r="AF683" i="2"/>
  <c r="AF692" i="2"/>
  <c r="AF699" i="2"/>
  <c r="AF110" i="2"/>
  <c r="AF116" i="2"/>
  <c r="AF128" i="2"/>
  <c r="AF207" i="2"/>
  <c r="AF287" i="2"/>
  <c r="AF316" i="2"/>
  <c r="AF324" i="2"/>
  <c r="AF402" i="2"/>
  <c r="AF483" i="2"/>
  <c r="AF487" i="2"/>
  <c r="AF545" i="2"/>
  <c r="AF557" i="2"/>
  <c r="AF583" i="2"/>
  <c r="AF597" i="2"/>
  <c r="AF615" i="2"/>
  <c r="AF629" i="2"/>
  <c r="AF647" i="2"/>
  <c r="AF661" i="2"/>
  <c r="AF688" i="2"/>
  <c r="AF708" i="2"/>
  <c r="AF717" i="2"/>
  <c r="AF197" i="2"/>
  <c r="AF394" i="2"/>
  <c r="AF499" i="2"/>
  <c r="AF503" i="2"/>
  <c r="AF561" i="2"/>
  <c r="AF706" i="2"/>
  <c r="AF715" i="2"/>
  <c r="AF370" i="2"/>
  <c r="AF412" i="2"/>
  <c r="AF429" i="2"/>
  <c r="AF445" i="2"/>
  <c r="AF461" i="2"/>
  <c r="AF515" i="2"/>
  <c r="AF519" i="2"/>
  <c r="AF573" i="2"/>
  <c r="AF591" i="2"/>
  <c r="AF605" i="2"/>
  <c r="AF623" i="2"/>
  <c r="AF637" i="2"/>
  <c r="AF655" i="2"/>
  <c r="AF665" i="2"/>
  <c r="AF668" i="2"/>
  <c r="AF674" i="2"/>
  <c r="AF677" i="2"/>
  <c r="AF691" i="2"/>
  <c r="AF704" i="2"/>
  <c r="AF713" i="2"/>
  <c r="AF720" i="2"/>
  <c r="AF722" i="2"/>
  <c r="AF724" i="2"/>
  <c r="AF726" i="2"/>
  <c r="AF728" i="2"/>
  <c r="AF730" i="2"/>
  <c r="AF732" i="2"/>
  <c r="AF734" i="2"/>
  <c r="AF736" i="2"/>
  <c r="AF738" i="2"/>
  <c r="AF740" i="2"/>
  <c r="AF742" i="2"/>
  <c r="AF744" i="2"/>
  <c r="AF746" i="2"/>
  <c r="AF748" i="2"/>
  <c r="AF750" i="2"/>
  <c r="AF752" i="2"/>
  <c r="AF754" i="2"/>
  <c r="AF756" i="2"/>
  <c r="AF758" i="2"/>
  <c r="AF760" i="2"/>
  <c r="AF762" i="2"/>
  <c r="AF764" i="2"/>
  <c r="AF766" i="2"/>
  <c r="AF768" i="2"/>
  <c r="AF770" i="2"/>
  <c r="AF772" i="2"/>
  <c r="AF774" i="2"/>
  <c r="AF776" i="2"/>
  <c r="AF778" i="2"/>
  <c r="AF780" i="2"/>
  <c r="AF782" i="2"/>
  <c r="AF784" i="2"/>
  <c r="AF786" i="2"/>
  <c r="AF788" i="2"/>
  <c r="AF790" i="2"/>
  <c r="AF792" i="2"/>
  <c r="AF794" i="2"/>
  <c r="AF796" i="2"/>
  <c r="AF798" i="2"/>
  <c r="AF800" i="2"/>
  <c r="AF802" i="2"/>
  <c r="AF804" i="2"/>
  <c r="AF806" i="2"/>
  <c r="AF808" i="2"/>
  <c r="AF810" i="2"/>
  <c r="AF812" i="2"/>
  <c r="AF814" i="2"/>
  <c r="AF816" i="2"/>
  <c r="AF818" i="2"/>
  <c r="AF820" i="2"/>
  <c r="AF822" i="2"/>
  <c r="AF824" i="2"/>
  <c r="AF826" i="2"/>
  <c r="AF828" i="2"/>
  <c r="AF830" i="2"/>
  <c r="AF832" i="2"/>
  <c r="AF834" i="2"/>
  <c r="AF836" i="2"/>
  <c r="AF838" i="2"/>
  <c r="AF840" i="2"/>
  <c r="AF842" i="2"/>
  <c r="AF844" i="2"/>
  <c r="AF846" i="2"/>
  <c r="AF848" i="2"/>
  <c r="AF850" i="2"/>
  <c r="AF852" i="2"/>
  <c r="AF854" i="2"/>
  <c r="AF856" i="2"/>
  <c r="AF858" i="2"/>
  <c r="AF860" i="2"/>
  <c r="AF862" i="2"/>
  <c r="AF864" i="2"/>
  <c r="AF866" i="2"/>
  <c r="AF868" i="2"/>
  <c r="AF870" i="2"/>
  <c r="AF872" i="2"/>
  <c r="AF874" i="2"/>
  <c r="AF876" i="2"/>
  <c r="AF878" i="2"/>
  <c r="AF880" i="2"/>
  <c r="AF882" i="2"/>
  <c r="AF884" i="2"/>
  <c r="AF886" i="2"/>
  <c r="AF888" i="2"/>
  <c r="AF890" i="2"/>
  <c r="AF892" i="2"/>
  <c r="AF894" i="2"/>
  <c r="AF896" i="2"/>
  <c r="AF898" i="2"/>
  <c r="AF900" i="2"/>
  <c r="AF902" i="2"/>
  <c r="AF904" i="2"/>
  <c r="AF906" i="2"/>
  <c r="AF908" i="2"/>
  <c r="AF910" i="2"/>
  <c r="AF912" i="2"/>
  <c r="AF914" i="2"/>
  <c r="AF916" i="2"/>
  <c r="AF918" i="2"/>
  <c r="AF920" i="2"/>
  <c r="AF922" i="2"/>
  <c r="AF924" i="2"/>
  <c r="AF926" i="2"/>
  <c r="AF928" i="2"/>
  <c r="AF930" i="2"/>
  <c r="AF932" i="2"/>
  <c r="AF934" i="2"/>
  <c r="AF936" i="2"/>
  <c r="AF938" i="2"/>
  <c r="AF940" i="2"/>
  <c r="AF942" i="2"/>
  <c r="AF944" i="2"/>
  <c r="AF946" i="2"/>
  <c r="AF948" i="2"/>
  <c r="AF950" i="2"/>
  <c r="AF952" i="2"/>
  <c r="AF954" i="2"/>
  <c r="AF956" i="2"/>
  <c r="AF958" i="2"/>
  <c r="AF960" i="2"/>
  <c r="AF962" i="2"/>
  <c r="AF964" i="2"/>
  <c r="AF966" i="2"/>
  <c r="AF968" i="2"/>
  <c r="AF970" i="2"/>
  <c r="AF972" i="2"/>
  <c r="AF974" i="2"/>
  <c r="AF976" i="2"/>
  <c r="AF978" i="2"/>
  <c r="AF980" i="2"/>
  <c r="AF982" i="2"/>
  <c r="AF984" i="2"/>
  <c r="AF986" i="2"/>
  <c r="AF988" i="2"/>
  <c r="AF990" i="2"/>
  <c r="AF992" i="2"/>
  <c r="AF255" i="2"/>
  <c r="AF277" i="2"/>
  <c r="AF362" i="2"/>
  <c r="AF433" i="2"/>
  <c r="AF449" i="2"/>
  <c r="AF465" i="2"/>
  <c r="AF477" i="2"/>
  <c r="AF531" i="2"/>
  <c r="AF535" i="2"/>
  <c r="AF686" i="2"/>
  <c r="AF689" i="2"/>
  <c r="AF694" i="2"/>
  <c r="AF697" i="2"/>
  <c r="AF702" i="2"/>
  <c r="AF711" i="2"/>
  <c r="AF718" i="2"/>
  <c r="AF26" i="2"/>
  <c r="AF30" i="2"/>
  <c r="AF245" i="2"/>
  <c r="AF338" i="2"/>
  <c r="AF380" i="2"/>
  <c r="AF388" i="2"/>
  <c r="AF302" i="2"/>
  <c r="AF423" i="2"/>
  <c r="AF467" i="2"/>
  <c r="AF493" i="2"/>
  <c r="AF513" i="2"/>
  <c r="AF621" i="2"/>
  <c r="AF678" i="2"/>
  <c r="AF695" i="2"/>
  <c r="AF698" i="2"/>
  <c r="AF983" i="2"/>
  <c r="AF239" i="2"/>
  <c r="AF987" i="2"/>
  <c r="AF681" i="2"/>
  <c r="AF701" i="2"/>
  <c r="AF714" i="2"/>
  <c r="AF763" i="2"/>
  <c r="AF771" i="2"/>
  <c r="AF779" i="2"/>
  <c r="AF787" i="2"/>
  <c r="AF891" i="2"/>
  <c r="AF971" i="2"/>
  <c r="AF306" i="2"/>
  <c r="AF356" i="2"/>
  <c r="AF419" i="2"/>
  <c r="AF497" i="2"/>
  <c r="AF575" i="2"/>
  <c r="AF613" i="2"/>
  <c r="AF639" i="2"/>
  <c r="AF685" i="2"/>
  <c r="AF721" i="2"/>
  <c r="AF729" i="2"/>
  <c r="AF737" i="2"/>
  <c r="AF745" i="2"/>
  <c r="AF753" i="2"/>
  <c r="AF761" i="2"/>
  <c r="AF769" i="2"/>
  <c r="AF777" i="2"/>
  <c r="AF785" i="2"/>
  <c r="AF793" i="2"/>
  <c r="AF801" i="2"/>
  <c r="AF809" i="2"/>
  <c r="AF817" i="2"/>
  <c r="AF825" i="2"/>
  <c r="AF833" i="2"/>
  <c r="AF841" i="2"/>
  <c r="AF849" i="2"/>
  <c r="AF857" i="2"/>
  <c r="AF865" i="2"/>
  <c r="AF873" i="2"/>
  <c r="AF881" i="2"/>
  <c r="AF889" i="2"/>
  <c r="AF897" i="2"/>
  <c r="AF905" i="2"/>
  <c r="AF913" i="2"/>
  <c r="AF921" i="2"/>
  <c r="AF929" i="2"/>
  <c r="AF937" i="2"/>
  <c r="AF945" i="2"/>
  <c r="AF953" i="2"/>
  <c r="AF961" i="2"/>
  <c r="AF969" i="2"/>
  <c r="AF981" i="2"/>
  <c r="AF670" i="2"/>
  <c r="AF710" i="2"/>
  <c r="AF684" i="2"/>
  <c r="AF747" i="2"/>
  <c r="AF755" i="2"/>
  <c r="AF803" i="2"/>
  <c r="AF835" i="2"/>
  <c r="AF963" i="2"/>
  <c r="AF1000" i="2"/>
  <c r="AF348" i="2"/>
  <c r="AF455" i="2"/>
  <c r="AF631" i="2"/>
  <c r="AF672" i="2"/>
  <c r="AF675" i="2"/>
  <c r="AF679" i="2"/>
  <c r="AF712" i="2"/>
  <c r="AF979" i="2"/>
  <c r="AF435" i="2"/>
  <c r="AF663" i="2"/>
  <c r="AF509" i="2"/>
  <c r="AF827" i="2"/>
  <c r="AF843" i="2"/>
  <c r="AF859" i="2"/>
  <c r="AF907" i="2"/>
  <c r="AF955" i="2"/>
  <c r="AF985" i="2"/>
  <c r="AF996" i="2"/>
  <c r="AF1004" i="2"/>
  <c r="AF330" i="2"/>
  <c r="AF451" i="2"/>
  <c r="AF481" i="2"/>
  <c r="AF541" i="2"/>
  <c r="AF563" i="2"/>
  <c r="AF567" i="2"/>
  <c r="AF705" i="2"/>
  <c r="AF709" i="2"/>
  <c r="AF727" i="2"/>
  <c r="AF735" i="2"/>
  <c r="AF743" i="2"/>
  <c r="AF751" i="2"/>
  <c r="AF759" i="2"/>
  <c r="AF767" i="2"/>
  <c r="AF775" i="2"/>
  <c r="AF783" i="2"/>
  <c r="AF791" i="2"/>
  <c r="AF799" i="2"/>
  <c r="AF807" i="2"/>
  <c r="AF815" i="2"/>
  <c r="AF823" i="2"/>
  <c r="AF831" i="2"/>
  <c r="AF839" i="2"/>
  <c r="AF847" i="2"/>
  <c r="AF855" i="2"/>
  <c r="AF863" i="2"/>
  <c r="AF871" i="2"/>
  <c r="AF879" i="2"/>
  <c r="AF887" i="2"/>
  <c r="AF895" i="2"/>
  <c r="AF903" i="2"/>
  <c r="AF911" i="2"/>
  <c r="AF919" i="2"/>
  <c r="AF927" i="2"/>
  <c r="AF935" i="2"/>
  <c r="AF943" i="2"/>
  <c r="AF951" i="2"/>
  <c r="AF959" i="2"/>
  <c r="AF967" i="2"/>
  <c r="AF977" i="2"/>
  <c r="AF993" i="2"/>
  <c r="AF995" i="2"/>
  <c r="AF997" i="2"/>
  <c r="AF999" i="2"/>
  <c r="AF1001" i="2"/>
  <c r="AF1003" i="2"/>
  <c r="AF4" i="2"/>
  <c r="AF525" i="2"/>
  <c r="AF939" i="2"/>
  <c r="AF994" i="2"/>
  <c r="AF589" i="2"/>
  <c r="AF653" i="2"/>
  <c r="AF693" i="2"/>
  <c r="AF700" i="2"/>
  <c r="AF716" i="2"/>
  <c r="AF719" i="2"/>
  <c r="AF975" i="2"/>
  <c r="AF991" i="2"/>
  <c r="AF10" i="2"/>
  <c r="AF529" i="2"/>
  <c r="AF547" i="2"/>
  <c r="AF599" i="2"/>
  <c r="AF731" i="2"/>
  <c r="AF739" i="2"/>
  <c r="AF819" i="2"/>
  <c r="AF851" i="2"/>
  <c r="AF867" i="2"/>
  <c r="AF875" i="2"/>
  <c r="AF899" i="2"/>
  <c r="AF931" i="2"/>
  <c r="AF1002" i="2"/>
  <c r="AF439" i="2"/>
  <c r="AF581" i="2"/>
  <c r="AF607" i="2"/>
  <c r="AF645" i="2"/>
  <c r="AF690" i="2"/>
  <c r="AF725" i="2"/>
  <c r="AF733" i="2"/>
  <c r="AF741" i="2"/>
  <c r="AF749" i="2"/>
  <c r="AF757" i="2"/>
  <c r="AF765" i="2"/>
  <c r="AF773" i="2"/>
  <c r="AF781" i="2"/>
  <c r="AF789" i="2"/>
  <c r="AF797" i="2"/>
  <c r="AF805" i="2"/>
  <c r="AF813" i="2"/>
  <c r="AF821" i="2"/>
  <c r="AF829" i="2"/>
  <c r="AF837" i="2"/>
  <c r="AF845" i="2"/>
  <c r="AF853" i="2"/>
  <c r="AF861" i="2"/>
  <c r="AF869" i="2"/>
  <c r="AF877" i="2"/>
  <c r="AF885" i="2"/>
  <c r="AF893" i="2"/>
  <c r="AF901" i="2"/>
  <c r="AF909" i="2"/>
  <c r="AF917" i="2"/>
  <c r="AF925" i="2"/>
  <c r="AF933" i="2"/>
  <c r="AF941" i="2"/>
  <c r="AF949" i="2"/>
  <c r="AF957" i="2"/>
  <c r="AF965" i="2"/>
  <c r="AF973" i="2"/>
  <c r="AF989" i="2"/>
  <c r="AF551" i="2"/>
  <c r="AF703" i="2"/>
  <c r="AF471" i="2"/>
  <c r="AF707" i="2"/>
  <c r="AF723" i="2"/>
  <c r="AF795" i="2"/>
  <c r="AF811" i="2"/>
  <c r="AF883" i="2"/>
  <c r="AF915" i="2"/>
  <c r="AF923" i="2"/>
  <c r="AF947" i="2"/>
  <c r="AF998" i="2"/>
  <c r="S4" i="2" l="1"/>
  <c r="T4" i="2" s="1"/>
  <c r="AH4" i="2" s="1"/>
  <c r="J7" i="1"/>
  <c r="J5" i="1"/>
  <c r="J6" i="1"/>
  <c r="J9" i="1"/>
  <c r="J10" i="1"/>
  <c r="J8" i="1"/>
  <c r="S8" i="2"/>
  <c r="T8" i="2" s="1"/>
  <c r="S6" i="2"/>
  <c r="T6" i="2" s="1"/>
  <c r="S9" i="2"/>
  <c r="T9" i="2" s="1"/>
  <c r="S7" i="2"/>
  <c r="T7" i="2" s="1"/>
  <c r="S10" i="2"/>
  <c r="T10" i="2" s="1"/>
  <c r="S5" i="2"/>
  <c r="T5" i="2" s="1"/>
  <c r="V4" i="2" l="1"/>
  <c r="I4" i="1"/>
  <c r="W7" i="2"/>
  <c r="F7" i="2" s="1"/>
  <c r="AH7" i="2"/>
  <c r="AK7" i="2"/>
  <c r="AH5" i="2"/>
  <c r="AK5" i="2"/>
  <c r="AK10" i="2"/>
  <c r="AH10" i="2"/>
  <c r="I9" i="1"/>
  <c r="AK9" i="2"/>
  <c r="AH9" i="2"/>
  <c r="AH6" i="2"/>
  <c r="AK6" i="2"/>
  <c r="I8" i="1"/>
  <c r="AK8" i="2"/>
  <c r="AH8" i="2"/>
  <c r="W4" i="2"/>
  <c r="AK4" i="2"/>
  <c r="V8" i="2"/>
  <c r="G8" i="2" s="1"/>
  <c r="E4" i="2"/>
  <c r="G4" i="2"/>
  <c r="W8" i="2"/>
  <c r="W6" i="2"/>
  <c r="I6" i="1"/>
  <c r="V6" i="2"/>
  <c r="V7" i="2"/>
  <c r="W10" i="2"/>
  <c r="I10" i="1"/>
  <c r="V10" i="2"/>
  <c r="I7" i="1"/>
  <c r="W9" i="2"/>
  <c r="V9" i="2"/>
  <c r="V5" i="2"/>
  <c r="I5" i="1"/>
  <c r="W5" i="2"/>
  <c r="H7" i="2" l="1"/>
  <c r="H4" i="2"/>
  <c r="F4" i="2"/>
  <c r="E8" i="2"/>
  <c r="H8" i="2"/>
  <c r="F8" i="2"/>
  <c r="E10" i="2"/>
  <c r="G10" i="2"/>
  <c r="F6" i="2"/>
  <c r="H6" i="2"/>
  <c r="H5" i="2"/>
  <c r="F5" i="2"/>
  <c r="F10" i="2"/>
  <c r="H10" i="2"/>
  <c r="E7" i="2"/>
  <c r="G7" i="2"/>
  <c r="G5" i="2"/>
  <c r="E5" i="2"/>
  <c r="G6" i="2"/>
  <c r="E6" i="2"/>
  <c r="E9" i="2"/>
  <c r="G9" i="2"/>
  <c r="F9" i="2"/>
  <c r="H9" i="2"/>
</calcChain>
</file>

<file path=xl/sharedStrings.xml><?xml version="1.0" encoding="utf-8"?>
<sst xmlns="http://schemas.openxmlformats.org/spreadsheetml/2006/main" count="100" uniqueCount="66">
  <si>
    <t>tijd</t>
  </si>
  <si>
    <t>frequentie</t>
  </si>
  <si>
    <t>Tubby</t>
  </si>
  <si>
    <t>Muddy</t>
  </si>
  <si>
    <t>Boxy</t>
  </si>
  <si>
    <t>Barky</t>
  </si>
  <si>
    <t>Edgy</t>
  </si>
  <si>
    <t>Sibilant</t>
  </si>
  <si>
    <t>rondjes</t>
  </si>
  <si>
    <t>deelnemer</t>
  </si>
  <si>
    <t>Honky</t>
  </si>
  <si>
    <t>graden</t>
  </si>
  <si>
    <t>radius</t>
  </si>
  <si>
    <t>periode</t>
  </si>
  <si>
    <t>x (cos)</t>
  </si>
  <si>
    <t>y (sin)</t>
  </si>
  <si>
    <t>fase</t>
  </si>
  <si>
    <t>points</t>
  </si>
  <si>
    <t>t (ms)</t>
  </si>
  <si>
    <t>amplitude</t>
  </si>
  <si>
    <t>period (ms)</t>
  </si>
  <si>
    <t>phase (°)</t>
  </si>
  <si>
    <t>cycles</t>
  </si>
  <si>
    <t>time</t>
  </si>
  <si>
    <t>FREQUENCY (Hz)</t>
  </si>
  <si>
    <t>fixed</t>
  </si>
  <si>
    <t>1-cycle</t>
  </si>
  <si>
    <t>TIME SCALE</t>
  </si>
  <si>
    <t>option</t>
  </si>
  <si>
    <t>1. fixed</t>
  </si>
  <si>
    <t>2. single cycle</t>
  </si>
  <si>
    <t>yellow</t>
  </si>
  <si>
    <t>cells are variables</t>
  </si>
  <si>
    <t>orange</t>
  </si>
  <si>
    <t>cells excusively 0 or 1 (off/on)</t>
  </si>
  <si>
    <t>info@merlijnvanveen.nl</t>
  </si>
  <si>
    <t>All Rights Reserved.</t>
  </si>
  <si>
    <t>frequency (Hz)</t>
  </si>
  <si>
    <t>"The 7 Bad  System Dwarves" © Rational Acoustics LLC 2008. All rights Reserved.</t>
  </si>
  <si>
    <t>"The 7 Bad System Dwarves" appear courtesy of Rational Acoustics LLC.</t>
  </si>
  <si>
    <t>DISPLAY</t>
  </si>
  <si>
    <t>dwarves</t>
  </si>
  <si>
    <t>values</t>
  </si>
  <si>
    <t>1. degrees</t>
  </si>
  <si>
    <t>2. cycles</t>
  </si>
  <si>
    <t>distance</t>
  </si>
  <si>
    <t>dwarf data labels</t>
  </si>
  <si>
    <t>ENVIRONMENT</t>
  </si>
  <si>
    <t>UNITS</t>
  </si>
  <si>
    <t>1. meters</t>
  </si>
  <si>
    <t>2. feet</t>
  </si>
  <si>
    <t>temperature</t>
  </si>
  <si>
    <t>1. Celsius</t>
  </si>
  <si>
    <t>2. Fahrenheit</t>
  </si>
  <si>
    <t>value option</t>
  </si>
  <si>
    <t>time period (ms)</t>
  </si>
  <si>
    <t>dist unit</t>
  </si>
  <si>
    <t>temp unit</t>
  </si>
  <si>
    <t>temp val</t>
  </si>
  <si>
    <t>C</t>
  </si>
  <si>
    <t>m</t>
  </si>
  <si>
    <t>ft</t>
  </si>
  <si>
    <t>C or F</t>
  </si>
  <si>
    <t>x</t>
  </si>
  <si>
    <t>y</t>
  </si>
  <si>
    <t>Copyright © 2019 Merlijn van Veen.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</si>
</sst>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\ &quot;Hz&quot;"/>
    <numFmt numFmtId="166" formatCode="0&quot;°&quot;"/>
    <numFmt numFmtId="167" formatCode="0.00\ &quot;ms&quot;"/>
  </numFmts>
  <fonts count="9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6500"/>
        <bgColor indexed="64"/>
      </patternFill>
    </fill>
    <fill>
      <patternFill patternType="solid">
        <fgColor rgb="FFF0FF00"/>
        <bgColor indexed="64"/>
      </patternFill>
    </fill>
    <fill>
      <patternFill patternType="solid">
        <fgColor rgb="FF20FF00"/>
        <bgColor indexed="64"/>
      </patternFill>
    </fill>
    <fill>
      <patternFill patternType="solid">
        <fgColor rgb="FF00FFD1"/>
        <bgColor indexed="64"/>
      </patternFill>
    </fill>
    <fill>
      <patternFill patternType="solid">
        <fgColor rgb="FF0023FF"/>
        <bgColor indexed="64"/>
      </patternFill>
    </fill>
    <fill>
      <patternFill patternType="solid">
        <fgColor rgb="FFFF00FF"/>
        <bgColor indexed="64"/>
      </patternFill>
    </fill>
    <fill>
      <patternFill patternType="solid">
        <fgColor rgb="FFFF8000"/>
        <bgColor indexed="64"/>
      </patternFill>
    </fill>
  </fills>
  <borders count="5">
    <border>
      <left/>
      <right/>
      <top/>
      <bottom/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4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73">
    <xf numFmtId="0" fontId="0" fillId="0" borderId="0" xfId="0"/>
    <xf numFmtId="0" fontId="2" fillId="0" borderId="1" xfId="0" applyFont="1" applyBorder="1"/>
    <xf numFmtId="0" fontId="0" fillId="2" borderId="0" xfId="0" applyFont="1" applyFill="1"/>
    <xf numFmtId="0" fontId="0" fillId="0" borderId="0" xfId="0" applyFont="1"/>
    <xf numFmtId="1" fontId="0" fillId="0" borderId="0" xfId="0" applyNumberFormat="1" applyFont="1"/>
    <xf numFmtId="164" fontId="0" fillId="0" borderId="0" xfId="0" applyNumberFormat="1" applyFont="1"/>
    <xf numFmtId="1" fontId="0" fillId="2" borderId="0" xfId="0" applyNumberFormat="1" applyFont="1" applyFill="1"/>
    <xf numFmtId="164" fontId="0" fillId="2" borderId="0" xfId="0" applyNumberFormat="1" applyFont="1" applyFill="1"/>
    <xf numFmtId="0" fontId="0" fillId="0" borderId="2" xfId="0" applyFont="1" applyBorder="1"/>
    <xf numFmtId="1" fontId="0" fillId="0" borderId="2" xfId="0" applyNumberFormat="1" applyFont="1" applyBorder="1"/>
    <xf numFmtId="164" fontId="0" fillId="0" borderId="2" xfId="0" applyNumberFormat="1" applyFont="1" applyBorder="1"/>
    <xf numFmtId="0" fontId="2" fillId="0" borderId="0" xfId="0" applyFont="1"/>
    <xf numFmtId="0" fontId="2" fillId="0" borderId="1" xfId="0" applyFont="1" applyFill="1" applyBorder="1"/>
    <xf numFmtId="0" fontId="0" fillId="2" borderId="2" xfId="0" applyFont="1" applyFill="1" applyBorder="1"/>
    <xf numFmtId="2" fontId="0" fillId="0" borderId="2" xfId="0" applyNumberFormat="1" applyFont="1" applyBorder="1"/>
    <xf numFmtId="2" fontId="0" fillId="2" borderId="0" xfId="0" applyNumberFormat="1" applyFont="1" applyFill="1"/>
    <xf numFmtId="2" fontId="0" fillId="0" borderId="0" xfId="0" applyNumberFormat="1" applyFont="1"/>
    <xf numFmtId="0" fontId="0" fillId="3" borderId="0" xfId="0" applyFill="1"/>
    <xf numFmtId="0" fontId="2" fillId="3" borderId="0" xfId="0" applyFont="1" applyFill="1"/>
    <xf numFmtId="0" fontId="0" fillId="3" borderId="3" xfId="0" applyFill="1" applyBorder="1"/>
    <xf numFmtId="0" fontId="0" fillId="3" borderId="3" xfId="0" applyFill="1" applyBorder="1" applyAlignment="1">
      <alignment horizontal="center"/>
    </xf>
    <xf numFmtId="0" fontId="2" fillId="3" borderId="3" xfId="0" applyFont="1" applyFill="1" applyBorder="1"/>
    <xf numFmtId="0" fontId="2" fillId="3" borderId="0" xfId="0" applyFont="1" applyFill="1" applyBorder="1"/>
    <xf numFmtId="0" fontId="0" fillId="4" borderId="0" xfId="0" applyFill="1" applyAlignment="1">
      <alignment horizontal="center"/>
    </xf>
    <xf numFmtId="0" fontId="0" fillId="3" borderId="0" xfId="0" applyFill="1" applyAlignment="1">
      <alignment horizontal="center"/>
    </xf>
    <xf numFmtId="165" fontId="0" fillId="4" borderId="3" xfId="0" applyNumberFormat="1" applyFill="1" applyBorder="1" applyAlignment="1">
      <alignment horizontal="center"/>
    </xf>
    <xf numFmtId="167" fontId="0" fillId="3" borderId="0" xfId="0" applyNumberFormat="1" applyFill="1" applyAlignment="1">
      <alignment horizontal="center"/>
    </xf>
    <xf numFmtId="167" fontId="0" fillId="4" borderId="0" xfId="0" applyNumberFormat="1" applyFill="1" applyAlignment="1">
      <alignment horizontal="center"/>
    </xf>
    <xf numFmtId="0" fontId="0" fillId="0" borderId="0" xfId="0" applyAlignment="1">
      <alignment horizontal="center"/>
    </xf>
    <xf numFmtId="0" fontId="0" fillId="3" borderId="3" xfId="0" applyFill="1" applyBorder="1" applyProtection="1"/>
    <xf numFmtId="0" fontId="2" fillId="3" borderId="3" xfId="0" applyFont="1" applyFill="1" applyBorder="1" applyAlignment="1" applyProtection="1">
      <alignment horizontal="center"/>
    </xf>
    <xf numFmtId="0" fontId="0" fillId="0" borderId="0" xfId="0" applyProtection="1"/>
    <xf numFmtId="0" fontId="2" fillId="3" borderId="0" xfId="0" applyFont="1" applyFill="1" applyProtection="1"/>
    <xf numFmtId="0" fontId="0" fillId="3" borderId="0" xfId="0" applyFill="1" applyProtection="1"/>
    <xf numFmtId="0" fontId="0" fillId="3" borderId="0" xfId="0" applyFill="1" applyAlignment="1" applyProtection="1">
      <alignment horizontal="center"/>
    </xf>
    <xf numFmtId="0" fontId="2" fillId="0" borderId="0" xfId="0" applyFont="1" applyProtection="1"/>
    <xf numFmtId="0" fontId="0" fillId="0" borderId="0" xfId="0" applyAlignment="1" applyProtection="1">
      <alignment horizontal="center"/>
    </xf>
    <xf numFmtId="0" fontId="3" fillId="0" borderId="0" xfId="11" applyAlignment="1" applyProtection="1">
      <alignment horizontal="right"/>
    </xf>
    <xf numFmtId="167" fontId="0" fillId="4" borderId="0" xfId="0" applyNumberFormat="1" applyFill="1" applyAlignment="1" applyProtection="1">
      <alignment horizontal="center"/>
      <protection locked="0"/>
    </xf>
    <xf numFmtId="0" fontId="5" fillId="3" borderId="3" xfId="0" applyFont="1" applyFill="1" applyBorder="1" applyProtection="1"/>
    <xf numFmtId="0" fontId="1" fillId="3" borderId="3" xfId="0" applyFont="1" applyFill="1" applyBorder="1" applyProtection="1"/>
    <xf numFmtId="0" fontId="1" fillId="3" borderId="3" xfId="0" applyFont="1" applyFill="1" applyBorder="1" applyAlignment="1" applyProtection="1">
      <alignment horizontal="center"/>
    </xf>
    <xf numFmtId="0" fontId="1" fillId="0" borderId="0" xfId="0" applyFont="1" applyProtection="1"/>
    <xf numFmtId="0" fontId="1" fillId="0" borderId="0" xfId="0" applyFont="1" applyAlignment="1" applyProtection="1">
      <alignment horizontal="center"/>
    </xf>
    <xf numFmtId="0" fontId="1" fillId="3" borderId="0" xfId="0" applyFont="1" applyFill="1" applyProtection="1"/>
    <xf numFmtId="0" fontId="1" fillId="3" borderId="0" xfId="0" applyFont="1" applyFill="1" applyAlignment="1" applyProtection="1">
      <alignment horizontal="center"/>
    </xf>
    <xf numFmtId="0" fontId="5" fillId="3" borderId="0" xfId="0" applyFont="1" applyFill="1" applyProtection="1"/>
    <xf numFmtId="167" fontId="1" fillId="3" borderId="0" xfId="0" applyNumberFormat="1" applyFont="1" applyFill="1" applyAlignment="1" applyProtection="1">
      <alignment horizontal="center"/>
    </xf>
    <xf numFmtId="0" fontId="5" fillId="3" borderId="0" xfId="0" applyFont="1" applyFill="1" applyBorder="1" applyProtection="1"/>
    <xf numFmtId="0" fontId="6" fillId="4" borderId="0" xfId="0" applyFont="1" applyFill="1" applyAlignment="1" applyProtection="1">
      <alignment horizontal="right"/>
    </xf>
    <xf numFmtId="0" fontId="6" fillId="3" borderId="0" xfId="0" applyFont="1" applyFill="1" applyProtection="1"/>
    <xf numFmtId="0" fontId="6" fillId="5" borderId="0" xfId="0" applyFont="1" applyFill="1" applyAlignment="1" applyProtection="1">
      <alignment horizontal="right"/>
    </xf>
    <xf numFmtId="0" fontId="7" fillId="3" borderId="0" xfId="11" applyFont="1" applyFill="1" applyProtection="1"/>
    <xf numFmtId="165" fontId="1" fillId="4" borderId="3" xfId="0" applyNumberFormat="1" applyFont="1" applyFill="1" applyBorder="1" applyAlignment="1" applyProtection="1">
      <alignment horizontal="center"/>
      <protection locked="0"/>
    </xf>
    <xf numFmtId="0" fontId="1" fillId="4" borderId="0" xfId="0" applyFont="1" applyFill="1" applyAlignment="1" applyProtection="1">
      <alignment horizontal="center"/>
      <protection locked="0"/>
    </xf>
    <xf numFmtId="167" fontId="1" fillId="4" borderId="0" xfId="0" applyNumberFormat="1" applyFont="1" applyFill="1" applyAlignment="1" applyProtection="1">
      <alignment horizontal="center"/>
      <protection locked="0"/>
    </xf>
    <xf numFmtId="0" fontId="2" fillId="3" borderId="3" xfId="0" applyFont="1" applyFill="1" applyBorder="1" applyProtection="1"/>
    <xf numFmtId="0" fontId="0" fillId="3" borderId="3" xfId="0" applyFill="1" applyBorder="1" applyAlignment="1" applyProtection="1">
      <alignment horizontal="center"/>
    </xf>
    <xf numFmtId="167" fontId="0" fillId="3" borderId="0" xfId="0" applyNumberFormat="1" applyFont="1" applyFill="1" applyProtection="1"/>
    <xf numFmtId="166" fontId="0" fillId="3" borderId="0" xfId="0" applyNumberFormat="1" applyFont="1" applyFill="1" applyProtection="1"/>
    <xf numFmtId="0" fontId="0" fillId="3" borderId="0" xfId="0" applyFont="1" applyFill="1" applyProtection="1"/>
    <xf numFmtId="0" fontId="8" fillId="12" borderId="4" xfId="0" applyFont="1" applyFill="1" applyBorder="1" applyProtection="1"/>
    <xf numFmtId="0" fontId="8" fillId="11" borderId="4" xfId="0" applyFont="1" applyFill="1" applyBorder="1" applyProtection="1"/>
    <xf numFmtId="0" fontId="2" fillId="10" borderId="4" xfId="0" applyFont="1" applyFill="1" applyBorder="1" applyProtection="1"/>
    <xf numFmtId="0" fontId="2" fillId="9" borderId="4" xfId="0" applyFont="1" applyFill="1" applyBorder="1" applyProtection="1"/>
    <xf numFmtId="0" fontId="2" fillId="8" borderId="4" xfId="0" applyFont="1" applyFill="1" applyBorder="1" applyProtection="1"/>
    <xf numFmtId="0" fontId="2" fillId="7" borderId="4" xfId="0" applyFont="1" applyFill="1" applyBorder="1" applyProtection="1"/>
    <xf numFmtId="0" fontId="2" fillId="6" borderId="4" xfId="0" applyFont="1" applyFill="1" applyBorder="1" applyProtection="1"/>
    <xf numFmtId="0" fontId="0" fillId="13" borderId="0" xfId="0" applyFill="1" applyAlignment="1">
      <alignment horizontal="center"/>
    </xf>
    <xf numFmtId="2" fontId="0" fillId="3" borderId="0" xfId="0" applyNumberFormat="1" applyFill="1" applyAlignment="1" applyProtection="1">
      <alignment horizontal="center"/>
    </xf>
    <xf numFmtId="165" fontId="0" fillId="4" borderId="0" xfId="0" applyNumberFormat="1" applyFont="1" applyFill="1" applyAlignment="1" applyProtection="1">
      <alignment horizontal="right"/>
      <protection locked="0"/>
    </xf>
    <xf numFmtId="0" fontId="0" fillId="4" borderId="0" xfId="0" applyFill="1" applyAlignment="1" applyProtection="1">
      <alignment horizontal="center"/>
      <protection locked="0"/>
    </xf>
    <xf numFmtId="0" fontId="0" fillId="13" borderId="0" xfId="0" applyFill="1" applyAlignment="1" applyProtection="1">
      <alignment horizontal="center"/>
      <protection locked="0"/>
    </xf>
  </cellXfs>
  <cellStyles count="14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3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/>
    <cellStyle name="Normal" xfId="0" builtinId="0"/>
  </cellStyles>
  <dxfs count="0"/>
  <tableStyles count="0" defaultTableStyle="TableStyleMedium9" defaultPivotStyle="PivotStyleLight16"/>
  <colors>
    <mruColors>
      <color rgb="FFFF00FF"/>
      <color rgb="FF0023FF"/>
      <color rgb="FF20FF00"/>
      <color rgb="FF00FFD1"/>
      <color rgb="FFF0FF00"/>
      <color rgb="FFFF6500"/>
      <color rgb="FFFF8000"/>
      <color rgb="FFFFFF00"/>
      <color rgb="FF00AAFF"/>
      <color rgb="FF00FFA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charts/_rels/chart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png"/><Relationship Id="rId3" Type="http://schemas.openxmlformats.org/officeDocument/2006/relationships/image" Target="../media/image6.png"/><Relationship Id="rId7" Type="http://schemas.openxmlformats.org/officeDocument/2006/relationships/image" Target="../media/image10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6" Type="http://schemas.openxmlformats.org/officeDocument/2006/relationships/image" Target="../media/image9.png"/><Relationship Id="rId5" Type="http://schemas.openxmlformats.org/officeDocument/2006/relationships/image" Target="../media/image8.png"/><Relationship Id="rId4" Type="http://schemas.openxmlformats.org/officeDocument/2006/relationships/image" Target="../media/image7.png"/></Relationships>
</file>

<file path=xl/charts/_rels/chart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png"/><Relationship Id="rId3" Type="http://schemas.openxmlformats.org/officeDocument/2006/relationships/image" Target="../media/image13.png"/><Relationship Id="rId7" Type="http://schemas.openxmlformats.org/officeDocument/2006/relationships/image" Target="../media/image4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Oscilloscope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Frequentie</c:v>
          </c:tx>
          <c:spPr>
            <a:ln w="38100">
              <a:solidFill>
                <a:srgbClr val="0000FF"/>
              </a:solidFill>
            </a:ln>
          </c:spPr>
          <c:marker>
            <c:symbol val="none"/>
          </c:marker>
          <c:xVal>
            <c:numRef>
              <c:f>Calc!$AA$4:$AA$1004</c:f>
              <c:numCache>
                <c:formatCode>0.00</c:formatCode>
                <c:ptCount val="10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0.35000000000000003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0.41000000000000003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0.47000000000000003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0.57000000000000006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0.69000000000000006</c:v>
                </c:pt>
                <c:pt idx="70">
                  <c:v>0.70000000000000007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0.82000000000000006</c:v>
                </c:pt>
                <c:pt idx="83">
                  <c:v>0.83000000000000007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0.94000000000000006</c:v>
                </c:pt>
                <c:pt idx="95">
                  <c:v>0.95000000000000007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1.1300000000000001</c:v>
                </c:pt>
                <c:pt idx="114">
                  <c:v>1.1400000000000001</c:v>
                </c:pt>
                <c:pt idx="115">
                  <c:v>1.1500000000000001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1.3800000000000001</c:v>
                </c:pt>
                <c:pt idx="139">
                  <c:v>1.3900000000000001</c:v>
                </c:pt>
                <c:pt idx="140">
                  <c:v>1.4000000000000001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1.6300000000000001</c:v>
                </c:pt>
                <c:pt idx="164">
                  <c:v>1.6400000000000001</c:v>
                </c:pt>
                <c:pt idx="165">
                  <c:v>1.6500000000000001</c:v>
                </c:pt>
                <c:pt idx="166">
                  <c:v>1.6600000000000001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1.8800000000000001</c:v>
                </c:pt>
                <c:pt idx="189">
                  <c:v>1.8900000000000001</c:v>
                </c:pt>
                <c:pt idx="190">
                  <c:v>1.9000000000000001</c:v>
                </c:pt>
                <c:pt idx="191">
                  <c:v>1.9100000000000001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2.0100000000000002</c:v>
                </c:pt>
                <c:pt idx="202">
                  <c:v>2.02</c:v>
                </c:pt>
                <c:pt idx="203">
                  <c:v>2.0300000000000002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2.2600000000000002</c:v>
                </c:pt>
                <c:pt idx="227">
                  <c:v>2.27</c:v>
                </c:pt>
                <c:pt idx="228">
                  <c:v>2.2800000000000002</c:v>
                </c:pt>
                <c:pt idx="229">
                  <c:v>2.29</c:v>
                </c:pt>
                <c:pt idx="230">
                  <c:v>2.3000000000000003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2.5100000000000002</c:v>
                </c:pt>
                <c:pt idx="252">
                  <c:v>2.52</c:v>
                </c:pt>
                <c:pt idx="253">
                  <c:v>2.5300000000000002</c:v>
                </c:pt>
                <c:pt idx="254">
                  <c:v>2.54</c:v>
                </c:pt>
                <c:pt idx="255">
                  <c:v>2.5500000000000003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2.7600000000000002</c:v>
                </c:pt>
                <c:pt idx="277">
                  <c:v>2.77</c:v>
                </c:pt>
                <c:pt idx="278">
                  <c:v>2.7800000000000002</c:v>
                </c:pt>
                <c:pt idx="279">
                  <c:v>2.79</c:v>
                </c:pt>
                <c:pt idx="280">
                  <c:v>2.8000000000000003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3.0100000000000002</c:v>
                </c:pt>
                <c:pt idx="302">
                  <c:v>3.02</c:v>
                </c:pt>
                <c:pt idx="303">
                  <c:v>3.0300000000000002</c:v>
                </c:pt>
                <c:pt idx="304">
                  <c:v>3.04</c:v>
                </c:pt>
                <c:pt idx="305">
                  <c:v>3.0500000000000003</c:v>
                </c:pt>
                <c:pt idx="306">
                  <c:v>3.06</c:v>
                </c:pt>
                <c:pt idx="307">
                  <c:v>3.0700000000000003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3.2600000000000002</c:v>
                </c:pt>
                <c:pt idx="327">
                  <c:v>3.27</c:v>
                </c:pt>
                <c:pt idx="328">
                  <c:v>3.2800000000000002</c:v>
                </c:pt>
                <c:pt idx="329">
                  <c:v>3.29</c:v>
                </c:pt>
                <c:pt idx="330">
                  <c:v>3.3000000000000003</c:v>
                </c:pt>
                <c:pt idx="331">
                  <c:v>3.31</c:v>
                </c:pt>
                <c:pt idx="332">
                  <c:v>3.3200000000000003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3.5100000000000002</c:v>
                </c:pt>
                <c:pt idx="352">
                  <c:v>3.52</c:v>
                </c:pt>
                <c:pt idx="353">
                  <c:v>3.5300000000000002</c:v>
                </c:pt>
                <c:pt idx="354">
                  <c:v>3.54</c:v>
                </c:pt>
                <c:pt idx="355">
                  <c:v>3.5500000000000003</c:v>
                </c:pt>
                <c:pt idx="356">
                  <c:v>3.56</c:v>
                </c:pt>
                <c:pt idx="357">
                  <c:v>3.5700000000000003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3.7600000000000002</c:v>
                </c:pt>
                <c:pt idx="377">
                  <c:v>3.77</c:v>
                </c:pt>
                <c:pt idx="378">
                  <c:v>3.7800000000000002</c:v>
                </c:pt>
                <c:pt idx="379">
                  <c:v>3.79</c:v>
                </c:pt>
                <c:pt idx="380">
                  <c:v>3.8000000000000003</c:v>
                </c:pt>
                <c:pt idx="381">
                  <c:v>3.81</c:v>
                </c:pt>
                <c:pt idx="382">
                  <c:v>3.8200000000000003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4.0200000000000005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4.0600000000000005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4.2700000000000005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4.3100000000000005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4.3500000000000005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4.5200000000000005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4.5600000000000005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4.6000000000000005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4.7700000000000005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4.8100000000000005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4.8500000000000005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5.0200000000000005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5.0600000000000005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5.1000000000000005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5.2700000000000005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5.3100000000000005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5.3500000000000005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5.5200000000000005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5.5600000000000005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5.6000000000000005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5.7700000000000005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5.8100000000000005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5.8500000000000005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6.0200000000000005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6.0600000000000005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6.1000000000000005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6.1400000000000006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6.2700000000000005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6.3100000000000005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6.3500000000000005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6.3900000000000006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6.5200000000000005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6.5600000000000005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6.6000000000000005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6.6400000000000006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6.7700000000000005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6.8100000000000005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6.8500000000000005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6.8900000000000006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7.0200000000000005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7.0600000000000005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7.1000000000000005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7.1400000000000006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7.2700000000000005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7.3100000000000005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7.3500000000000005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7.3900000000000006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7.5200000000000005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7.5600000000000005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7.6000000000000005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7.6400000000000006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7.7700000000000005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7.8100000000000005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7.8500000000000005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7.8900000000000006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7.9300000000000006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8.0400000000000009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8.120000000000001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8.2900000000000009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8.370000000000001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8.5400000000000009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8.620000000000001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8.7000000000000011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8.7900000000000009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8.870000000000001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8.9500000000000011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9.0400000000000009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9.120000000000001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9.2000000000000011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9.2900000000000009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9.370000000000001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9.4500000000000011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9.5400000000000009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9.620000000000001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9.7000000000000011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9.7900000000000009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9.870000000000001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9.9500000000000011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</c:numCache>
            </c:numRef>
          </c:xVal>
          <c:yVal>
            <c:numRef>
              <c:f>Calc!$AB$4:$AB$1004</c:f>
              <c:numCache>
                <c:formatCode>General</c:formatCode>
                <c:ptCount val="1001"/>
                <c:pt idx="0">
                  <c:v>0</c:v>
                </c:pt>
                <c:pt idx="1">
                  <c:v>6.2831439655589511E-3</c:v>
                </c:pt>
                <c:pt idx="2">
                  <c:v>1.2566039883352607E-2</c:v>
                </c:pt>
                <c:pt idx="3">
                  <c:v>1.8848439715408175E-2</c:v>
                </c:pt>
                <c:pt idx="4">
                  <c:v>2.5130095443337479E-2</c:v>
                </c:pt>
                <c:pt idx="5">
                  <c:v>3.1410759078128292E-2</c:v>
                </c:pt>
                <c:pt idx="6">
                  <c:v>3.7690182669934541E-2</c:v>
                </c:pt>
                <c:pt idx="7">
                  <c:v>4.3968118317864908E-2</c:v>
                </c:pt>
                <c:pt idx="8">
                  <c:v>5.0244318179769556E-2</c:v>
                </c:pt>
                <c:pt idx="9">
                  <c:v>5.6518534482024527E-2</c:v>
                </c:pt>
                <c:pt idx="10">
                  <c:v>6.2790519529313374E-2</c:v>
                </c:pt>
                <c:pt idx="11">
                  <c:v>6.9060025714405796E-2</c:v>
                </c:pt>
                <c:pt idx="12">
                  <c:v>7.5326805527932722E-2</c:v>
                </c:pt>
                <c:pt idx="13">
                  <c:v>8.1590611568157542E-2</c:v>
                </c:pt>
                <c:pt idx="14">
                  <c:v>8.785119655074318E-2</c:v>
                </c:pt>
                <c:pt idx="15">
                  <c:v>9.4108313318514311E-2</c:v>
                </c:pt>
                <c:pt idx="16">
                  <c:v>0.10036171485121489</c:v>
                </c:pt>
                <c:pt idx="17">
                  <c:v>0.10661115427525993</c:v>
                </c:pt>
                <c:pt idx="18">
                  <c:v>0.11285638487348168</c:v>
                </c:pt>
                <c:pt idx="19">
                  <c:v>0.11909716009486972</c:v>
                </c:pt>
                <c:pt idx="20">
                  <c:v>0.12533323356430426</c:v>
                </c:pt>
                <c:pt idx="21">
                  <c:v>0.13156435909228248</c:v>
                </c:pt>
                <c:pt idx="22">
                  <c:v>0.13779029068463808</c:v>
                </c:pt>
                <c:pt idx="23">
                  <c:v>0.14401078255225216</c:v>
                </c:pt>
                <c:pt idx="24">
                  <c:v>0.15022558912075706</c:v>
                </c:pt>
                <c:pt idx="25">
                  <c:v>0.15643446504023087</c:v>
                </c:pt>
                <c:pt idx="26">
                  <c:v>0.16263716519488358</c:v>
                </c:pt>
                <c:pt idx="27">
                  <c:v>0.1688334447127339</c:v>
                </c:pt>
                <c:pt idx="28">
                  <c:v>0.17502305897527606</c:v>
                </c:pt>
                <c:pt idx="29">
                  <c:v>0.18120576362713733</c:v>
                </c:pt>
                <c:pt idx="30">
                  <c:v>0.1873813145857246</c:v>
                </c:pt>
                <c:pt idx="31">
                  <c:v>0.19354946805086026</c:v>
                </c:pt>
                <c:pt idx="32">
                  <c:v>0.19970998051440703</c:v>
                </c:pt>
                <c:pt idx="33">
                  <c:v>0.20586260876988136</c:v>
                </c:pt>
                <c:pt idx="34">
                  <c:v>0.21200710992205465</c:v>
                </c:pt>
                <c:pt idx="35">
                  <c:v>0.21814324139654254</c:v>
                </c:pt>
                <c:pt idx="36">
                  <c:v>0.22427076094938117</c:v>
                </c:pt>
                <c:pt idx="37">
                  <c:v>0.2303894266765906</c:v>
                </c:pt>
                <c:pt idx="38">
                  <c:v>0.23649899702372465</c:v>
                </c:pt>
                <c:pt idx="39">
                  <c:v>0.24259923079540741</c:v>
                </c:pt>
                <c:pt idx="40">
                  <c:v>0.24868988716485479</c:v>
                </c:pt>
                <c:pt idx="41">
                  <c:v>0.25477072568338216</c:v>
                </c:pt>
                <c:pt idx="42">
                  <c:v>0.26084150628989689</c:v>
                </c:pt>
                <c:pt idx="43">
                  <c:v>0.26690198932037551</c:v>
                </c:pt>
                <c:pt idx="44">
                  <c:v>0.27295193551732522</c:v>
                </c:pt>
                <c:pt idx="45">
                  <c:v>0.27899110603922928</c:v>
                </c:pt>
                <c:pt idx="46">
                  <c:v>0.28501926246997611</c:v>
                </c:pt>
                <c:pt idx="47">
                  <c:v>0.29103616682827183</c:v>
                </c:pt>
                <c:pt idx="48">
                  <c:v>0.29704158157703492</c:v>
                </c:pt>
                <c:pt idx="49">
                  <c:v>0.30303526963277394</c:v>
                </c:pt>
                <c:pt idx="50">
                  <c:v>0.3090169943749474</c:v>
                </c:pt>
                <c:pt idx="51">
                  <c:v>0.31498651965530478</c:v>
                </c:pt>
                <c:pt idx="52">
                  <c:v>0.32094360980720948</c:v>
                </c:pt>
                <c:pt idx="53">
                  <c:v>0.32688802965494251</c:v>
                </c:pt>
                <c:pt idx="54">
                  <c:v>0.33281954452298668</c:v>
                </c:pt>
                <c:pt idx="55">
                  <c:v>0.33873792024529142</c:v>
                </c:pt>
                <c:pt idx="56">
                  <c:v>0.34464292317451706</c:v>
                </c:pt>
                <c:pt idx="57">
                  <c:v>0.35053432019125902</c:v>
                </c:pt>
                <c:pt idx="58">
                  <c:v>0.3564118787132507</c:v>
                </c:pt>
                <c:pt idx="59">
                  <c:v>0.36227536670454563</c:v>
                </c:pt>
                <c:pt idx="60">
                  <c:v>0.36812455268467792</c:v>
                </c:pt>
                <c:pt idx="61">
                  <c:v>0.37395920573780045</c:v>
                </c:pt>
                <c:pt idx="62">
                  <c:v>0.37977909552180111</c:v>
                </c:pt>
                <c:pt idx="63">
                  <c:v>0.38558399227739648</c:v>
                </c:pt>
                <c:pt idx="64">
                  <c:v>0.39137366683720243</c:v>
                </c:pt>
                <c:pt idx="65">
                  <c:v>0.39714789063478062</c:v>
                </c:pt>
                <c:pt idx="66">
                  <c:v>0.40290643571366269</c:v>
                </c:pt>
                <c:pt idx="67">
                  <c:v>0.40864907473634904</c:v>
                </c:pt>
                <c:pt idx="68">
                  <c:v>0.4143755809932842</c:v>
                </c:pt>
                <c:pt idx="69">
                  <c:v>0.42008572841180625</c:v>
                </c:pt>
                <c:pt idx="70">
                  <c:v>0.42577929156507266</c:v>
                </c:pt>
                <c:pt idx="71">
                  <c:v>0.43145604568095891</c:v>
                </c:pt>
                <c:pt idx="72">
                  <c:v>0.43711576665093288</c:v>
                </c:pt>
                <c:pt idx="73">
                  <c:v>0.4427582310389015</c:v>
                </c:pt>
                <c:pt idx="74">
                  <c:v>0.44838321609003229</c:v>
                </c:pt>
                <c:pt idx="75">
                  <c:v>0.45399049973954675</c:v>
                </c:pt>
                <c:pt idx="76">
                  <c:v>0.45957986062148781</c:v>
                </c:pt>
                <c:pt idx="77">
                  <c:v>0.46515107807745831</c:v>
                </c:pt>
                <c:pt idx="78">
                  <c:v>0.47070393216533252</c:v>
                </c:pt>
                <c:pt idx="79">
                  <c:v>0.47623820366793912</c:v>
                </c:pt>
                <c:pt idx="80">
                  <c:v>0.48175367410171532</c:v>
                </c:pt>
                <c:pt idx="81">
                  <c:v>0.48725012572533238</c:v>
                </c:pt>
                <c:pt idx="82">
                  <c:v>0.49272734154829156</c:v>
                </c:pt>
                <c:pt idx="83">
                  <c:v>0.4981851053394909</c:v>
                </c:pt>
                <c:pt idx="84">
                  <c:v>0.5036232016357608</c:v>
                </c:pt>
                <c:pt idx="85">
                  <c:v>0.50904141575037132</c:v>
                </c:pt>
                <c:pt idx="86">
                  <c:v>0.51443953378150642</c:v>
                </c:pt>
                <c:pt idx="87">
                  <c:v>0.51981734262070944</c:v>
                </c:pt>
                <c:pt idx="88">
                  <c:v>0.52517462996129571</c:v>
                </c:pt>
                <c:pt idx="89">
                  <c:v>0.53051118430673405</c:v>
                </c:pt>
                <c:pt idx="90">
                  <c:v>0.53582679497899666</c:v>
                </c:pt>
                <c:pt idx="91">
                  <c:v>0.5411212521268759</c:v>
                </c:pt>
                <c:pt idx="92">
                  <c:v>0.54639434673426912</c:v>
                </c:pt>
                <c:pt idx="93">
                  <c:v>0.55164587062843029</c:v>
                </c:pt>
                <c:pt idx="94">
                  <c:v>0.55687561648818795</c:v>
                </c:pt>
                <c:pt idx="95">
                  <c:v>0.56208337785213058</c:v>
                </c:pt>
                <c:pt idx="96">
                  <c:v>0.56726894912675652</c:v>
                </c:pt>
                <c:pt idx="97">
                  <c:v>0.57243212559459089</c:v>
                </c:pt>
                <c:pt idx="98">
                  <c:v>0.57757270342226763</c:v>
                </c:pt>
                <c:pt idx="99">
                  <c:v>0.58269047966857612</c:v>
                </c:pt>
                <c:pt idx="100">
                  <c:v>0.58778525229247314</c:v>
                </c:pt>
                <c:pt idx="101">
                  <c:v>0.59285682016105923</c:v>
                </c:pt>
                <c:pt idx="102">
                  <c:v>0.59790498305751882</c:v>
                </c:pt>
                <c:pt idx="103">
                  <c:v>0.60292954168902468</c:v>
                </c:pt>
                <c:pt idx="104">
                  <c:v>0.60793029769460538</c:v>
                </c:pt>
                <c:pt idx="105">
                  <c:v>0.61290705365297649</c:v>
                </c:pt>
                <c:pt idx="106">
                  <c:v>0.61785961309033444</c:v>
                </c:pt>
                <c:pt idx="107">
                  <c:v>0.62278778048811256</c:v>
                </c:pt>
                <c:pt idx="108">
                  <c:v>0.62769136129070058</c:v>
                </c:pt>
                <c:pt idx="109">
                  <c:v>0.63257016191312443</c:v>
                </c:pt>
                <c:pt idx="110">
                  <c:v>0.63742398974868975</c:v>
                </c:pt>
                <c:pt idx="111">
                  <c:v>0.64225265317658442</c:v>
                </c:pt>
                <c:pt idx="112">
                  <c:v>0.64705596156944434</c:v>
                </c:pt>
                <c:pt idx="113">
                  <c:v>0.6518337253008788</c:v>
                </c:pt>
                <c:pt idx="114">
                  <c:v>0.65658575575295652</c:v>
                </c:pt>
                <c:pt idx="115">
                  <c:v>0.66131186532365194</c:v>
                </c:pt>
                <c:pt idx="116">
                  <c:v>0.66601186743425156</c:v>
                </c:pt>
                <c:pt idx="117">
                  <c:v>0.6706855765367199</c:v>
                </c:pt>
                <c:pt idx="118">
                  <c:v>0.67533280812102436</c:v>
                </c:pt>
                <c:pt idx="119">
                  <c:v>0.67995337872241912</c:v>
                </c:pt>
                <c:pt idx="120">
                  <c:v>0.68454710592868862</c:v>
                </c:pt>
                <c:pt idx="121">
                  <c:v>0.68911380838734848</c:v>
                </c:pt>
                <c:pt idx="122">
                  <c:v>0.69365330581280504</c:v>
                </c:pt>
                <c:pt idx="123">
                  <c:v>0.69816541899347262</c:v>
                </c:pt>
                <c:pt idx="124">
                  <c:v>0.70264996979884919</c:v>
                </c:pt>
                <c:pt idx="125">
                  <c:v>0.70710678118654746</c:v>
                </c:pt>
                <c:pt idx="126">
                  <c:v>0.71153567720928523</c:v>
                </c:pt>
                <c:pt idx="127">
                  <c:v>0.7159364830218311</c:v>
                </c:pt>
                <c:pt idx="128">
                  <c:v>0.72030902488790693</c:v>
                </c:pt>
                <c:pt idx="129">
                  <c:v>0.72465313018704658</c:v>
                </c:pt>
                <c:pt idx="130">
                  <c:v>0.72896862742141155</c:v>
                </c:pt>
                <c:pt idx="131">
                  <c:v>0.73325534622255994</c:v>
                </c:pt>
                <c:pt idx="132">
                  <c:v>0.73751311735817393</c:v>
                </c:pt>
                <c:pt idx="133">
                  <c:v>0.7417417727387392</c:v>
                </c:pt>
                <c:pt idx="134">
                  <c:v>0.74594114542418211</c:v>
                </c:pt>
                <c:pt idx="135">
                  <c:v>0.75011106963045948</c:v>
                </c:pt>
                <c:pt idx="136">
                  <c:v>0.75425138073610387</c:v>
                </c:pt>
                <c:pt idx="137">
                  <c:v>0.75836191528872188</c:v>
                </c:pt>
                <c:pt idx="138">
                  <c:v>0.76244251101144789</c:v>
                </c:pt>
                <c:pt idx="139">
                  <c:v>0.76649300680934984</c:v>
                </c:pt>
                <c:pt idx="140">
                  <c:v>0.77051324277578925</c:v>
                </c:pt>
                <c:pt idx="141">
                  <c:v>0.77450306019873383</c:v>
                </c:pt>
                <c:pt idx="142">
                  <c:v>0.77846230156702334</c:v>
                </c:pt>
                <c:pt idx="143">
                  <c:v>0.78239081057658799</c:v>
                </c:pt>
                <c:pt idx="144">
                  <c:v>0.78628843213661892</c:v>
                </c:pt>
                <c:pt idx="145">
                  <c:v>0.7901550123756903</c:v>
                </c:pt>
                <c:pt idx="146">
                  <c:v>0.79399039864783527</c:v>
                </c:pt>
                <c:pt idx="147">
                  <c:v>0.79779443953857099</c:v>
                </c:pt>
                <c:pt idx="148">
                  <c:v>0.80156698487087663</c:v>
                </c:pt>
                <c:pt idx="149">
                  <c:v>0.805307885711122</c:v>
                </c:pt>
                <c:pt idx="150">
                  <c:v>0.80901699437494745</c:v>
                </c:pt>
                <c:pt idx="151">
                  <c:v>0.81269416443309395</c:v>
                </c:pt>
                <c:pt idx="152">
                  <c:v>0.81633925071718383</c:v>
                </c:pt>
                <c:pt idx="153">
                  <c:v>0.81995210932545237</c:v>
                </c:pt>
                <c:pt idx="154">
                  <c:v>0.82353259762842745</c:v>
                </c:pt>
                <c:pt idx="155">
                  <c:v>0.82708057427456183</c:v>
                </c:pt>
                <c:pt idx="156">
                  <c:v>0.83059589919581256</c:v>
                </c:pt>
                <c:pt idx="157">
                  <c:v>0.83407843361317124</c:v>
                </c:pt>
                <c:pt idx="158">
                  <c:v>0.83752804004214176</c:v>
                </c:pt>
                <c:pt idx="159">
                  <c:v>0.84094458229816904</c:v>
                </c:pt>
                <c:pt idx="160">
                  <c:v>0.84432792550201508</c:v>
                </c:pt>
                <c:pt idx="161">
                  <c:v>0.84767793608508324</c:v>
                </c:pt>
                <c:pt idx="162">
                  <c:v>0.85099448179469195</c:v>
                </c:pt>
                <c:pt idx="163">
                  <c:v>0.85427743169929515</c:v>
                </c:pt>
                <c:pt idx="164">
                  <c:v>0.85752665619365231</c:v>
                </c:pt>
                <c:pt idx="165">
                  <c:v>0.86074202700394353</c:v>
                </c:pt>
                <c:pt idx="166">
                  <c:v>0.86392341719283539</c:v>
                </c:pt>
                <c:pt idx="167">
                  <c:v>0.86707070116449003</c:v>
                </c:pt>
                <c:pt idx="168">
                  <c:v>0.87018375466952558</c:v>
                </c:pt>
                <c:pt idx="169">
                  <c:v>0.87326245480992015</c:v>
                </c:pt>
                <c:pt idx="170">
                  <c:v>0.87630668004386358</c:v>
                </c:pt>
                <c:pt idx="171">
                  <c:v>0.87931631019055623</c:v>
                </c:pt>
                <c:pt idx="172">
                  <c:v>0.88229122643495317</c:v>
                </c:pt>
                <c:pt idx="173">
                  <c:v>0.88523131133245525</c:v>
                </c:pt>
                <c:pt idx="174">
                  <c:v>0.88813644881354448</c:v>
                </c:pt>
                <c:pt idx="175">
                  <c:v>0.89100652418836779</c:v>
                </c:pt>
                <c:pt idx="176">
                  <c:v>0.89384142415126377</c:v>
                </c:pt>
                <c:pt idx="177">
                  <c:v>0.89664103678523577</c:v>
                </c:pt>
                <c:pt idx="178">
                  <c:v>0.89940525156637108</c:v>
                </c:pt>
                <c:pt idx="179">
                  <c:v>0.90213395936820284</c:v>
                </c:pt>
                <c:pt idx="180">
                  <c:v>0.90482705246601958</c:v>
                </c:pt>
                <c:pt idx="181">
                  <c:v>0.90748442454111689</c:v>
                </c:pt>
                <c:pt idx="182">
                  <c:v>0.91010597068499577</c:v>
                </c:pt>
                <c:pt idx="183">
                  <c:v>0.91269158740350276</c:v>
                </c:pt>
                <c:pt idx="184">
                  <c:v>0.91524117262091753</c:v>
                </c:pt>
                <c:pt idx="185">
                  <c:v>0.91775462568398114</c:v>
                </c:pt>
                <c:pt idx="186">
                  <c:v>0.92023184736587038</c:v>
                </c:pt>
                <c:pt idx="187">
                  <c:v>0.92267273987011489</c:v>
                </c:pt>
                <c:pt idx="188">
                  <c:v>0.92507720683445804</c:v>
                </c:pt>
                <c:pt idx="189">
                  <c:v>0.92744515333466138</c:v>
                </c:pt>
                <c:pt idx="190">
                  <c:v>0.92977648588825135</c:v>
                </c:pt>
                <c:pt idx="191">
                  <c:v>0.93207111245821106</c:v>
                </c:pt>
                <c:pt idx="192">
                  <c:v>0.93432894245661202</c:v>
                </c:pt>
                <c:pt idx="193">
                  <c:v>0.93654988674819228</c:v>
                </c:pt>
                <c:pt idx="194">
                  <c:v>0.93873385765387407</c:v>
                </c:pt>
                <c:pt idx="195">
                  <c:v>0.94088076895422545</c:v>
                </c:pt>
                <c:pt idx="196">
                  <c:v>0.94299053589286441</c:v>
                </c:pt>
                <c:pt idx="197">
                  <c:v>0.94506307517980481</c:v>
                </c:pt>
                <c:pt idx="198">
                  <c:v>0.94709830499474434</c:v>
                </c:pt>
                <c:pt idx="199">
                  <c:v>0.9490961449902946</c:v>
                </c:pt>
                <c:pt idx="200">
                  <c:v>0.95105651629515353</c:v>
                </c:pt>
                <c:pt idx="201">
                  <c:v>0.95297934151721886</c:v>
                </c:pt>
                <c:pt idx="202">
                  <c:v>0.95486454474664295</c:v>
                </c:pt>
                <c:pt idx="203">
                  <c:v>0.95671205155883055</c:v>
                </c:pt>
                <c:pt idx="204">
                  <c:v>0.95852178901737584</c:v>
                </c:pt>
                <c:pt idx="205">
                  <c:v>0.96029368567694295</c:v>
                </c:pt>
                <c:pt idx="206">
                  <c:v>0.96202767158608582</c:v>
                </c:pt>
                <c:pt idx="207">
                  <c:v>0.96372367829000971</c:v>
                </c:pt>
                <c:pt idx="208">
                  <c:v>0.96538163883327388</c:v>
                </c:pt>
                <c:pt idx="209">
                  <c:v>0.967001487762435</c:v>
                </c:pt>
                <c:pt idx="210">
                  <c:v>0.96858316112863108</c:v>
                </c:pt>
                <c:pt idx="211">
                  <c:v>0.9701265964901058</c:v>
                </c:pt>
                <c:pt idx="212">
                  <c:v>0.97163173291467397</c:v>
                </c:pt>
                <c:pt idx="213">
                  <c:v>0.97309851098212652</c:v>
                </c:pt>
                <c:pt idx="214">
                  <c:v>0.97452687278657713</c:v>
                </c:pt>
                <c:pt idx="215">
                  <c:v>0.97591676193874732</c:v>
                </c:pt>
                <c:pt idx="216">
                  <c:v>0.97726812356819348</c:v>
                </c:pt>
                <c:pt idx="217">
                  <c:v>0.97858090432547207</c:v>
                </c:pt>
                <c:pt idx="218">
                  <c:v>0.97985505238424686</c:v>
                </c:pt>
                <c:pt idx="219">
                  <c:v>0.98109051744333409</c:v>
                </c:pt>
                <c:pt idx="220">
                  <c:v>0.98228725072868872</c:v>
                </c:pt>
                <c:pt idx="221">
                  <c:v>0.98344520499532972</c:v>
                </c:pt>
                <c:pt idx="222">
                  <c:v>0.98456433452920533</c:v>
                </c:pt>
                <c:pt idx="223">
                  <c:v>0.98564459514899805</c:v>
                </c:pt>
                <c:pt idx="224">
                  <c:v>0.98668594420786804</c:v>
                </c:pt>
                <c:pt idx="225">
                  <c:v>0.98768834059513777</c:v>
                </c:pt>
                <c:pt idx="226">
                  <c:v>0.98865174473791406</c:v>
                </c:pt>
                <c:pt idx="227">
                  <c:v>0.98957611860265093</c:v>
                </c:pt>
                <c:pt idx="228">
                  <c:v>0.99046142569665119</c:v>
                </c:pt>
                <c:pt idx="229">
                  <c:v>0.99130763106950659</c:v>
                </c:pt>
                <c:pt idx="230">
                  <c:v>0.99211470131447788</c:v>
                </c:pt>
                <c:pt idx="231">
                  <c:v>0.9928826045698137</c:v>
                </c:pt>
                <c:pt idx="232">
                  <c:v>0.9936113105200084</c:v>
                </c:pt>
                <c:pt idx="233">
                  <c:v>0.99430079039699892</c:v>
                </c:pt>
                <c:pt idx="234">
                  <c:v>0.99495101698130017</c:v>
                </c:pt>
                <c:pt idx="235">
                  <c:v>0.99556196460308</c:v>
                </c:pt>
                <c:pt idx="236">
                  <c:v>0.9961336091431725</c:v>
                </c:pt>
                <c:pt idx="237">
                  <c:v>0.99666592803402987</c:v>
                </c:pt>
                <c:pt idx="238">
                  <c:v>0.99715890026061393</c:v>
                </c:pt>
                <c:pt idx="239">
                  <c:v>0.99761250636122523</c:v>
                </c:pt>
                <c:pt idx="240">
                  <c:v>0.99802672842827156</c:v>
                </c:pt>
                <c:pt idx="241">
                  <c:v>0.99840155010897502</c:v>
                </c:pt>
                <c:pt idx="242">
                  <c:v>0.99873695660601747</c:v>
                </c:pt>
                <c:pt idx="243">
                  <c:v>0.99903293467812471</c:v>
                </c:pt>
                <c:pt idx="244">
                  <c:v>0.9992894726405892</c:v>
                </c:pt>
                <c:pt idx="245">
                  <c:v>0.9995065603657316</c:v>
                </c:pt>
                <c:pt idx="246">
                  <c:v>0.99968418928329994</c:v>
                </c:pt>
                <c:pt idx="247">
                  <c:v>0.99982235238080897</c:v>
                </c:pt>
                <c:pt idx="248">
                  <c:v>0.99992104420381611</c:v>
                </c:pt>
                <c:pt idx="249">
                  <c:v>0.99998026085613712</c:v>
                </c:pt>
                <c:pt idx="250">
                  <c:v>1</c:v>
                </c:pt>
                <c:pt idx="251">
                  <c:v>0.99998026085613712</c:v>
                </c:pt>
                <c:pt idx="252">
                  <c:v>0.99992104420381611</c:v>
                </c:pt>
                <c:pt idx="253">
                  <c:v>0.99982235238080897</c:v>
                </c:pt>
                <c:pt idx="254">
                  <c:v>0.99968418928329994</c:v>
                </c:pt>
                <c:pt idx="255">
                  <c:v>0.9995065603657316</c:v>
                </c:pt>
                <c:pt idx="256">
                  <c:v>0.9992894726405892</c:v>
                </c:pt>
                <c:pt idx="257">
                  <c:v>0.99903293467812471</c:v>
                </c:pt>
                <c:pt idx="258">
                  <c:v>0.99873695660601747</c:v>
                </c:pt>
                <c:pt idx="259">
                  <c:v>0.99840155010897502</c:v>
                </c:pt>
                <c:pt idx="260">
                  <c:v>0.99802672842827156</c:v>
                </c:pt>
                <c:pt idx="261">
                  <c:v>0.99761250636122523</c:v>
                </c:pt>
                <c:pt idx="262">
                  <c:v>0.99715890026061393</c:v>
                </c:pt>
                <c:pt idx="263">
                  <c:v>0.99666592803402987</c:v>
                </c:pt>
                <c:pt idx="264">
                  <c:v>0.99613360914317239</c:v>
                </c:pt>
                <c:pt idx="265">
                  <c:v>0.99556196460308</c:v>
                </c:pt>
                <c:pt idx="266">
                  <c:v>0.99495101698130017</c:v>
                </c:pt>
                <c:pt idx="267">
                  <c:v>0.99430079039699892</c:v>
                </c:pt>
                <c:pt idx="268">
                  <c:v>0.9936113105200084</c:v>
                </c:pt>
                <c:pt idx="269">
                  <c:v>0.9928826045698137</c:v>
                </c:pt>
                <c:pt idx="270">
                  <c:v>0.99211470131447788</c:v>
                </c:pt>
                <c:pt idx="271">
                  <c:v>0.99130763106950659</c:v>
                </c:pt>
                <c:pt idx="272">
                  <c:v>0.99046142569665119</c:v>
                </c:pt>
                <c:pt idx="273">
                  <c:v>0.98957611860265104</c:v>
                </c:pt>
                <c:pt idx="274">
                  <c:v>0.98865174473791395</c:v>
                </c:pt>
                <c:pt idx="275">
                  <c:v>0.98768834059513777</c:v>
                </c:pt>
                <c:pt idx="276">
                  <c:v>0.98668594420786804</c:v>
                </c:pt>
                <c:pt idx="277">
                  <c:v>0.98564459514899805</c:v>
                </c:pt>
                <c:pt idx="278">
                  <c:v>0.98456433452920533</c:v>
                </c:pt>
                <c:pt idx="279">
                  <c:v>0.98344520499532972</c:v>
                </c:pt>
                <c:pt idx="280">
                  <c:v>0.98228725072868872</c:v>
                </c:pt>
                <c:pt idx="281">
                  <c:v>0.98109051744333409</c:v>
                </c:pt>
                <c:pt idx="282">
                  <c:v>0.97985505238424686</c:v>
                </c:pt>
                <c:pt idx="283">
                  <c:v>0.97858090432547207</c:v>
                </c:pt>
                <c:pt idx="284">
                  <c:v>0.97726812356819348</c:v>
                </c:pt>
                <c:pt idx="285">
                  <c:v>0.97591676193874743</c:v>
                </c:pt>
                <c:pt idx="286">
                  <c:v>0.97452687278657724</c:v>
                </c:pt>
                <c:pt idx="287">
                  <c:v>0.97309851098212652</c:v>
                </c:pt>
                <c:pt idx="288">
                  <c:v>0.97163173291467397</c:v>
                </c:pt>
                <c:pt idx="289">
                  <c:v>0.9701265964901058</c:v>
                </c:pt>
                <c:pt idx="290">
                  <c:v>0.96858316112863119</c:v>
                </c:pt>
                <c:pt idx="291">
                  <c:v>0.96700148776243511</c:v>
                </c:pt>
                <c:pt idx="292">
                  <c:v>0.96538163883327388</c:v>
                </c:pt>
                <c:pt idx="293">
                  <c:v>0.9637236782900096</c:v>
                </c:pt>
                <c:pt idx="294">
                  <c:v>0.96202767158608593</c:v>
                </c:pt>
                <c:pt idx="295">
                  <c:v>0.96029368567694307</c:v>
                </c:pt>
                <c:pt idx="296">
                  <c:v>0.95852178901737584</c:v>
                </c:pt>
                <c:pt idx="297">
                  <c:v>0.95671205155883043</c:v>
                </c:pt>
                <c:pt idx="298">
                  <c:v>0.95486454474664295</c:v>
                </c:pt>
                <c:pt idx="299">
                  <c:v>0.95297934151721886</c:v>
                </c:pt>
                <c:pt idx="300">
                  <c:v>0.95105651629515364</c:v>
                </c:pt>
                <c:pt idx="301">
                  <c:v>0.94909614499029449</c:v>
                </c:pt>
                <c:pt idx="302">
                  <c:v>0.94709830499474434</c:v>
                </c:pt>
                <c:pt idx="303">
                  <c:v>0.94506307517980481</c:v>
                </c:pt>
                <c:pt idx="304">
                  <c:v>0.94299053589286452</c:v>
                </c:pt>
                <c:pt idx="305">
                  <c:v>0.94088076895422545</c:v>
                </c:pt>
                <c:pt idx="306">
                  <c:v>0.93873385765387407</c:v>
                </c:pt>
                <c:pt idx="307">
                  <c:v>0.93654988674819228</c:v>
                </c:pt>
                <c:pt idx="308">
                  <c:v>0.93432894245661213</c:v>
                </c:pt>
                <c:pt idx="309">
                  <c:v>0.93207111245821095</c:v>
                </c:pt>
                <c:pt idx="310">
                  <c:v>0.92977648588825135</c:v>
                </c:pt>
                <c:pt idx="311">
                  <c:v>0.92744515333466138</c:v>
                </c:pt>
                <c:pt idx="312">
                  <c:v>0.92507720683445804</c:v>
                </c:pt>
                <c:pt idx="313">
                  <c:v>0.92267273987011489</c:v>
                </c:pt>
                <c:pt idx="314">
                  <c:v>0.92023184736587027</c:v>
                </c:pt>
                <c:pt idx="315">
                  <c:v>0.91775462568398125</c:v>
                </c:pt>
                <c:pt idx="316">
                  <c:v>0.91524117262091753</c:v>
                </c:pt>
                <c:pt idx="317">
                  <c:v>0.91269158740350287</c:v>
                </c:pt>
                <c:pt idx="318">
                  <c:v>0.91010597068499566</c:v>
                </c:pt>
                <c:pt idx="319">
                  <c:v>0.90748442454111689</c:v>
                </c:pt>
                <c:pt idx="320">
                  <c:v>0.90482705246601947</c:v>
                </c:pt>
                <c:pt idx="321">
                  <c:v>0.90213395936820295</c:v>
                </c:pt>
                <c:pt idx="322">
                  <c:v>0.89940525156637097</c:v>
                </c:pt>
                <c:pt idx="323">
                  <c:v>0.89664103678523599</c:v>
                </c:pt>
                <c:pt idx="324">
                  <c:v>0.89384142415126366</c:v>
                </c:pt>
                <c:pt idx="325">
                  <c:v>0.8910065241883679</c:v>
                </c:pt>
                <c:pt idx="326">
                  <c:v>0.88813644881354459</c:v>
                </c:pt>
                <c:pt idx="327">
                  <c:v>0.88523131133245525</c:v>
                </c:pt>
                <c:pt idx="328">
                  <c:v>0.88229122643495328</c:v>
                </c:pt>
                <c:pt idx="329">
                  <c:v>0.87931631019055623</c:v>
                </c:pt>
                <c:pt idx="330">
                  <c:v>0.87630668004386369</c:v>
                </c:pt>
                <c:pt idx="331">
                  <c:v>0.87326245480992026</c:v>
                </c:pt>
                <c:pt idx="332">
                  <c:v>0.87018375466952547</c:v>
                </c:pt>
                <c:pt idx="333">
                  <c:v>0.86707070116449014</c:v>
                </c:pt>
                <c:pt idx="334">
                  <c:v>0.86392341719283539</c:v>
                </c:pt>
                <c:pt idx="335">
                  <c:v>0.86074202700394364</c:v>
                </c:pt>
                <c:pt idx="336">
                  <c:v>0.85752665619365243</c:v>
                </c:pt>
                <c:pt idx="337">
                  <c:v>0.85427743169929515</c:v>
                </c:pt>
                <c:pt idx="338">
                  <c:v>0.85099448179469173</c:v>
                </c:pt>
                <c:pt idx="339">
                  <c:v>0.84767793608508335</c:v>
                </c:pt>
                <c:pt idx="340">
                  <c:v>0.84432792550201519</c:v>
                </c:pt>
                <c:pt idx="341">
                  <c:v>0.84094458229816915</c:v>
                </c:pt>
                <c:pt idx="342">
                  <c:v>0.83752804004214176</c:v>
                </c:pt>
                <c:pt idx="343">
                  <c:v>0.83407843361317124</c:v>
                </c:pt>
                <c:pt idx="344">
                  <c:v>0.83059589919581289</c:v>
                </c:pt>
                <c:pt idx="345">
                  <c:v>0.82708057427456172</c:v>
                </c:pt>
                <c:pt idx="346">
                  <c:v>0.82353259762842734</c:v>
                </c:pt>
                <c:pt idx="347">
                  <c:v>0.81995210932545226</c:v>
                </c:pt>
                <c:pt idx="348">
                  <c:v>0.81633925071718405</c:v>
                </c:pt>
                <c:pt idx="349">
                  <c:v>0.81269416443309406</c:v>
                </c:pt>
                <c:pt idx="350">
                  <c:v>0.80901699437494745</c:v>
                </c:pt>
                <c:pt idx="351">
                  <c:v>0.80530788571112166</c:v>
                </c:pt>
                <c:pt idx="352">
                  <c:v>0.80156698487087652</c:v>
                </c:pt>
                <c:pt idx="353">
                  <c:v>0.79779443953857099</c:v>
                </c:pt>
                <c:pt idx="354">
                  <c:v>0.79399039864783549</c:v>
                </c:pt>
                <c:pt idx="355">
                  <c:v>0.7901550123756903</c:v>
                </c:pt>
                <c:pt idx="356">
                  <c:v>0.78628843213661881</c:v>
                </c:pt>
                <c:pt idx="357">
                  <c:v>0.78239081057658821</c:v>
                </c:pt>
                <c:pt idx="358">
                  <c:v>0.77846230156702345</c:v>
                </c:pt>
                <c:pt idx="359">
                  <c:v>0.77450306019873383</c:v>
                </c:pt>
                <c:pt idx="360">
                  <c:v>0.77051324277578925</c:v>
                </c:pt>
                <c:pt idx="361">
                  <c:v>0.76649300680934984</c:v>
                </c:pt>
                <c:pt idx="362">
                  <c:v>0.76244251101144811</c:v>
                </c:pt>
                <c:pt idx="363">
                  <c:v>0.75836191528872199</c:v>
                </c:pt>
                <c:pt idx="364">
                  <c:v>0.75425138073610365</c:v>
                </c:pt>
                <c:pt idx="365">
                  <c:v>0.7501110696304597</c:v>
                </c:pt>
                <c:pt idx="366">
                  <c:v>0.74594114542418222</c:v>
                </c:pt>
                <c:pt idx="367">
                  <c:v>0.7417417727387392</c:v>
                </c:pt>
                <c:pt idx="368">
                  <c:v>0.73751311735817393</c:v>
                </c:pt>
                <c:pt idx="369">
                  <c:v>0.73325534622255994</c:v>
                </c:pt>
                <c:pt idx="370">
                  <c:v>0.72896862742141144</c:v>
                </c:pt>
                <c:pt idx="371">
                  <c:v>0.72465313018704691</c:v>
                </c:pt>
                <c:pt idx="372">
                  <c:v>0.72030902488790671</c:v>
                </c:pt>
                <c:pt idx="373">
                  <c:v>0.71593648302183133</c:v>
                </c:pt>
                <c:pt idx="374">
                  <c:v>0.71153567720928512</c:v>
                </c:pt>
                <c:pt idx="375">
                  <c:v>0.70710678118654757</c:v>
                </c:pt>
                <c:pt idx="376">
                  <c:v>0.70264996979884919</c:v>
                </c:pt>
                <c:pt idx="377">
                  <c:v>0.69816541899347262</c:v>
                </c:pt>
                <c:pt idx="378">
                  <c:v>0.69365330581280493</c:v>
                </c:pt>
                <c:pt idx="379">
                  <c:v>0.68911380838734837</c:v>
                </c:pt>
                <c:pt idx="380">
                  <c:v>0.68454710592868884</c:v>
                </c:pt>
                <c:pt idx="381">
                  <c:v>0.67995337872241934</c:v>
                </c:pt>
                <c:pt idx="382">
                  <c:v>0.67533280812102425</c:v>
                </c:pt>
                <c:pt idx="383">
                  <c:v>0.67068557653672012</c:v>
                </c:pt>
                <c:pt idx="384">
                  <c:v>0.66601186743425167</c:v>
                </c:pt>
                <c:pt idx="385">
                  <c:v>0.66131186532365183</c:v>
                </c:pt>
                <c:pt idx="386">
                  <c:v>0.65658575575295675</c:v>
                </c:pt>
                <c:pt idx="387">
                  <c:v>0.65183372530087869</c:v>
                </c:pt>
                <c:pt idx="388">
                  <c:v>0.64705596156944423</c:v>
                </c:pt>
                <c:pt idx="389">
                  <c:v>0.64225265317658453</c:v>
                </c:pt>
                <c:pt idx="390">
                  <c:v>0.63742398974868986</c:v>
                </c:pt>
                <c:pt idx="391">
                  <c:v>0.63257016191312454</c:v>
                </c:pt>
                <c:pt idx="392">
                  <c:v>0.62769136129070058</c:v>
                </c:pt>
                <c:pt idx="393">
                  <c:v>0.62278778048811256</c:v>
                </c:pt>
                <c:pt idx="394">
                  <c:v>0.61785961309033466</c:v>
                </c:pt>
                <c:pt idx="395">
                  <c:v>0.61290705365297637</c:v>
                </c:pt>
                <c:pt idx="396">
                  <c:v>0.60793029769460527</c:v>
                </c:pt>
                <c:pt idx="397">
                  <c:v>0.60292954168902457</c:v>
                </c:pt>
                <c:pt idx="398">
                  <c:v>0.59790498305751905</c:v>
                </c:pt>
                <c:pt idx="399">
                  <c:v>0.59285682016105934</c:v>
                </c:pt>
                <c:pt idx="400">
                  <c:v>0.58778525229247325</c:v>
                </c:pt>
                <c:pt idx="401">
                  <c:v>0.58269047966857612</c:v>
                </c:pt>
                <c:pt idx="402">
                  <c:v>0.57757270342226763</c:v>
                </c:pt>
                <c:pt idx="403">
                  <c:v>0.57243212559459078</c:v>
                </c:pt>
                <c:pt idx="404">
                  <c:v>0.56726894912675674</c:v>
                </c:pt>
                <c:pt idx="405">
                  <c:v>0.56208337785213081</c:v>
                </c:pt>
                <c:pt idx="406">
                  <c:v>0.55687561648818784</c:v>
                </c:pt>
                <c:pt idx="407">
                  <c:v>0.5516458706284304</c:v>
                </c:pt>
                <c:pt idx="408">
                  <c:v>0.54639434673426923</c:v>
                </c:pt>
                <c:pt idx="409">
                  <c:v>0.5411212521268759</c:v>
                </c:pt>
                <c:pt idx="410">
                  <c:v>0.53582679497899699</c:v>
                </c:pt>
                <c:pt idx="411">
                  <c:v>0.53051118430673405</c:v>
                </c:pt>
                <c:pt idx="412">
                  <c:v>0.52517462996129605</c:v>
                </c:pt>
                <c:pt idx="413">
                  <c:v>0.51981734262070978</c:v>
                </c:pt>
                <c:pt idx="414">
                  <c:v>0.51443953378150664</c:v>
                </c:pt>
                <c:pt idx="415">
                  <c:v>0.5090414157503711</c:v>
                </c:pt>
                <c:pt idx="416">
                  <c:v>0.50362320163576091</c:v>
                </c:pt>
                <c:pt idx="417">
                  <c:v>0.4981851053394909</c:v>
                </c:pt>
                <c:pt idx="418">
                  <c:v>0.49272734154829201</c:v>
                </c:pt>
                <c:pt idx="419">
                  <c:v>0.48725012572533188</c:v>
                </c:pt>
                <c:pt idx="420">
                  <c:v>0.48175367410171521</c:v>
                </c:pt>
                <c:pt idx="421">
                  <c:v>0.4762382036679394</c:v>
                </c:pt>
                <c:pt idx="422">
                  <c:v>0.47070393216533279</c:v>
                </c:pt>
                <c:pt idx="423">
                  <c:v>0.46515107807745815</c:v>
                </c:pt>
                <c:pt idx="424">
                  <c:v>0.45957986062148759</c:v>
                </c:pt>
                <c:pt idx="425">
                  <c:v>0.45399049973954686</c:v>
                </c:pt>
                <c:pt idx="426">
                  <c:v>0.44838321609003268</c:v>
                </c:pt>
                <c:pt idx="427">
                  <c:v>0.44275823103890111</c:v>
                </c:pt>
                <c:pt idx="428">
                  <c:v>0.43711576665093288</c:v>
                </c:pt>
                <c:pt idx="429">
                  <c:v>0.43145604568095886</c:v>
                </c:pt>
                <c:pt idx="430">
                  <c:v>0.42577929156507288</c:v>
                </c:pt>
                <c:pt idx="431">
                  <c:v>0.42008572841180608</c:v>
                </c:pt>
                <c:pt idx="432">
                  <c:v>0.41437558099328392</c:v>
                </c:pt>
                <c:pt idx="433">
                  <c:v>0.40864907473634915</c:v>
                </c:pt>
                <c:pt idx="434">
                  <c:v>0.40290643571366275</c:v>
                </c:pt>
                <c:pt idx="435">
                  <c:v>0.39714789063478062</c:v>
                </c:pt>
                <c:pt idx="436">
                  <c:v>0.39137366683720237</c:v>
                </c:pt>
                <c:pt idx="437">
                  <c:v>0.38558399227739648</c:v>
                </c:pt>
                <c:pt idx="438">
                  <c:v>0.379779095521801</c:v>
                </c:pt>
                <c:pt idx="439">
                  <c:v>0.37395920573780067</c:v>
                </c:pt>
                <c:pt idx="440">
                  <c:v>0.36812455268467775</c:v>
                </c:pt>
                <c:pt idx="441">
                  <c:v>0.3622753667045458</c:v>
                </c:pt>
                <c:pt idx="442">
                  <c:v>0.35641187871325081</c:v>
                </c:pt>
                <c:pt idx="443">
                  <c:v>0.35053432019125902</c:v>
                </c:pt>
                <c:pt idx="444">
                  <c:v>0.34464292317451706</c:v>
                </c:pt>
                <c:pt idx="445">
                  <c:v>0.33873792024529131</c:v>
                </c:pt>
                <c:pt idx="446">
                  <c:v>0.33281954452298651</c:v>
                </c:pt>
                <c:pt idx="447">
                  <c:v>0.32688802965494274</c:v>
                </c:pt>
                <c:pt idx="448">
                  <c:v>0.32094360980720926</c:v>
                </c:pt>
                <c:pt idx="449">
                  <c:v>0.31498651965530494</c:v>
                </c:pt>
                <c:pt idx="450">
                  <c:v>0.30901699437494751</c:v>
                </c:pt>
                <c:pt idx="451">
                  <c:v>0.30303526963277405</c:v>
                </c:pt>
                <c:pt idx="452">
                  <c:v>0.29704158157703492</c:v>
                </c:pt>
                <c:pt idx="453">
                  <c:v>0.29103616682827177</c:v>
                </c:pt>
                <c:pt idx="454">
                  <c:v>0.28501926246997644</c:v>
                </c:pt>
                <c:pt idx="455">
                  <c:v>0.27899110603922955</c:v>
                </c:pt>
                <c:pt idx="456">
                  <c:v>0.27295193551732505</c:v>
                </c:pt>
                <c:pt idx="457">
                  <c:v>0.26690198932037573</c:v>
                </c:pt>
                <c:pt idx="458">
                  <c:v>0.26084150628989705</c:v>
                </c:pt>
                <c:pt idx="459">
                  <c:v>0.25477072568338227</c:v>
                </c:pt>
                <c:pt idx="460">
                  <c:v>0.24868988716485438</c:v>
                </c:pt>
                <c:pt idx="461">
                  <c:v>0.24259923079540741</c:v>
                </c:pt>
                <c:pt idx="462">
                  <c:v>0.23649899702372504</c:v>
                </c:pt>
                <c:pt idx="463">
                  <c:v>0.23038942667659087</c:v>
                </c:pt>
                <c:pt idx="464">
                  <c:v>0.22427076094938145</c:v>
                </c:pt>
                <c:pt idx="465">
                  <c:v>0.21814324139654231</c:v>
                </c:pt>
                <c:pt idx="466">
                  <c:v>0.21200710992205479</c:v>
                </c:pt>
                <c:pt idx="467">
                  <c:v>0.20586260876988141</c:v>
                </c:pt>
                <c:pt idx="468">
                  <c:v>0.1997099805144075</c:v>
                </c:pt>
                <c:pt idx="469">
                  <c:v>0.19354946805085982</c:v>
                </c:pt>
                <c:pt idx="470">
                  <c:v>0.18738131458572457</c:v>
                </c:pt>
                <c:pt idx="471">
                  <c:v>0.18120576362713767</c:v>
                </c:pt>
                <c:pt idx="472">
                  <c:v>0.17502305897527631</c:v>
                </c:pt>
                <c:pt idx="473">
                  <c:v>0.16883344471273365</c:v>
                </c:pt>
                <c:pt idx="474">
                  <c:v>0.16263716519488333</c:v>
                </c:pt>
                <c:pt idx="475">
                  <c:v>0.15643446504023098</c:v>
                </c:pt>
                <c:pt idx="476">
                  <c:v>0.15022558912075756</c:v>
                </c:pt>
                <c:pt idx="477">
                  <c:v>0.14401078255225172</c:v>
                </c:pt>
                <c:pt idx="478">
                  <c:v>0.13779029068463802</c:v>
                </c:pt>
                <c:pt idx="479">
                  <c:v>0.1315643590922824</c:v>
                </c:pt>
                <c:pt idx="480">
                  <c:v>0.12533323356430454</c:v>
                </c:pt>
                <c:pt idx="481">
                  <c:v>0.11909716009486954</c:v>
                </c:pt>
                <c:pt idx="482">
                  <c:v>0.11285638487348143</c:v>
                </c:pt>
                <c:pt idx="483">
                  <c:v>0.10661115427526005</c:v>
                </c:pt>
                <c:pt idx="484">
                  <c:v>0.10036171485121498</c:v>
                </c:pt>
                <c:pt idx="485">
                  <c:v>9.4108313318514353E-2</c:v>
                </c:pt>
                <c:pt idx="486">
                  <c:v>8.7851196550743152E-2</c:v>
                </c:pt>
                <c:pt idx="487">
                  <c:v>8.1590611568157473E-2</c:v>
                </c:pt>
                <c:pt idx="488">
                  <c:v>7.5326805527932597E-2</c:v>
                </c:pt>
                <c:pt idx="489">
                  <c:v>6.9060025714406059E-2</c:v>
                </c:pt>
                <c:pt idx="490">
                  <c:v>6.2790519529313138E-2</c:v>
                </c:pt>
                <c:pt idx="491">
                  <c:v>5.6518534482024679E-2</c:v>
                </c:pt>
                <c:pt idx="492">
                  <c:v>5.0244318179769661E-2</c:v>
                </c:pt>
                <c:pt idx="493">
                  <c:v>4.3968118317864957E-2</c:v>
                </c:pt>
                <c:pt idx="494">
                  <c:v>3.7690182669934534E-2</c:v>
                </c:pt>
                <c:pt idx="495">
                  <c:v>3.1410759078128236E-2</c:v>
                </c:pt>
                <c:pt idx="496">
                  <c:v>2.5130095443337368E-2</c:v>
                </c:pt>
                <c:pt idx="497">
                  <c:v>1.884843971540846E-2</c:v>
                </c:pt>
                <c:pt idx="498">
                  <c:v>1.2566039883352392E-2</c:v>
                </c:pt>
                <c:pt idx="499">
                  <c:v>6.2831439655591272E-3</c:v>
                </c:pt>
                <c:pt idx="500">
                  <c:v>1.22514845490862E-16</c:v>
                </c:pt>
                <c:pt idx="501">
                  <c:v>-6.2831439655588817E-3</c:v>
                </c:pt>
                <c:pt idx="502">
                  <c:v>-1.2566039883352592E-2</c:v>
                </c:pt>
                <c:pt idx="503">
                  <c:v>-1.8848439715408213E-2</c:v>
                </c:pt>
                <c:pt idx="504">
                  <c:v>-2.5130095443337126E-2</c:v>
                </c:pt>
                <c:pt idx="505">
                  <c:v>-3.1410759078127994E-2</c:v>
                </c:pt>
                <c:pt idx="506">
                  <c:v>-3.7690182669934735E-2</c:v>
                </c:pt>
                <c:pt idx="507">
                  <c:v>-4.3968118317864707E-2</c:v>
                </c:pt>
                <c:pt idx="508">
                  <c:v>-5.0244318179769418E-2</c:v>
                </c:pt>
                <c:pt idx="509">
                  <c:v>-5.6518534482024436E-2</c:v>
                </c:pt>
                <c:pt idx="510">
                  <c:v>-6.2790519529313776E-2</c:v>
                </c:pt>
                <c:pt idx="511">
                  <c:v>-6.9060025714405809E-2</c:v>
                </c:pt>
                <c:pt idx="512">
                  <c:v>-7.5326805527932791E-2</c:v>
                </c:pt>
                <c:pt idx="513">
                  <c:v>-8.1590611568157237E-2</c:v>
                </c:pt>
                <c:pt idx="514">
                  <c:v>-8.7851196550742472E-2</c:v>
                </c:pt>
                <c:pt idx="515">
                  <c:v>-9.4108313318514547E-2</c:v>
                </c:pt>
                <c:pt idx="516">
                  <c:v>-0.10036171485121473</c:v>
                </c:pt>
                <c:pt idx="517">
                  <c:v>-0.10661115427525937</c:v>
                </c:pt>
                <c:pt idx="518">
                  <c:v>-0.11285638487348164</c:v>
                </c:pt>
                <c:pt idx="519">
                  <c:v>-0.11909716009487017</c:v>
                </c:pt>
                <c:pt idx="520">
                  <c:v>-0.12533323356430429</c:v>
                </c:pt>
                <c:pt idx="521">
                  <c:v>-0.13156435909228262</c:v>
                </c:pt>
                <c:pt idx="522">
                  <c:v>-0.13779029068463777</c:v>
                </c:pt>
                <c:pt idx="523">
                  <c:v>-0.14401078255225236</c:v>
                </c:pt>
                <c:pt idx="524">
                  <c:v>-0.15022558912075687</c:v>
                </c:pt>
                <c:pt idx="525">
                  <c:v>-0.15643446504023073</c:v>
                </c:pt>
                <c:pt idx="526">
                  <c:v>-0.16263716519488308</c:v>
                </c:pt>
                <c:pt idx="527">
                  <c:v>-0.16883344471273384</c:v>
                </c:pt>
                <c:pt idx="528">
                  <c:v>-0.17502305897527651</c:v>
                </c:pt>
                <c:pt idx="529">
                  <c:v>-0.18120576362713745</c:v>
                </c:pt>
                <c:pt idx="530">
                  <c:v>-0.18738131458572432</c:v>
                </c:pt>
                <c:pt idx="531">
                  <c:v>-0.19354946805086001</c:v>
                </c:pt>
                <c:pt idx="532">
                  <c:v>-0.19970998051440725</c:v>
                </c:pt>
                <c:pt idx="533">
                  <c:v>-0.20586260876988119</c:v>
                </c:pt>
                <c:pt idx="534">
                  <c:v>-0.21200710992205454</c:v>
                </c:pt>
                <c:pt idx="535">
                  <c:v>-0.21814324139654295</c:v>
                </c:pt>
                <c:pt idx="536">
                  <c:v>-0.2242707609493812</c:v>
                </c:pt>
                <c:pt idx="537">
                  <c:v>-0.23038942667659021</c:v>
                </c:pt>
                <c:pt idx="538">
                  <c:v>-0.23649899702372479</c:v>
                </c:pt>
                <c:pt idx="539">
                  <c:v>-0.24259923079540716</c:v>
                </c:pt>
                <c:pt idx="540">
                  <c:v>-0.24868988716485457</c:v>
                </c:pt>
                <c:pt idx="541">
                  <c:v>-0.25477072568338244</c:v>
                </c:pt>
                <c:pt idx="542">
                  <c:v>-0.26084150628989683</c:v>
                </c:pt>
                <c:pt idx="543">
                  <c:v>-0.26690198932037507</c:v>
                </c:pt>
                <c:pt idx="544">
                  <c:v>-0.27295193551732566</c:v>
                </c:pt>
                <c:pt idx="545">
                  <c:v>-0.27899110603922928</c:v>
                </c:pt>
                <c:pt idx="546">
                  <c:v>-0.28501926246997578</c:v>
                </c:pt>
                <c:pt idx="547">
                  <c:v>-0.29103616682827199</c:v>
                </c:pt>
                <c:pt idx="548">
                  <c:v>-0.29704158157703509</c:v>
                </c:pt>
                <c:pt idx="549">
                  <c:v>-0.30303526963277377</c:v>
                </c:pt>
                <c:pt idx="550">
                  <c:v>-0.3090169943749469</c:v>
                </c:pt>
                <c:pt idx="551">
                  <c:v>-0.31498651965530472</c:v>
                </c:pt>
                <c:pt idx="552">
                  <c:v>-0.32094360980720948</c:v>
                </c:pt>
                <c:pt idx="553">
                  <c:v>-0.32688802965494207</c:v>
                </c:pt>
                <c:pt idx="554">
                  <c:v>-0.33281954452298673</c:v>
                </c:pt>
                <c:pt idx="555">
                  <c:v>-0.33873792024529109</c:v>
                </c:pt>
                <c:pt idx="556">
                  <c:v>-0.34464292317451722</c:v>
                </c:pt>
                <c:pt idx="557">
                  <c:v>-0.35053432019125924</c:v>
                </c:pt>
                <c:pt idx="558">
                  <c:v>-0.35641187871325059</c:v>
                </c:pt>
                <c:pt idx="559">
                  <c:v>-0.36227536670454519</c:v>
                </c:pt>
                <c:pt idx="560">
                  <c:v>-0.36812455268467792</c:v>
                </c:pt>
                <c:pt idx="561">
                  <c:v>-0.37395920573780045</c:v>
                </c:pt>
                <c:pt idx="562">
                  <c:v>-0.37977909552180072</c:v>
                </c:pt>
                <c:pt idx="563">
                  <c:v>-0.38558399227739665</c:v>
                </c:pt>
                <c:pt idx="564">
                  <c:v>-0.39137366683720215</c:v>
                </c:pt>
                <c:pt idx="565">
                  <c:v>-0.39714789063478079</c:v>
                </c:pt>
                <c:pt idx="566">
                  <c:v>-0.40290643571366253</c:v>
                </c:pt>
                <c:pt idx="567">
                  <c:v>-0.40864907473634893</c:v>
                </c:pt>
                <c:pt idx="568">
                  <c:v>-0.41437558099328364</c:v>
                </c:pt>
                <c:pt idx="569">
                  <c:v>-0.42008572841180625</c:v>
                </c:pt>
                <c:pt idx="570">
                  <c:v>-0.42577929156507266</c:v>
                </c:pt>
                <c:pt idx="571">
                  <c:v>-0.43145604568095863</c:v>
                </c:pt>
                <c:pt idx="572">
                  <c:v>-0.43711576665093221</c:v>
                </c:pt>
                <c:pt idx="573">
                  <c:v>-0.44275823103890211</c:v>
                </c:pt>
                <c:pt idx="574">
                  <c:v>-0.44838321609003245</c:v>
                </c:pt>
                <c:pt idx="575">
                  <c:v>-0.45399049973954669</c:v>
                </c:pt>
                <c:pt idx="576">
                  <c:v>-0.45957986062148776</c:v>
                </c:pt>
                <c:pt idx="577">
                  <c:v>-0.4651510780774587</c:v>
                </c:pt>
                <c:pt idx="578">
                  <c:v>-0.47070393216533257</c:v>
                </c:pt>
                <c:pt idx="579">
                  <c:v>-0.47623820366793879</c:v>
                </c:pt>
                <c:pt idx="580">
                  <c:v>-0.48175367410171499</c:v>
                </c:pt>
                <c:pt idx="581">
                  <c:v>-0.48725012572533249</c:v>
                </c:pt>
                <c:pt idx="582">
                  <c:v>-0.4927273415482914</c:v>
                </c:pt>
                <c:pt idx="583">
                  <c:v>-0.49818510533949106</c:v>
                </c:pt>
                <c:pt idx="584">
                  <c:v>-0.5036232016357608</c:v>
                </c:pt>
                <c:pt idx="585">
                  <c:v>-0.50904141575037121</c:v>
                </c:pt>
                <c:pt idx="586">
                  <c:v>-0.51443953378150686</c:v>
                </c:pt>
                <c:pt idx="587">
                  <c:v>-0.51981734262070955</c:v>
                </c:pt>
                <c:pt idx="588">
                  <c:v>-0.52517462996129538</c:v>
                </c:pt>
                <c:pt idx="589">
                  <c:v>-0.53051118430673383</c:v>
                </c:pt>
                <c:pt idx="590">
                  <c:v>-0.53582679497899677</c:v>
                </c:pt>
                <c:pt idx="591">
                  <c:v>-0.54112125212687567</c:v>
                </c:pt>
                <c:pt idx="592">
                  <c:v>-0.54639434673426934</c:v>
                </c:pt>
                <c:pt idx="593">
                  <c:v>-0.55164587062843018</c:v>
                </c:pt>
                <c:pt idx="594">
                  <c:v>-0.55687561648818795</c:v>
                </c:pt>
                <c:pt idx="595">
                  <c:v>-0.56208337785213025</c:v>
                </c:pt>
                <c:pt idx="596">
                  <c:v>-0.56726894912675652</c:v>
                </c:pt>
                <c:pt idx="597">
                  <c:v>-0.57243212559459067</c:v>
                </c:pt>
                <c:pt idx="598">
                  <c:v>-0.57757270342226741</c:v>
                </c:pt>
                <c:pt idx="599">
                  <c:v>-0.58269047966857623</c:v>
                </c:pt>
                <c:pt idx="600">
                  <c:v>-0.58778525229247303</c:v>
                </c:pt>
                <c:pt idx="601">
                  <c:v>-0.59285682016105878</c:v>
                </c:pt>
                <c:pt idx="602">
                  <c:v>-0.59790498305751916</c:v>
                </c:pt>
                <c:pt idx="603">
                  <c:v>-0.60292954168902468</c:v>
                </c:pt>
                <c:pt idx="604">
                  <c:v>-0.60793029769460505</c:v>
                </c:pt>
                <c:pt idx="605">
                  <c:v>-0.6129070536529766</c:v>
                </c:pt>
                <c:pt idx="606">
                  <c:v>-0.61785961309033444</c:v>
                </c:pt>
                <c:pt idx="607">
                  <c:v>-0.62278778048811234</c:v>
                </c:pt>
                <c:pt idx="608">
                  <c:v>-0.62769136129070002</c:v>
                </c:pt>
                <c:pt idx="609">
                  <c:v>-0.63257016191312432</c:v>
                </c:pt>
                <c:pt idx="610">
                  <c:v>-0.63742398974868997</c:v>
                </c:pt>
                <c:pt idx="611">
                  <c:v>-0.64225265317658442</c:v>
                </c:pt>
                <c:pt idx="612">
                  <c:v>-0.64705596156944434</c:v>
                </c:pt>
                <c:pt idx="613">
                  <c:v>-0.65183372530087846</c:v>
                </c:pt>
                <c:pt idx="614">
                  <c:v>-0.65658575575295652</c:v>
                </c:pt>
                <c:pt idx="615">
                  <c:v>-0.66131186532365205</c:v>
                </c:pt>
                <c:pt idx="616">
                  <c:v>-0.66601186743425145</c:v>
                </c:pt>
                <c:pt idx="617">
                  <c:v>-0.67068557653671956</c:v>
                </c:pt>
                <c:pt idx="618">
                  <c:v>-0.67533280812102436</c:v>
                </c:pt>
                <c:pt idx="619">
                  <c:v>-0.67995337872241945</c:v>
                </c:pt>
                <c:pt idx="620">
                  <c:v>-0.68454710592868873</c:v>
                </c:pt>
                <c:pt idx="621">
                  <c:v>-0.68911380838734848</c:v>
                </c:pt>
                <c:pt idx="622">
                  <c:v>-0.69365330581280471</c:v>
                </c:pt>
                <c:pt idx="623">
                  <c:v>-0.69816541899347284</c:v>
                </c:pt>
                <c:pt idx="624">
                  <c:v>-0.70264996979884908</c:v>
                </c:pt>
                <c:pt idx="625">
                  <c:v>-0.70710678118654746</c:v>
                </c:pt>
                <c:pt idx="626">
                  <c:v>-0.71153567720928501</c:v>
                </c:pt>
                <c:pt idx="627">
                  <c:v>-0.7159364830218311</c:v>
                </c:pt>
                <c:pt idx="628">
                  <c:v>-0.72030902488790716</c:v>
                </c:pt>
                <c:pt idx="629">
                  <c:v>-0.72465313018704669</c:v>
                </c:pt>
                <c:pt idx="630">
                  <c:v>-0.72896862742141133</c:v>
                </c:pt>
                <c:pt idx="631">
                  <c:v>-0.73325534622255983</c:v>
                </c:pt>
                <c:pt idx="632">
                  <c:v>-0.73751311735817404</c:v>
                </c:pt>
                <c:pt idx="633">
                  <c:v>-0.74174177273873909</c:v>
                </c:pt>
                <c:pt idx="634">
                  <c:v>-0.74594114542418211</c:v>
                </c:pt>
                <c:pt idx="635">
                  <c:v>-0.75011106963045981</c:v>
                </c:pt>
                <c:pt idx="636">
                  <c:v>-0.75425138073610376</c:v>
                </c:pt>
                <c:pt idx="637">
                  <c:v>-0.75836191528872154</c:v>
                </c:pt>
                <c:pt idx="638">
                  <c:v>-0.76244251101144789</c:v>
                </c:pt>
                <c:pt idx="639">
                  <c:v>-0.76649300680935017</c:v>
                </c:pt>
                <c:pt idx="640">
                  <c:v>-0.77051324277578936</c:v>
                </c:pt>
                <c:pt idx="641">
                  <c:v>-0.77450306019873372</c:v>
                </c:pt>
                <c:pt idx="642">
                  <c:v>-0.77846230156702301</c:v>
                </c:pt>
                <c:pt idx="643">
                  <c:v>-0.78239081057658755</c:v>
                </c:pt>
                <c:pt idx="644">
                  <c:v>-0.78628843213661914</c:v>
                </c:pt>
                <c:pt idx="645">
                  <c:v>-0.79015501237569041</c:v>
                </c:pt>
                <c:pt idx="646">
                  <c:v>-0.79399039864783505</c:v>
                </c:pt>
                <c:pt idx="647">
                  <c:v>-0.7977944395385711</c:v>
                </c:pt>
                <c:pt idx="648">
                  <c:v>-0.80156698487087696</c:v>
                </c:pt>
                <c:pt idx="649">
                  <c:v>-0.80530788571112211</c:v>
                </c:pt>
                <c:pt idx="650">
                  <c:v>-0.80901699437494734</c:v>
                </c:pt>
                <c:pt idx="651">
                  <c:v>-0.81269416443309361</c:v>
                </c:pt>
                <c:pt idx="652">
                  <c:v>-0.81633925071718394</c:v>
                </c:pt>
                <c:pt idx="653">
                  <c:v>-0.81995210932545204</c:v>
                </c:pt>
                <c:pt idx="654">
                  <c:v>-0.82353259762842745</c:v>
                </c:pt>
                <c:pt idx="655">
                  <c:v>-0.82708057427456161</c:v>
                </c:pt>
                <c:pt idx="656">
                  <c:v>-0.83059589919581278</c:v>
                </c:pt>
                <c:pt idx="657">
                  <c:v>-0.83407843361317158</c:v>
                </c:pt>
                <c:pt idx="658">
                  <c:v>-0.83752804004214187</c:v>
                </c:pt>
                <c:pt idx="659">
                  <c:v>-0.84094458229816904</c:v>
                </c:pt>
                <c:pt idx="660">
                  <c:v>-0.84432792550201485</c:v>
                </c:pt>
                <c:pt idx="661">
                  <c:v>-0.84767793608508324</c:v>
                </c:pt>
                <c:pt idx="662">
                  <c:v>-0.85099448179469162</c:v>
                </c:pt>
                <c:pt idx="663">
                  <c:v>-0.85427743169929526</c:v>
                </c:pt>
                <c:pt idx="664">
                  <c:v>-0.85752665619365254</c:v>
                </c:pt>
                <c:pt idx="665">
                  <c:v>-0.86074202700394375</c:v>
                </c:pt>
                <c:pt idx="666">
                  <c:v>-0.86392341719283516</c:v>
                </c:pt>
                <c:pt idx="667">
                  <c:v>-0.86707070116449025</c:v>
                </c:pt>
                <c:pt idx="668">
                  <c:v>-0.87018375466952558</c:v>
                </c:pt>
                <c:pt idx="669">
                  <c:v>-0.87326245480991993</c:v>
                </c:pt>
                <c:pt idx="670">
                  <c:v>-0.87630668004386358</c:v>
                </c:pt>
                <c:pt idx="671">
                  <c:v>-0.87931631019055612</c:v>
                </c:pt>
                <c:pt idx="672">
                  <c:v>-0.88229122643495295</c:v>
                </c:pt>
                <c:pt idx="673">
                  <c:v>-0.88523131133245547</c:v>
                </c:pt>
                <c:pt idx="674">
                  <c:v>-0.88813644881354459</c:v>
                </c:pt>
                <c:pt idx="675">
                  <c:v>-0.89100652418836779</c:v>
                </c:pt>
                <c:pt idx="676">
                  <c:v>-0.89384142415126389</c:v>
                </c:pt>
                <c:pt idx="677">
                  <c:v>-0.89664103678523588</c:v>
                </c:pt>
                <c:pt idx="678">
                  <c:v>-0.89940525156637086</c:v>
                </c:pt>
                <c:pt idx="679">
                  <c:v>-0.90213395936820251</c:v>
                </c:pt>
                <c:pt idx="680">
                  <c:v>-0.90482705246601935</c:v>
                </c:pt>
                <c:pt idx="681">
                  <c:v>-0.907484424541117</c:v>
                </c:pt>
                <c:pt idx="682">
                  <c:v>-0.91010597068499555</c:v>
                </c:pt>
                <c:pt idx="683">
                  <c:v>-0.91269158740350287</c:v>
                </c:pt>
                <c:pt idx="684">
                  <c:v>-0.91524117262091753</c:v>
                </c:pt>
                <c:pt idx="685">
                  <c:v>-0.91775462568398125</c:v>
                </c:pt>
                <c:pt idx="686">
                  <c:v>-0.92023184736587038</c:v>
                </c:pt>
                <c:pt idx="687">
                  <c:v>-0.92267273987011467</c:v>
                </c:pt>
                <c:pt idx="688">
                  <c:v>-0.92507720683445771</c:v>
                </c:pt>
                <c:pt idx="689">
                  <c:v>-0.92744515333466115</c:v>
                </c:pt>
                <c:pt idx="690">
                  <c:v>-0.92977648588825146</c:v>
                </c:pt>
                <c:pt idx="691">
                  <c:v>-0.93207111245821084</c:v>
                </c:pt>
                <c:pt idx="692">
                  <c:v>-0.93432894245661213</c:v>
                </c:pt>
                <c:pt idx="693">
                  <c:v>-0.93654988674819228</c:v>
                </c:pt>
                <c:pt idx="694">
                  <c:v>-0.93873385765387418</c:v>
                </c:pt>
                <c:pt idx="695">
                  <c:v>-0.94088076895422545</c:v>
                </c:pt>
                <c:pt idx="696">
                  <c:v>-0.9429905358928643</c:v>
                </c:pt>
                <c:pt idx="697">
                  <c:v>-0.94506307517980459</c:v>
                </c:pt>
                <c:pt idx="698">
                  <c:v>-0.94709830499474423</c:v>
                </c:pt>
                <c:pt idx="699">
                  <c:v>-0.94909614499029471</c:v>
                </c:pt>
                <c:pt idx="700">
                  <c:v>-0.95105651629515353</c:v>
                </c:pt>
                <c:pt idx="701">
                  <c:v>-0.95297934151721864</c:v>
                </c:pt>
                <c:pt idx="702">
                  <c:v>-0.95486454474664317</c:v>
                </c:pt>
                <c:pt idx="703">
                  <c:v>-0.95671205155883066</c:v>
                </c:pt>
                <c:pt idx="704">
                  <c:v>-0.95852178901737595</c:v>
                </c:pt>
                <c:pt idx="705">
                  <c:v>-0.96029368567694295</c:v>
                </c:pt>
                <c:pt idx="706">
                  <c:v>-0.96202767158608593</c:v>
                </c:pt>
                <c:pt idx="707">
                  <c:v>-0.9637236782900096</c:v>
                </c:pt>
                <c:pt idx="708">
                  <c:v>-0.96538163883327377</c:v>
                </c:pt>
                <c:pt idx="709">
                  <c:v>-0.967001487762435</c:v>
                </c:pt>
                <c:pt idx="710">
                  <c:v>-0.96858316112863119</c:v>
                </c:pt>
                <c:pt idx="711">
                  <c:v>-0.9701265964901058</c:v>
                </c:pt>
                <c:pt idx="712">
                  <c:v>-0.97163173291467408</c:v>
                </c:pt>
                <c:pt idx="713">
                  <c:v>-0.97309851098212663</c:v>
                </c:pt>
                <c:pt idx="714">
                  <c:v>-0.97452687278657713</c:v>
                </c:pt>
                <c:pt idx="715">
                  <c:v>-0.97591676193874743</c:v>
                </c:pt>
                <c:pt idx="716">
                  <c:v>-0.97726812356819337</c:v>
                </c:pt>
                <c:pt idx="717">
                  <c:v>-0.97858090432547196</c:v>
                </c:pt>
                <c:pt idx="718">
                  <c:v>-0.97985505238424686</c:v>
                </c:pt>
                <c:pt idx="719">
                  <c:v>-0.9810905174433342</c:v>
                </c:pt>
                <c:pt idx="720">
                  <c:v>-0.98228725072868872</c:v>
                </c:pt>
                <c:pt idx="721">
                  <c:v>-0.98344520499532972</c:v>
                </c:pt>
                <c:pt idx="722">
                  <c:v>-0.98456433452920544</c:v>
                </c:pt>
                <c:pt idx="723">
                  <c:v>-0.98564459514899794</c:v>
                </c:pt>
                <c:pt idx="724">
                  <c:v>-0.98668594420786793</c:v>
                </c:pt>
                <c:pt idx="725">
                  <c:v>-0.98768834059513766</c:v>
                </c:pt>
                <c:pt idx="726">
                  <c:v>-0.98865174473791395</c:v>
                </c:pt>
                <c:pt idx="727">
                  <c:v>-0.98957611860265093</c:v>
                </c:pt>
                <c:pt idx="728">
                  <c:v>-0.9904614256966513</c:v>
                </c:pt>
                <c:pt idx="729">
                  <c:v>-0.99130763106950659</c:v>
                </c:pt>
                <c:pt idx="730">
                  <c:v>-0.99211470131447776</c:v>
                </c:pt>
                <c:pt idx="731">
                  <c:v>-0.9928826045698137</c:v>
                </c:pt>
                <c:pt idx="732">
                  <c:v>-0.9936113105200084</c:v>
                </c:pt>
                <c:pt idx="733">
                  <c:v>-0.99430079039699881</c:v>
                </c:pt>
                <c:pt idx="734">
                  <c:v>-0.99495101698130017</c:v>
                </c:pt>
                <c:pt idx="735">
                  <c:v>-0.99556196460308</c:v>
                </c:pt>
                <c:pt idx="736">
                  <c:v>-0.9961336091431725</c:v>
                </c:pt>
                <c:pt idx="737">
                  <c:v>-0.99666592803402987</c:v>
                </c:pt>
                <c:pt idx="738">
                  <c:v>-0.99715890026061393</c:v>
                </c:pt>
                <c:pt idx="739">
                  <c:v>-0.99761250636122523</c:v>
                </c:pt>
                <c:pt idx="740">
                  <c:v>-0.99802672842827156</c:v>
                </c:pt>
                <c:pt idx="741">
                  <c:v>-0.99840155010897502</c:v>
                </c:pt>
                <c:pt idx="742">
                  <c:v>-0.99873695660601747</c:v>
                </c:pt>
                <c:pt idx="743">
                  <c:v>-0.99903293467812471</c:v>
                </c:pt>
                <c:pt idx="744">
                  <c:v>-0.99928947264058932</c:v>
                </c:pt>
                <c:pt idx="745">
                  <c:v>-0.9995065603657316</c:v>
                </c:pt>
                <c:pt idx="746">
                  <c:v>-0.99968418928329994</c:v>
                </c:pt>
                <c:pt idx="747">
                  <c:v>-0.99982235238080897</c:v>
                </c:pt>
                <c:pt idx="748">
                  <c:v>-0.99992104420381611</c:v>
                </c:pt>
                <c:pt idx="749">
                  <c:v>-0.99998026085613712</c:v>
                </c:pt>
                <c:pt idx="750">
                  <c:v>-1</c:v>
                </c:pt>
                <c:pt idx="751">
                  <c:v>-0.99998026085613712</c:v>
                </c:pt>
                <c:pt idx="752">
                  <c:v>-0.99992104420381611</c:v>
                </c:pt>
                <c:pt idx="753">
                  <c:v>-0.99982235238080897</c:v>
                </c:pt>
                <c:pt idx="754">
                  <c:v>-0.99968418928329994</c:v>
                </c:pt>
                <c:pt idx="755">
                  <c:v>-0.9995065603657316</c:v>
                </c:pt>
                <c:pt idx="756">
                  <c:v>-0.9992894726405892</c:v>
                </c:pt>
                <c:pt idx="757">
                  <c:v>-0.99903293467812471</c:v>
                </c:pt>
                <c:pt idx="758">
                  <c:v>-0.99873695660601747</c:v>
                </c:pt>
                <c:pt idx="759">
                  <c:v>-0.99840155010897502</c:v>
                </c:pt>
                <c:pt idx="760">
                  <c:v>-0.99802672842827156</c:v>
                </c:pt>
                <c:pt idx="761">
                  <c:v>-0.99761250636122523</c:v>
                </c:pt>
                <c:pt idx="762">
                  <c:v>-0.99715890026061393</c:v>
                </c:pt>
                <c:pt idx="763">
                  <c:v>-0.99666592803402987</c:v>
                </c:pt>
                <c:pt idx="764">
                  <c:v>-0.99613360914317239</c:v>
                </c:pt>
                <c:pt idx="765">
                  <c:v>-0.99556196460308</c:v>
                </c:pt>
                <c:pt idx="766">
                  <c:v>-0.99495101698130017</c:v>
                </c:pt>
                <c:pt idx="767">
                  <c:v>-0.99430079039699881</c:v>
                </c:pt>
                <c:pt idx="768">
                  <c:v>-0.9936113105200084</c:v>
                </c:pt>
                <c:pt idx="769">
                  <c:v>-0.9928826045698137</c:v>
                </c:pt>
                <c:pt idx="770">
                  <c:v>-0.99211470131447788</c:v>
                </c:pt>
                <c:pt idx="771">
                  <c:v>-0.99130763106950659</c:v>
                </c:pt>
                <c:pt idx="772">
                  <c:v>-0.9904614256966513</c:v>
                </c:pt>
                <c:pt idx="773">
                  <c:v>-0.98957611860265093</c:v>
                </c:pt>
                <c:pt idx="774">
                  <c:v>-0.98865174473791395</c:v>
                </c:pt>
                <c:pt idx="775">
                  <c:v>-0.98768834059513777</c:v>
                </c:pt>
                <c:pt idx="776">
                  <c:v>-0.98668594420786804</c:v>
                </c:pt>
                <c:pt idx="777">
                  <c:v>-0.98564459514899805</c:v>
                </c:pt>
                <c:pt idx="778">
                  <c:v>-0.98456433452920544</c:v>
                </c:pt>
                <c:pt idx="779">
                  <c:v>-0.98344520499532984</c:v>
                </c:pt>
                <c:pt idx="780">
                  <c:v>-0.98228725072868872</c:v>
                </c:pt>
                <c:pt idx="781">
                  <c:v>-0.98109051744333409</c:v>
                </c:pt>
                <c:pt idx="782">
                  <c:v>-0.97985505238424697</c:v>
                </c:pt>
                <c:pt idx="783">
                  <c:v>-0.97858090432547207</c:v>
                </c:pt>
                <c:pt idx="784">
                  <c:v>-0.97726812356819348</c:v>
                </c:pt>
                <c:pt idx="785">
                  <c:v>-0.97591676193874732</c:v>
                </c:pt>
                <c:pt idx="786">
                  <c:v>-0.97452687278657713</c:v>
                </c:pt>
                <c:pt idx="787">
                  <c:v>-0.97309851098212663</c:v>
                </c:pt>
                <c:pt idx="788">
                  <c:v>-0.97163173291467408</c:v>
                </c:pt>
                <c:pt idx="789">
                  <c:v>-0.97012659649010591</c:v>
                </c:pt>
                <c:pt idx="790">
                  <c:v>-0.96858316112863108</c:v>
                </c:pt>
                <c:pt idx="791">
                  <c:v>-0.96700148776243511</c:v>
                </c:pt>
                <c:pt idx="792">
                  <c:v>-0.96538163883327377</c:v>
                </c:pt>
                <c:pt idx="793">
                  <c:v>-0.96372367829000949</c:v>
                </c:pt>
                <c:pt idx="794">
                  <c:v>-0.96202767158608582</c:v>
                </c:pt>
                <c:pt idx="795">
                  <c:v>-0.96029368567694307</c:v>
                </c:pt>
                <c:pt idx="796">
                  <c:v>-0.95852178901737606</c:v>
                </c:pt>
                <c:pt idx="797">
                  <c:v>-0.95671205155883077</c:v>
                </c:pt>
                <c:pt idx="798">
                  <c:v>-0.95486454474664306</c:v>
                </c:pt>
                <c:pt idx="799">
                  <c:v>-0.95297934151721875</c:v>
                </c:pt>
                <c:pt idx="800">
                  <c:v>-0.95105651629515364</c:v>
                </c:pt>
                <c:pt idx="801">
                  <c:v>-0.94909614499029482</c:v>
                </c:pt>
                <c:pt idx="802">
                  <c:v>-0.94709830499474434</c:v>
                </c:pt>
                <c:pt idx="803">
                  <c:v>-0.94506307517980503</c:v>
                </c:pt>
                <c:pt idx="804">
                  <c:v>-0.94299053589286441</c:v>
                </c:pt>
                <c:pt idx="805">
                  <c:v>-0.94088076895422557</c:v>
                </c:pt>
                <c:pt idx="806">
                  <c:v>-0.93873385765387407</c:v>
                </c:pt>
                <c:pt idx="807">
                  <c:v>-0.9365498867481924</c:v>
                </c:pt>
                <c:pt idx="808">
                  <c:v>-0.93432894245661224</c:v>
                </c:pt>
                <c:pt idx="809">
                  <c:v>-0.93207111245821106</c:v>
                </c:pt>
                <c:pt idx="810">
                  <c:v>-0.92977648588825157</c:v>
                </c:pt>
                <c:pt idx="811">
                  <c:v>-0.92744515333466138</c:v>
                </c:pt>
                <c:pt idx="812">
                  <c:v>-0.92507720683445793</c:v>
                </c:pt>
                <c:pt idx="813">
                  <c:v>-0.92267273987011478</c:v>
                </c:pt>
                <c:pt idx="814">
                  <c:v>-0.92023184736587049</c:v>
                </c:pt>
                <c:pt idx="815">
                  <c:v>-0.91775462568398103</c:v>
                </c:pt>
                <c:pt idx="816">
                  <c:v>-0.91524117262091764</c:v>
                </c:pt>
                <c:pt idx="817">
                  <c:v>-0.91269158740350309</c:v>
                </c:pt>
                <c:pt idx="818">
                  <c:v>-0.91010597068499577</c:v>
                </c:pt>
                <c:pt idx="819">
                  <c:v>-0.90748442454111711</c:v>
                </c:pt>
                <c:pt idx="820">
                  <c:v>-0.90482705246601991</c:v>
                </c:pt>
                <c:pt idx="821">
                  <c:v>-0.90213395936820262</c:v>
                </c:pt>
                <c:pt idx="822">
                  <c:v>-0.89940525156637097</c:v>
                </c:pt>
                <c:pt idx="823">
                  <c:v>-0.89664103678523599</c:v>
                </c:pt>
                <c:pt idx="824">
                  <c:v>-0.89384142415126411</c:v>
                </c:pt>
                <c:pt idx="825">
                  <c:v>-0.8910065241883679</c:v>
                </c:pt>
                <c:pt idx="826">
                  <c:v>-0.88813644881354481</c:v>
                </c:pt>
                <c:pt idx="827">
                  <c:v>-0.88523131133245569</c:v>
                </c:pt>
                <c:pt idx="828">
                  <c:v>-0.8822912264349535</c:v>
                </c:pt>
                <c:pt idx="829">
                  <c:v>-0.87931631019055578</c:v>
                </c:pt>
                <c:pt idx="830">
                  <c:v>-0.87630668004386336</c:v>
                </c:pt>
                <c:pt idx="831">
                  <c:v>-0.87326245480992015</c:v>
                </c:pt>
                <c:pt idx="832">
                  <c:v>-0.8701837546695258</c:v>
                </c:pt>
                <c:pt idx="833">
                  <c:v>-0.86707070116449037</c:v>
                </c:pt>
                <c:pt idx="834">
                  <c:v>-0.86392341719283539</c:v>
                </c:pt>
                <c:pt idx="835">
                  <c:v>-0.86074202700394398</c:v>
                </c:pt>
                <c:pt idx="836">
                  <c:v>-0.85752665619365276</c:v>
                </c:pt>
                <c:pt idx="837">
                  <c:v>-0.85427743169929493</c:v>
                </c:pt>
                <c:pt idx="838">
                  <c:v>-0.85099448179469139</c:v>
                </c:pt>
                <c:pt idx="839">
                  <c:v>-0.84767793608508291</c:v>
                </c:pt>
                <c:pt idx="840">
                  <c:v>-0.84432792550201496</c:v>
                </c:pt>
                <c:pt idx="841">
                  <c:v>-0.84094458229816926</c:v>
                </c:pt>
                <c:pt idx="842">
                  <c:v>-0.8375280400421421</c:v>
                </c:pt>
                <c:pt idx="843">
                  <c:v>-0.8340784336131718</c:v>
                </c:pt>
                <c:pt idx="844">
                  <c:v>-0.83059589919581289</c:v>
                </c:pt>
                <c:pt idx="845">
                  <c:v>-0.82708057427456239</c:v>
                </c:pt>
                <c:pt idx="846">
                  <c:v>-0.82353259762842712</c:v>
                </c:pt>
                <c:pt idx="847">
                  <c:v>-0.81995210932545226</c:v>
                </c:pt>
                <c:pt idx="848">
                  <c:v>-0.81633925071718361</c:v>
                </c:pt>
                <c:pt idx="849">
                  <c:v>-0.81269416443309384</c:v>
                </c:pt>
                <c:pt idx="850">
                  <c:v>-0.80901699437494756</c:v>
                </c:pt>
                <c:pt idx="851">
                  <c:v>-0.80530788571112233</c:v>
                </c:pt>
                <c:pt idx="852">
                  <c:v>-0.80156698487087719</c:v>
                </c:pt>
                <c:pt idx="853">
                  <c:v>-0.79779443953857132</c:v>
                </c:pt>
                <c:pt idx="854">
                  <c:v>-0.79399039864783483</c:v>
                </c:pt>
                <c:pt idx="855">
                  <c:v>-0.79015501237569008</c:v>
                </c:pt>
                <c:pt idx="856">
                  <c:v>-0.78628843213661881</c:v>
                </c:pt>
                <c:pt idx="857">
                  <c:v>-0.78239081057658777</c:v>
                </c:pt>
                <c:pt idx="858">
                  <c:v>-0.77846230156702334</c:v>
                </c:pt>
                <c:pt idx="859">
                  <c:v>-0.77450306019873394</c:v>
                </c:pt>
                <c:pt idx="860">
                  <c:v>-0.77051324277578959</c:v>
                </c:pt>
                <c:pt idx="861">
                  <c:v>-0.76649300680935051</c:v>
                </c:pt>
                <c:pt idx="862">
                  <c:v>-0.76244251101144755</c:v>
                </c:pt>
                <c:pt idx="863">
                  <c:v>-0.75836191528872177</c:v>
                </c:pt>
                <c:pt idx="864">
                  <c:v>-0.75425138073610343</c:v>
                </c:pt>
                <c:pt idx="865">
                  <c:v>-0.75011106963045948</c:v>
                </c:pt>
                <c:pt idx="866">
                  <c:v>-0.74594114542418233</c:v>
                </c:pt>
                <c:pt idx="867">
                  <c:v>-0.74174177273873909</c:v>
                </c:pt>
                <c:pt idx="868">
                  <c:v>-0.73751311735817404</c:v>
                </c:pt>
                <c:pt idx="869">
                  <c:v>-0.73325534622256039</c:v>
                </c:pt>
                <c:pt idx="870">
                  <c:v>-0.72896862742141155</c:v>
                </c:pt>
                <c:pt idx="871">
                  <c:v>-0.72465313018704636</c:v>
                </c:pt>
                <c:pt idx="872">
                  <c:v>-0.72030902488790682</c:v>
                </c:pt>
                <c:pt idx="873">
                  <c:v>-0.71593648302183077</c:v>
                </c:pt>
                <c:pt idx="874">
                  <c:v>-0.71153567720928523</c:v>
                </c:pt>
                <c:pt idx="875">
                  <c:v>-0.70710678118654768</c:v>
                </c:pt>
                <c:pt idx="876">
                  <c:v>-0.70264996979884897</c:v>
                </c:pt>
                <c:pt idx="877">
                  <c:v>-0.69816541899347273</c:v>
                </c:pt>
                <c:pt idx="878">
                  <c:v>-0.69365330581280538</c:v>
                </c:pt>
                <c:pt idx="879">
                  <c:v>-0.68911380838734848</c:v>
                </c:pt>
                <c:pt idx="880">
                  <c:v>-0.68454710592868828</c:v>
                </c:pt>
                <c:pt idx="881">
                  <c:v>-0.67995337872241912</c:v>
                </c:pt>
                <c:pt idx="882">
                  <c:v>-0.6753328081210247</c:v>
                </c:pt>
                <c:pt idx="883">
                  <c:v>-0.6706855765367199</c:v>
                </c:pt>
                <c:pt idx="884">
                  <c:v>-0.66601186743425178</c:v>
                </c:pt>
                <c:pt idx="885">
                  <c:v>-0.66131186532365227</c:v>
                </c:pt>
                <c:pt idx="886">
                  <c:v>-0.65658575575295652</c:v>
                </c:pt>
                <c:pt idx="887">
                  <c:v>-0.65183372530087846</c:v>
                </c:pt>
                <c:pt idx="888">
                  <c:v>-0.64705596156944434</c:v>
                </c:pt>
                <c:pt idx="889">
                  <c:v>-0.64225265317658464</c:v>
                </c:pt>
                <c:pt idx="890">
                  <c:v>-0.63742398974868963</c:v>
                </c:pt>
                <c:pt idx="891">
                  <c:v>-0.63257016191312465</c:v>
                </c:pt>
                <c:pt idx="892">
                  <c:v>-0.62769136129070024</c:v>
                </c:pt>
                <c:pt idx="893">
                  <c:v>-0.62278778048811267</c:v>
                </c:pt>
                <c:pt idx="894">
                  <c:v>-0.61785961309033477</c:v>
                </c:pt>
                <c:pt idx="895">
                  <c:v>-0.61290705365297649</c:v>
                </c:pt>
                <c:pt idx="896">
                  <c:v>-0.60793029769460505</c:v>
                </c:pt>
                <c:pt idx="897">
                  <c:v>-0.60292954168902468</c:v>
                </c:pt>
                <c:pt idx="898">
                  <c:v>-0.59790498305751916</c:v>
                </c:pt>
                <c:pt idx="899">
                  <c:v>-0.59285682016105912</c:v>
                </c:pt>
                <c:pt idx="900">
                  <c:v>-0.58778525229247336</c:v>
                </c:pt>
                <c:pt idx="901">
                  <c:v>-0.58269047966857657</c:v>
                </c:pt>
                <c:pt idx="902">
                  <c:v>-0.57757270342226774</c:v>
                </c:pt>
                <c:pt idx="903">
                  <c:v>-0.57243212559459133</c:v>
                </c:pt>
                <c:pt idx="904">
                  <c:v>-0.56726894912675652</c:v>
                </c:pt>
                <c:pt idx="905">
                  <c:v>-0.56208337785213092</c:v>
                </c:pt>
                <c:pt idx="906">
                  <c:v>-0.55687561648818795</c:v>
                </c:pt>
                <c:pt idx="907">
                  <c:v>-0.55164587062843051</c:v>
                </c:pt>
                <c:pt idx="908">
                  <c:v>-0.54639434673426968</c:v>
                </c:pt>
                <c:pt idx="909">
                  <c:v>-0.54112125212687601</c:v>
                </c:pt>
                <c:pt idx="910">
                  <c:v>-0.5358267949789971</c:v>
                </c:pt>
                <c:pt idx="911">
                  <c:v>-0.53051118430673416</c:v>
                </c:pt>
                <c:pt idx="912">
                  <c:v>-0.52517462996129538</c:v>
                </c:pt>
                <c:pt idx="913">
                  <c:v>-0.51981734262070944</c:v>
                </c:pt>
                <c:pt idx="914">
                  <c:v>-0.51443953378150675</c:v>
                </c:pt>
                <c:pt idx="915">
                  <c:v>-0.50904141575037121</c:v>
                </c:pt>
                <c:pt idx="916">
                  <c:v>-0.50362320163576102</c:v>
                </c:pt>
                <c:pt idx="917">
                  <c:v>-0.4981851053394914</c:v>
                </c:pt>
                <c:pt idx="918">
                  <c:v>-0.49272734154829168</c:v>
                </c:pt>
                <c:pt idx="919">
                  <c:v>-0.48725012572533277</c:v>
                </c:pt>
                <c:pt idx="920">
                  <c:v>-0.48175367410171455</c:v>
                </c:pt>
                <c:pt idx="921">
                  <c:v>-0.47623820366793873</c:v>
                </c:pt>
                <c:pt idx="922">
                  <c:v>-0.47070393216533252</c:v>
                </c:pt>
                <c:pt idx="923">
                  <c:v>-0.46515107807745865</c:v>
                </c:pt>
                <c:pt idx="924">
                  <c:v>-0.45957986062148848</c:v>
                </c:pt>
                <c:pt idx="925">
                  <c:v>-0.45399049973954697</c:v>
                </c:pt>
                <c:pt idx="926">
                  <c:v>-0.44838321609003279</c:v>
                </c:pt>
                <c:pt idx="927">
                  <c:v>-0.44275823103890244</c:v>
                </c:pt>
                <c:pt idx="928">
                  <c:v>-0.43711576665093338</c:v>
                </c:pt>
                <c:pt idx="929">
                  <c:v>-0.43145604568095819</c:v>
                </c:pt>
                <c:pt idx="930">
                  <c:v>-0.42577929156507222</c:v>
                </c:pt>
                <c:pt idx="931">
                  <c:v>-0.42008572841180619</c:v>
                </c:pt>
                <c:pt idx="932">
                  <c:v>-0.41437558099328442</c:v>
                </c:pt>
                <c:pt idx="933">
                  <c:v>-0.4086490747363497</c:v>
                </c:pt>
                <c:pt idx="934">
                  <c:v>-0.40290643571366286</c:v>
                </c:pt>
                <c:pt idx="935">
                  <c:v>-0.39714789063478118</c:v>
                </c:pt>
                <c:pt idx="936">
                  <c:v>-0.39137366683720332</c:v>
                </c:pt>
                <c:pt idx="937">
                  <c:v>-0.38558399227739615</c:v>
                </c:pt>
                <c:pt idx="938">
                  <c:v>-0.37977909552180028</c:v>
                </c:pt>
                <c:pt idx="939">
                  <c:v>-0.37395920573779995</c:v>
                </c:pt>
                <c:pt idx="940">
                  <c:v>-0.36812455268467786</c:v>
                </c:pt>
                <c:pt idx="941">
                  <c:v>-0.36227536670454591</c:v>
                </c:pt>
                <c:pt idx="942">
                  <c:v>-0.35641187871325131</c:v>
                </c:pt>
                <c:pt idx="943">
                  <c:v>-0.35053432019126002</c:v>
                </c:pt>
                <c:pt idx="944">
                  <c:v>-0.34464292317451756</c:v>
                </c:pt>
                <c:pt idx="945">
                  <c:v>-0.33873792024529059</c:v>
                </c:pt>
                <c:pt idx="946">
                  <c:v>-0.33281954452298623</c:v>
                </c:pt>
                <c:pt idx="947">
                  <c:v>-0.3268880296549424</c:v>
                </c:pt>
                <c:pt idx="948">
                  <c:v>-0.32094360980720898</c:v>
                </c:pt>
                <c:pt idx="949">
                  <c:v>-0.31498651965530466</c:v>
                </c:pt>
                <c:pt idx="950">
                  <c:v>-0.30901699437494762</c:v>
                </c:pt>
                <c:pt idx="951">
                  <c:v>-0.30303526963277455</c:v>
                </c:pt>
                <c:pt idx="952">
                  <c:v>-0.29704158157703586</c:v>
                </c:pt>
                <c:pt idx="953">
                  <c:v>-0.29103616682827232</c:v>
                </c:pt>
                <c:pt idx="954">
                  <c:v>-0.28501926246997528</c:v>
                </c:pt>
                <c:pt idx="955">
                  <c:v>-0.27899110603922878</c:v>
                </c:pt>
                <c:pt idx="956">
                  <c:v>-0.27295193551732516</c:v>
                </c:pt>
                <c:pt idx="957">
                  <c:v>-0.26690198932037501</c:v>
                </c:pt>
                <c:pt idx="958">
                  <c:v>-0.26084150628989677</c:v>
                </c:pt>
                <c:pt idx="959">
                  <c:v>-0.25477072568338238</c:v>
                </c:pt>
                <c:pt idx="960">
                  <c:v>-0.24868988716485535</c:v>
                </c:pt>
                <c:pt idx="961">
                  <c:v>-0.24259923079540838</c:v>
                </c:pt>
                <c:pt idx="962">
                  <c:v>-0.23649899702372429</c:v>
                </c:pt>
                <c:pt idx="963">
                  <c:v>-0.23038942667659057</c:v>
                </c:pt>
                <c:pt idx="964">
                  <c:v>-0.2242707609493807</c:v>
                </c:pt>
                <c:pt idx="965">
                  <c:v>-0.21814324139654243</c:v>
                </c:pt>
                <c:pt idx="966">
                  <c:v>-0.2120071099220549</c:v>
                </c:pt>
                <c:pt idx="967">
                  <c:v>-0.20586260876988111</c:v>
                </c:pt>
                <c:pt idx="968">
                  <c:v>-0.19970998051440719</c:v>
                </c:pt>
                <c:pt idx="969">
                  <c:v>-0.19354946805086082</c:v>
                </c:pt>
                <c:pt idx="970">
                  <c:v>-0.18738131458572468</c:v>
                </c:pt>
                <c:pt idx="971">
                  <c:v>-0.18120576362713692</c:v>
                </c:pt>
                <c:pt idx="972">
                  <c:v>-0.17502305897527601</c:v>
                </c:pt>
                <c:pt idx="973">
                  <c:v>-0.16883344471273334</c:v>
                </c:pt>
                <c:pt idx="974">
                  <c:v>-0.16263716519488344</c:v>
                </c:pt>
                <c:pt idx="975">
                  <c:v>-0.15643446504023112</c:v>
                </c:pt>
                <c:pt idx="976">
                  <c:v>-0.15022558912075679</c:v>
                </c:pt>
                <c:pt idx="977">
                  <c:v>-0.1440107825522523</c:v>
                </c:pt>
                <c:pt idx="978">
                  <c:v>-0.13779029068463858</c:v>
                </c:pt>
                <c:pt idx="979">
                  <c:v>-0.13156435909228253</c:v>
                </c:pt>
                <c:pt idx="980">
                  <c:v>-0.12533323356430379</c:v>
                </c:pt>
                <c:pt idx="981">
                  <c:v>-0.11909716009486966</c:v>
                </c:pt>
                <c:pt idx="982">
                  <c:v>-0.112856384873482</c:v>
                </c:pt>
                <c:pt idx="983">
                  <c:v>-0.10661115427525973</c:v>
                </c:pt>
                <c:pt idx="984">
                  <c:v>-0.10036171485121509</c:v>
                </c:pt>
                <c:pt idx="985">
                  <c:v>-9.4108313318514908E-2</c:v>
                </c:pt>
                <c:pt idx="986">
                  <c:v>-8.7851196550743277E-2</c:v>
                </c:pt>
                <c:pt idx="987">
                  <c:v>-8.1590611568157154E-2</c:v>
                </c:pt>
                <c:pt idx="988">
                  <c:v>-7.5326805527932722E-2</c:v>
                </c:pt>
                <c:pt idx="989">
                  <c:v>-6.9060025714406184E-2</c:v>
                </c:pt>
                <c:pt idx="990">
                  <c:v>-6.2790519529313263E-2</c:v>
                </c:pt>
                <c:pt idx="991">
                  <c:v>-5.6518534482024804E-2</c:v>
                </c:pt>
                <c:pt idx="992">
                  <c:v>-5.0244318179769341E-2</c:v>
                </c:pt>
                <c:pt idx="993">
                  <c:v>-4.3968118317865075E-2</c:v>
                </c:pt>
                <c:pt idx="994">
                  <c:v>-3.7690182669935103E-2</c:v>
                </c:pt>
                <c:pt idx="995">
                  <c:v>-3.1410759078128361E-2</c:v>
                </c:pt>
                <c:pt idx="996">
                  <c:v>-2.5130095443337049E-2</c:v>
                </c:pt>
                <c:pt idx="997">
                  <c:v>-1.8848439715408137E-2</c:v>
                </c:pt>
                <c:pt idx="998">
                  <c:v>-1.256603988335296E-2</c:v>
                </c:pt>
                <c:pt idx="999">
                  <c:v>-6.2831439655588054E-3</c:v>
                </c:pt>
                <c:pt idx="1000">
                  <c:v>-2.45029690981724E-16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0A7-F045-B519-4D2F5CD7E8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9988832"/>
        <c:axId val="1829977312"/>
      </c:scatterChart>
      <c:valAx>
        <c:axId val="1829988832"/>
        <c:scaling>
          <c:orientation val="minMax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nl-NL"/>
                  <a:t>time (ms)</a:t>
                </a:r>
              </a:p>
            </c:rich>
          </c:tx>
          <c:overlay val="0"/>
        </c:title>
        <c:numFmt formatCode="0.00" sourceLinked="0"/>
        <c:majorTickMark val="none"/>
        <c:minorTickMark val="none"/>
        <c:tickLblPos val="low"/>
        <c:crossAx val="1829977312"/>
        <c:crosses val="autoZero"/>
        <c:crossBetween val="midCat"/>
      </c:valAx>
      <c:valAx>
        <c:axId val="1829977312"/>
        <c:scaling>
          <c:orientation val="minMax"/>
          <c:max val="1"/>
          <c:min val="-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nl-NL"/>
                  <a:t>amplitude (lin)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829988832"/>
        <c:crosses val="autoZero"/>
        <c:crossBetween val="midCat"/>
        <c:majorUnit val="1"/>
        <c:minorUnit val="1"/>
      </c:valAx>
      <c:spPr>
        <a:blipFill rotWithShape="1">
          <a:blip xmlns:r="http://schemas.openxmlformats.org/officeDocument/2006/relationships" r:embed="rId1"/>
          <a:tile tx="0" ty="0" sx="100000" sy="100000" flip="none" algn="tl"/>
        </a:blipFill>
      </c:spPr>
    </c:plotArea>
    <c:plotVisOnly val="1"/>
    <c:dispBlanksAs val="gap"/>
    <c:showDLblsOverMax val="0"/>
  </c:chart>
  <c:spPr>
    <a:solidFill>
      <a:schemeClr val="accent3">
        <a:lumMod val="60000"/>
        <a:lumOff val="40000"/>
      </a:schemeClr>
    </a:solidFill>
  </c:spPr>
  <c:txPr>
    <a:bodyPr/>
    <a:lstStyle/>
    <a:p>
      <a:pPr>
        <a:defRPr sz="2400"/>
      </a:pPr>
      <a:endParaRPr lang="en-US"/>
    </a:p>
  </c:txPr>
  <c:printSettings>
    <c:headerFooter/>
    <c:pageMargins b="0.750000000000001" l="0.70000000000000095" r="0.70000000000000095" t="0.750000000000001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nl-NL"/>
              <a:t>Linear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20</c:v>
          </c:tx>
          <c:spPr>
            <a:ln w="28575">
              <a:noFill/>
            </a:ln>
          </c:spPr>
          <c:marker>
            <c:symbol val="square"/>
            <c:size val="72"/>
            <c:spPr>
              <a:blipFill rotWithShape="1">
                <a:blip xmlns:r="http://schemas.openxmlformats.org/officeDocument/2006/relationships" r:embed="rId1"/>
                <a:stretch>
                  <a:fillRect/>
                </a:stretch>
              </a:blipFill>
              <a:ln>
                <a:noFill/>
              </a:ln>
            </c:spPr>
          </c:marker>
          <c:dLbls>
            <c:delete val="1"/>
          </c:dLbls>
          <c:xVal>
            <c:numRef>
              <c:f>'Race Track'!$I$4</c:f>
              <c:numCache>
                <c:formatCode>0"°"</c:formatCode>
                <c:ptCount val="1"/>
                <c:pt idx="0">
                  <c:v>0</c:v>
                </c:pt>
              </c:numCache>
            </c:numRef>
          </c:xVal>
          <c:yVal>
            <c:numRef>
              <c:f>Calc!$AI$4</c:f>
              <c:numCache>
                <c:formatCode>0</c:formatCode>
                <c:ptCount val="1"/>
                <c:pt idx="0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3E1-8746-AF40-E18C6D486D36}"/>
            </c:ext>
          </c:extLst>
        </c:ser>
        <c:ser>
          <c:idx val="1"/>
          <c:order val="1"/>
          <c:tx>
            <c:v>50</c:v>
          </c:tx>
          <c:spPr>
            <a:ln w="28575">
              <a:noFill/>
            </a:ln>
          </c:spPr>
          <c:marker>
            <c:symbol val="square"/>
            <c:size val="72"/>
            <c:spPr>
              <a:blipFill rotWithShape="1">
                <a:blip xmlns:r="http://schemas.openxmlformats.org/officeDocument/2006/relationships" r:embed="rId2"/>
                <a:stretch>
                  <a:fillRect/>
                </a:stretch>
              </a:blipFill>
              <a:ln>
                <a:noFill/>
              </a:ln>
            </c:spPr>
          </c:marker>
          <c:dLbls>
            <c:delete val="1"/>
          </c:dLbls>
          <c:xVal>
            <c:numRef>
              <c:f>'Race Track'!$I$5</c:f>
              <c:numCache>
                <c:formatCode>0"°"</c:formatCode>
                <c:ptCount val="1"/>
                <c:pt idx="0">
                  <c:v>0</c:v>
                </c:pt>
              </c:numCache>
            </c:numRef>
          </c:xVal>
          <c:yVal>
            <c:numRef>
              <c:f>Calc!$AI$5</c:f>
              <c:numCache>
                <c:formatCode>General</c:formatCode>
                <c:ptCount val="1"/>
                <c:pt idx="0">
                  <c:v>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3E1-8746-AF40-E18C6D486D36}"/>
            </c:ext>
          </c:extLst>
        </c:ser>
        <c:ser>
          <c:idx val="2"/>
          <c:order val="2"/>
          <c:tx>
            <c:v>160</c:v>
          </c:tx>
          <c:spPr>
            <a:ln w="28575">
              <a:noFill/>
            </a:ln>
          </c:spPr>
          <c:marker>
            <c:symbol val="square"/>
            <c:size val="72"/>
            <c:spPr>
              <a:blipFill rotWithShape="1">
                <a:blip xmlns:r="http://schemas.openxmlformats.org/officeDocument/2006/relationships" r:embed="rId3"/>
                <a:stretch>
                  <a:fillRect/>
                </a:stretch>
              </a:blipFill>
              <a:ln>
                <a:noFill/>
              </a:ln>
            </c:spPr>
          </c:marker>
          <c:dLbls>
            <c:delete val="1"/>
          </c:dLbls>
          <c:xVal>
            <c:numRef>
              <c:f>'Race Track'!$I$6</c:f>
              <c:numCache>
                <c:formatCode>0"°"</c:formatCode>
                <c:ptCount val="1"/>
                <c:pt idx="0">
                  <c:v>0</c:v>
                </c:pt>
              </c:numCache>
            </c:numRef>
          </c:xVal>
          <c:yVal>
            <c:numRef>
              <c:f>Calc!$AI$6</c:f>
              <c:numCache>
                <c:formatCode>General</c:formatCode>
                <c:ptCount val="1"/>
                <c:pt idx="0">
                  <c:v>315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3E1-8746-AF40-E18C6D486D36}"/>
            </c:ext>
          </c:extLst>
        </c:ser>
        <c:ser>
          <c:idx val="3"/>
          <c:order val="3"/>
          <c:tx>
            <c:v>400</c:v>
          </c:tx>
          <c:spPr>
            <a:ln w="28575">
              <a:noFill/>
            </a:ln>
          </c:spPr>
          <c:marker>
            <c:symbol val="square"/>
            <c:size val="72"/>
            <c:spPr>
              <a:blipFill rotWithShape="1">
                <a:blip xmlns:r="http://schemas.openxmlformats.org/officeDocument/2006/relationships" r:embed="rId4"/>
                <a:stretch>
                  <a:fillRect/>
                </a:stretch>
              </a:blipFill>
              <a:ln>
                <a:noFill/>
              </a:ln>
            </c:spPr>
          </c:marker>
          <c:dLbls>
            <c:delete val="1"/>
          </c:dLbls>
          <c:xVal>
            <c:numRef>
              <c:f>'Race Track'!$I$7</c:f>
              <c:numCache>
                <c:formatCode>0"°"</c:formatCode>
                <c:ptCount val="1"/>
                <c:pt idx="0">
                  <c:v>0</c:v>
                </c:pt>
              </c:numCache>
            </c:numRef>
          </c:xVal>
          <c:yVal>
            <c:numRef>
              <c:f>Calc!$AI$7</c:f>
              <c:numCache>
                <c:formatCode>General</c:formatCode>
                <c:ptCount val="1"/>
                <c:pt idx="0">
                  <c:v>630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3E1-8746-AF40-E18C6D486D36}"/>
            </c:ext>
          </c:extLst>
        </c:ser>
        <c:ser>
          <c:idx val="4"/>
          <c:order val="4"/>
          <c:tx>
            <c:v>1k25</c:v>
          </c:tx>
          <c:spPr>
            <a:ln w="28575">
              <a:noFill/>
            </a:ln>
          </c:spPr>
          <c:marker>
            <c:symbol val="square"/>
            <c:size val="72"/>
            <c:spPr>
              <a:blipFill rotWithShape="1">
                <a:blip xmlns:r="http://schemas.openxmlformats.org/officeDocument/2006/relationships" r:embed="rId5"/>
                <a:stretch>
                  <a:fillRect/>
                </a:stretch>
              </a:blipFill>
              <a:ln>
                <a:noFill/>
              </a:ln>
            </c:spPr>
          </c:marker>
          <c:dLbls>
            <c:delete val="1"/>
          </c:dLbls>
          <c:xVal>
            <c:numRef>
              <c:f>'Race Track'!$I$8</c:f>
              <c:numCache>
                <c:formatCode>0"°"</c:formatCode>
                <c:ptCount val="1"/>
                <c:pt idx="0">
                  <c:v>0</c:v>
                </c:pt>
              </c:numCache>
            </c:numRef>
          </c:xVal>
          <c:yVal>
            <c:numRef>
              <c:f>Calc!$AI$8</c:f>
              <c:numCache>
                <c:formatCode>General</c:formatCode>
                <c:ptCount val="1"/>
                <c:pt idx="0">
                  <c:v>1600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3E1-8746-AF40-E18C6D486D36}"/>
            </c:ext>
          </c:extLst>
        </c:ser>
        <c:ser>
          <c:idx val="5"/>
          <c:order val="5"/>
          <c:tx>
            <c:v>3k15</c:v>
          </c:tx>
          <c:spPr>
            <a:ln w="28575">
              <a:noFill/>
            </a:ln>
          </c:spPr>
          <c:marker>
            <c:symbol val="square"/>
            <c:size val="72"/>
            <c:spPr>
              <a:blipFill rotWithShape="1">
                <a:blip xmlns:r="http://schemas.openxmlformats.org/officeDocument/2006/relationships" r:embed="rId6"/>
                <a:stretch>
                  <a:fillRect/>
                </a:stretch>
              </a:blipFill>
              <a:ln>
                <a:noFill/>
              </a:ln>
            </c:spPr>
          </c:marker>
          <c:dLbls>
            <c:delete val="1"/>
          </c:dLbls>
          <c:xVal>
            <c:numRef>
              <c:f>'Race Track'!$I$9</c:f>
              <c:numCache>
                <c:formatCode>0"°"</c:formatCode>
                <c:ptCount val="1"/>
                <c:pt idx="0">
                  <c:v>0</c:v>
                </c:pt>
              </c:numCache>
            </c:numRef>
          </c:xVal>
          <c:yVal>
            <c:numRef>
              <c:f>Calc!$AI$9</c:f>
              <c:numCache>
                <c:formatCode>General</c:formatCode>
                <c:ptCount val="1"/>
                <c:pt idx="0">
                  <c:v>4000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3E1-8746-AF40-E18C6D486D36}"/>
            </c:ext>
          </c:extLst>
        </c:ser>
        <c:ser>
          <c:idx val="6"/>
          <c:order val="6"/>
          <c:tx>
            <c:v>10k</c:v>
          </c:tx>
          <c:spPr>
            <a:ln w="28575">
              <a:noFill/>
            </a:ln>
          </c:spPr>
          <c:marker>
            <c:symbol val="square"/>
            <c:size val="72"/>
            <c:spPr>
              <a:blipFill rotWithShape="1">
                <a:blip xmlns:r="http://schemas.openxmlformats.org/officeDocument/2006/relationships" r:embed="rId7"/>
                <a:stretch>
                  <a:fillRect/>
                </a:stretch>
              </a:blipFill>
              <a:ln>
                <a:noFill/>
              </a:ln>
            </c:spPr>
          </c:marker>
          <c:dLbls>
            <c:delete val="1"/>
          </c:dLbls>
          <c:xVal>
            <c:numRef>
              <c:f>'Race Track'!$I$10</c:f>
              <c:numCache>
                <c:formatCode>0"°"</c:formatCode>
                <c:ptCount val="1"/>
                <c:pt idx="0">
                  <c:v>0</c:v>
                </c:pt>
              </c:numCache>
            </c:numRef>
          </c:xVal>
          <c:yVal>
            <c:numRef>
              <c:f>Calc!$AI$10</c:f>
              <c:numCache>
                <c:formatCode>General</c:formatCode>
                <c:ptCount val="1"/>
                <c:pt idx="0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3E1-8746-AF40-E18C6D486D36}"/>
            </c:ext>
          </c:extLst>
        </c:ser>
        <c:ser>
          <c:idx val="7"/>
          <c:order val="7"/>
          <c:tx>
            <c:strRef>
              <c:f>Calc!$P$4</c:f>
              <c:strCache>
                <c:ptCount val="1"/>
                <c:pt idx="0">
                  <c:v>0°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48"/>
            <c:spPr>
              <a:solidFill>
                <a:srgbClr val="FF0000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600"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'Race Track'!$I$4</c:f>
              <c:numCache>
                <c:formatCode>0"°"</c:formatCode>
                <c:ptCount val="1"/>
                <c:pt idx="0">
                  <c:v>0</c:v>
                </c:pt>
              </c:numCache>
            </c:numRef>
          </c:xVal>
          <c:yVal>
            <c:numRef>
              <c:f>Calc!$AL$4</c:f>
              <c:numCache>
                <c:formatCode>0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3E1-8746-AF40-E18C6D486D36}"/>
            </c:ext>
          </c:extLst>
        </c:ser>
        <c:ser>
          <c:idx val="8"/>
          <c:order val="8"/>
          <c:tx>
            <c:strRef>
              <c:f>Calc!$P$5</c:f>
              <c:strCache>
                <c:ptCount val="1"/>
                <c:pt idx="0">
                  <c:v>0°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48"/>
            <c:spPr>
              <a:solidFill>
                <a:srgbClr val="FF6500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600"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'Race Track'!$I$5</c:f>
              <c:numCache>
                <c:formatCode>0"°"</c:formatCode>
                <c:ptCount val="1"/>
                <c:pt idx="0">
                  <c:v>0</c:v>
                </c:pt>
              </c:numCache>
            </c:numRef>
          </c:xVal>
          <c:yVal>
            <c:numRef>
              <c:f>Calc!$AL$5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3E1-8746-AF40-E18C6D486D36}"/>
            </c:ext>
          </c:extLst>
        </c:ser>
        <c:ser>
          <c:idx val="9"/>
          <c:order val="9"/>
          <c:tx>
            <c:strRef>
              <c:f>Calc!$P$6</c:f>
              <c:strCache>
                <c:ptCount val="1"/>
                <c:pt idx="0">
                  <c:v>0°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48"/>
            <c:spPr>
              <a:solidFill>
                <a:srgbClr val="F0FF00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600"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'Race Track'!$I$6</c:f>
              <c:numCache>
                <c:formatCode>0"°"</c:formatCode>
                <c:ptCount val="1"/>
                <c:pt idx="0">
                  <c:v>0</c:v>
                </c:pt>
              </c:numCache>
            </c:numRef>
          </c:xVal>
          <c:yVal>
            <c:numRef>
              <c:f>Calc!$AL$6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33E1-8746-AF40-E18C6D486D36}"/>
            </c:ext>
          </c:extLst>
        </c:ser>
        <c:ser>
          <c:idx val="10"/>
          <c:order val="10"/>
          <c:tx>
            <c:strRef>
              <c:f>Calc!$P$7</c:f>
              <c:strCache>
                <c:ptCount val="1"/>
                <c:pt idx="0">
                  <c:v>0°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48"/>
            <c:spPr>
              <a:solidFill>
                <a:srgbClr val="20FF00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600"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'Race Track'!$I$7</c:f>
              <c:numCache>
                <c:formatCode>0"°"</c:formatCode>
                <c:ptCount val="1"/>
                <c:pt idx="0">
                  <c:v>0</c:v>
                </c:pt>
              </c:numCache>
            </c:numRef>
          </c:xVal>
          <c:yVal>
            <c:numRef>
              <c:f>Calc!$AL$7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33E1-8746-AF40-E18C6D486D36}"/>
            </c:ext>
          </c:extLst>
        </c:ser>
        <c:ser>
          <c:idx val="11"/>
          <c:order val="11"/>
          <c:tx>
            <c:strRef>
              <c:f>Calc!$P$8</c:f>
              <c:strCache>
                <c:ptCount val="1"/>
                <c:pt idx="0">
                  <c:v>0°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48"/>
            <c:spPr>
              <a:solidFill>
                <a:srgbClr val="00FFD1"/>
              </a:solidFill>
              <a:ln>
                <a:solidFill>
                  <a:schemeClr val="tx1">
                    <a:lumMod val="85000"/>
                    <a:lumOff val="15000"/>
                  </a:schemeClr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600"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'Race Track'!$I$8</c:f>
              <c:numCache>
                <c:formatCode>0"°"</c:formatCode>
                <c:ptCount val="1"/>
                <c:pt idx="0">
                  <c:v>0</c:v>
                </c:pt>
              </c:numCache>
            </c:numRef>
          </c:xVal>
          <c:yVal>
            <c:numRef>
              <c:f>Calc!$AL$8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33E1-8746-AF40-E18C6D486D36}"/>
            </c:ext>
          </c:extLst>
        </c:ser>
        <c:ser>
          <c:idx val="12"/>
          <c:order val="12"/>
          <c:tx>
            <c:strRef>
              <c:f>Calc!$P$9</c:f>
              <c:strCache>
                <c:ptCount val="1"/>
                <c:pt idx="0">
                  <c:v>0°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48"/>
            <c:spPr>
              <a:solidFill>
                <a:srgbClr val="0023FF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600" b="1" i="0">
                    <a:solidFill>
                      <a:schemeClr val="bg1"/>
                    </a:solidFill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'Race Track'!$I$9</c:f>
              <c:numCache>
                <c:formatCode>0"°"</c:formatCode>
                <c:ptCount val="1"/>
                <c:pt idx="0">
                  <c:v>0</c:v>
                </c:pt>
              </c:numCache>
            </c:numRef>
          </c:xVal>
          <c:yVal>
            <c:numRef>
              <c:f>Calc!$AL$9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33E1-8746-AF40-E18C6D486D36}"/>
            </c:ext>
          </c:extLst>
        </c:ser>
        <c:ser>
          <c:idx val="13"/>
          <c:order val="13"/>
          <c:tx>
            <c:strRef>
              <c:f>Calc!$P$10</c:f>
              <c:strCache>
                <c:ptCount val="1"/>
                <c:pt idx="0">
                  <c:v>0°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48"/>
            <c:spPr>
              <a:solidFill>
                <a:srgbClr val="FF00FF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600" b="1" i="0">
                    <a:solidFill>
                      <a:schemeClr val="bg1"/>
                    </a:solidFill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'Race Track'!$I$10</c:f>
              <c:numCache>
                <c:formatCode>0"°"</c:formatCode>
                <c:ptCount val="1"/>
                <c:pt idx="0">
                  <c:v>0</c:v>
                </c:pt>
              </c:numCache>
            </c:numRef>
          </c:xVal>
          <c:yVal>
            <c:numRef>
              <c:f>Calc!$AL$10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33E1-8746-AF40-E18C6D486D3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axId val="1831598128"/>
        <c:axId val="1831600560"/>
      </c:scatterChart>
      <c:valAx>
        <c:axId val="1831598128"/>
        <c:scaling>
          <c:orientation val="minMax"/>
          <c:max val="360"/>
          <c:min val="0"/>
        </c:scaling>
        <c:delete val="0"/>
        <c:axPos val="b"/>
        <c:majorGridlines>
          <c:spPr>
            <a:ln>
              <a:solidFill>
                <a:schemeClr val="tx1">
                  <a:lumMod val="85000"/>
                  <a:lumOff val="15000"/>
                </a:schemeClr>
              </a:solidFill>
            </a:ln>
          </c:spPr>
        </c:majorGridlines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nl-NL"/>
                  <a:t>time (deg)</a:t>
                </a:r>
              </a:p>
            </c:rich>
          </c:tx>
          <c:overlay val="0"/>
        </c:title>
        <c:numFmt formatCode="0&quot;°&quot;" sourceLinked="1"/>
        <c:majorTickMark val="none"/>
        <c:minorTickMark val="none"/>
        <c:tickLblPos val="low"/>
        <c:spPr>
          <a:ln>
            <a:noFill/>
          </a:ln>
        </c:spPr>
        <c:crossAx val="1831600560"/>
        <c:crosses val="autoZero"/>
        <c:crossBetween val="midCat"/>
        <c:majorUnit val="90"/>
        <c:minorUnit val="30"/>
      </c:valAx>
      <c:valAx>
        <c:axId val="1831600560"/>
        <c:scaling>
          <c:logBase val="2"/>
          <c:orientation val="minMax"/>
          <c:max val="16000"/>
          <c:min val="31.25"/>
        </c:scaling>
        <c:delete val="0"/>
        <c:axPos val="l"/>
        <c:majorGridlines>
          <c:spPr>
            <a:ln>
              <a:solidFill>
                <a:schemeClr val="tx1">
                  <a:lumMod val="85000"/>
                  <a:lumOff val="15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nl-NL"/>
                  <a:t>frequency (Hz)</a:t>
                </a:r>
              </a:p>
            </c:rich>
          </c:tx>
          <c:overlay val="0"/>
        </c:title>
        <c:numFmt formatCode="0" sourceLinked="1"/>
        <c:majorTickMark val="none"/>
        <c:minorTickMark val="none"/>
        <c:tickLblPos val="nextTo"/>
        <c:spPr>
          <a:ln>
            <a:noFill/>
          </a:ln>
        </c:spPr>
        <c:crossAx val="1831598128"/>
        <c:crosses val="autoZero"/>
        <c:crossBetween val="midCat"/>
      </c:valAx>
      <c:spPr>
        <a:blipFill rotWithShape="1">
          <a:blip xmlns:r="http://schemas.openxmlformats.org/officeDocument/2006/relationships" r:embed="rId8"/>
          <a:tile tx="0" ty="0" sx="100000" sy="100000" flip="none" algn="tl"/>
        </a:blipFill>
        <a:ln>
          <a:solidFill>
            <a:schemeClr val="tx1">
              <a:lumMod val="85000"/>
              <a:lumOff val="15000"/>
            </a:schemeClr>
          </a:solidFill>
        </a:ln>
      </c:spPr>
    </c:plotArea>
    <c:plotVisOnly val="1"/>
    <c:dispBlanksAs val="gap"/>
    <c:showDLblsOverMax val="0"/>
  </c:chart>
  <c:spPr>
    <a:solidFill>
      <a:srgbClr val="9BBB59">
        <a:lumMod val="60000"/>
        <a:lumOff val="40000"/>
      </a:srgbClr>
    </a:solidFill>
  </c:spPr>
  <c:txPr>
    <a:bodyPr/>
    <a:lstStyle/>
    <a:p>
      <a:pPr>
        <a:defRPr sz="2400"/>
      </a:pPr>
      <a:endParaRPr lang="en-US"/>
    </a:p>
  </c:txPr>
  <c:printSettings>
    <c:headerFooter/>
    <c:pageMargins b="0.750000000000001" l="0.70000000000000095" r="0.70000000000000095" t="0.750000000000001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Circular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tubby_cirkel</c:v>
          </c:tx>
          <c:spPr>
            <a:ln w="3175"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dLbls>
            <c:delete val="1"/>
          </c:dLbls>
          <c:xVal>
            <c:numRef>
              <c:f>Calc!$D$15:$D$374</c:f>
              <c:numCache>
                <c:formatCode>General</c:formatCode>
                <c:ptCount val="360"/>
                <c:pt idx="0">
                  <c:v>7</c:v>
                </c:pt>
                <c:pt idx="1">
                  <c:v>6.9989338660947391</c:v>
                </c:pt>
                <c:pt idx="2">
                  <c:v>6.9957357891336702</c:v>
                </c:pt>
                <c:pt idx="3">
                  <c:v>6.9904067432820165</c:v>
                </c:pt>
                <c:pt idx="4">
                  <c:v>6.9829483518187692</c:v>
                </c:pt>
                <c:pt idx="5">
                  <c:v>6.973362886642219</c:v>
                </c:pt>
                <c:pt idx="6">
                  <c:v>6.9616532675779128</c:v>
                </c:pt>
                <c:pt idx="7">
                  <c:v>6.9478230614892542</c:v>
                </c:pt>
                <c:pt idx="8">
                  <c:v>6.9318764811909928</c:v>
                </c:pt>
                <c:pt idx="9">
                  <c:v>6.9138183841659639</c:v>
                </c:pt>
                <c:pt idx="10">
                  <c:v>6.893654271085456</c:v>
                </c:pt>
                <c:pt idx="11">
                  <c:v>6.8713902841336481</c:v>
                </c:pt>
                <c:pt idx="12">
                  <c:v>6.8470332051366398</c:v>
                </c:pt>
                <c:pt idx="13">
                  <c:v>6.8205904534966466</c:v>
                </c:pt>
                <c:pt idx="14">
                  <c:v>6.792070083931975</c:v>
                </c:pt>
                <c:pt idx="15">
                  <c:v>6.7614807840234779</c:v>
                </c:pt>
                <c:pt idx="16">
                  <c:v>6.7288318715682323</c:v>
                </c:pt>
                <c:pt idx="17">
                  <c:v>6.6941332917412479</c:v>
                </c:pt>
                <c:pt idx="18">
                  <c:v>6.6573956140660746</c:v>
                </c:pt>
                <c:pt idx="19">
                  <c:v>6.6186300291952183</c:v>
                </c:pt>
                <c:pt idx="20">
                  <c:v>6.5778483455013586</c:v>
                </c:pt>
                <c:pt idx="21">
                  <c:v>6.5350629854804119</c:v>
                </c:pt>
                <c:pt idx="22">
                  <c:v>6.490286981967512</c:v>
                </c:pt>
                <c:pt idx="23">
                  <c:v>6.4435339741670825</c:v>
                </c:pt>
                <c:pt idx="24">
                  <c:v>6.3948182034982057</c:v>
                </c:pt>
                <c:pt idx="25">
                  <c:v>6.3441545092565494</c:v>
                </c:pt>
                <c:pt idx="26">
                  <c:v>6.2915583240941695</c:v>
                </c:pt>
                <c:pt idx="27">
                  <c:v>6.237045669318575</c:v>
                </c:pt>
                <c:pt idx="28">
                  <c:v>6.1806331500124889</c:v>
                </c:pt>
                <c:pt idx="29">
                  <c:v>6.12233794997577</c:v>
                </c:pt>
                <c:pt idx="30">
                  <c:v>6.0621778264910713</c:v>
                </c:pt>
                <c:pt idx="31">
                  <c:v>6.0001711049147861</c:v>
                </c:pt>
                <c:pt idx="32">
                  <c:v>5.9363366730949814</c:v>
                </c:pt>
                <c:pt idx="33">
                  <c:v>5.8706939756179679</c:v>
                </c:pt>
                <c:pt idx="34">
                  <c:v>5.8032630078852918</c:v>
                </c:pt>
                <c:pt idx="35">
                  <c:v>5.7340643100229425</c:v>
                </c:pt>
                <c:pt idx="36">
                  <c:v>5.6631189606246322</c:v>
                </c:pt>
                <c:pt idx="37">
                  <c:v>5.5904485703310502</c:v>
                </c:pt>
                <c:pt idx="38">
                  <c:v>5.5160752752470534</c:v>
                </c:pt>
                <c:pt idx="39">
                  <c:v>5.4400217301987963</c:v>
                </c:pt>
                <c:pt idx="40">
                  <c:v>5.3623111018328462</c:v>
                </c:pt>
                <c:pt idx="41">
                  <c:v>5.282967061559404</c:v>
                </c:pt>
                <c:pt idx="42">
                  <c:v>5.2020137783417599</c:v>
                </c:pt>
                <c:pt idx="43">
                  <c:v>5.1194759113341934</c:v>
                </c:pt>
                <c:pt idx="44">
                  <c:v>5.0353786023705585</c:v>
                </c:pt>
                <c:pt idx="45">
                  <c:v>4.9497474683058327</c:v>
                </c:pt>
                <c:pt idx="46">
                  <c:v>4.8626085932129808</c:v>
                </c:pt>
                <c:pt idx="47">
                  <c:v>4.7739885204374897</c:v>
                </c:pt>
                <c:pt idx="48">
                  <c:v>4.6839142445120077</c:v>
                </c:pt>
                <c:pt idx="49">
                  <c:v>4.5924132029335514</c:v>
                </c:pt>
                <c:pt idx="50">
                  <c:v>4.4995132678057752</c:v>
                </c:pt>
                <c:pt idx="51">
                  <c:v>4.4052427373488623</c:v>
                </c:pt>
                <c:pt idx="52">
                  <c:v>4.3096303272796082</c:v>
                </c:pt>
                <c:pt idx="53">
                  <c:v>4.2127051620643385</c:v>
                </c:pt>
                <c:pt idx="54">
                  <c:v>4.1144967660473117</c:v>
                </c:pt>
                <c:pt idx="55">
                  <c:v>4.0150350544573232</c:v>
                </c:pt>
                <c:pt idx="56">
                  <c:v>3.9143503242952278</c:v>
                </c:pt>
                <c:pt idx="57">
                  <c:v>3.8124732451051897</c:v>
                </c:pt>
                <c:pt idx="58">
                  <c:v>3.7094348496324345</c:v>
                </c:pt>
                <c:pt idx="59">
                  <c:v>3.605266524370379</c:v>
                </c:pt>
                <c:pt idx="60">
                  <c:v>3.5000000000000009</c:v>
                </c:pt>
                <c:pt idx="61">
                  <c:v>3.3936673417243597</c:v>
                </c:pt>
                <c:pt idx="62">
                  <c:v>3.2863009395012361</c:v>
                </c:pt>
                <c:pt idx="63">
                  <c:v>3.1779334981768277</c:v>
                </c:pt>
                <c:pt idx="64">
                  <c:v>3.0685980275235423</c:v>
                </c:pt>
                <c:pt idx="65">
                  <c:v>2.9583278321848963</c:v>
                </c:pt>
                <c:pt idx="66">
                  <c:v>2.8471565015306015</c:v>
                </c:pt>
                <c:pt idx="67">
                  <c:v>2.7351178994249161</c:v>
                </c:pt>
                <c:pt idx="68">
                  <c:v>2.6222461539113837</c:v>
                </c:pt>
                <c:pt idx="69">
                  <c:v>2.5085756468171025</c:v>
                </c:pt>
                <c:pt idx="70">
                  <c:v>2.3941410032796817</c:v>
                </c:pt>
                <c:pt idx="71">
                  <c:v>2.2789770812000971</c:v>
                </c:pt>
                <c:pt idx="72">
                  <c:v>2.1631189606246322</c:v>
                </c:pt>
                <c:pt idx="73">
                  <c:v>2.0466019330591574</c:v>
                </c:pt>
                <c:pt idx="74">
                  <c:v>1.9294614907189942</c:v>
                </c:pt>
                <c:pt idx="75">
                  <c:v>1.8117333157176452</c:v>
                </c:pt>
                <c:pt idx="76">
                  <c:v>1.6934532691976738</c:v>
                </c:pt>
                <c:pt idx="77">
                  <c:v>1.5746573804070545</c:v>
                </c:pt>
                <c:pt idx="78">
                  <c:v>1.4553818357243162</c:v>
                </c:pt>
                <c:pt idx="79">
                  <c:v>1.3356629676358145</c:v>
                </c:pt>
                <c:pt idx="80">
                  <c:v>1.2155372436685128</c:v>
                </c:pt>
                <c:pt idx="81">
                  <c:v>1.0950412552816164</c:v>
                </c:pt>
                <c:pt idx="82">
                  <c:v>0.97421170672045831</c:v>
                </c:pt>
                <c:pt idx="83">
                  <c:v>0.85308540383603249</c:v>
                </c:pt>
                <c:pt idx="84">
                  <c:v>0.73169924287357424</c:v>
                </c:pt>
                <c:pt idx="85">
                  <c:v>0.61009019923360697</c:v>
                </c:pt>
                <c:pt idx="86">
                  <c:v>0.48829531620887662</c:v>
                </c:pt>
                <c:pt idx="87">
                  <c:v>0.36635169370060777</c:v>
                </c:pt>
                <c:pt idx="88">
                  <c:v>0.24429647691750755</c:v>
                </c:pt>
                <c:pt idx="89">
                  <c:v>0.12216684506098519</c:v>
                </c:pt>
                <c:pt idx="90">
                  <c:v>4.28801959218017E-16</c:v>
                </c:pt>
                <c:pt idx="91">
                  <c:v>-0.12216684506098434</c:v>
                </c:pt>
                <c:pt idx="92">
                  <c:v>-0.24429647691750669</c:v>
                </c:pt>
                <c:pt idx="93">
                  <c:v>-0.36635169370060688</c:v>
                </c:pt>
                <c:pt idx="94">
                  <c:v>-0.48829531620887734</c:v>
                </c:pt>
                <c:pt idx="95">
                  <c:v>-0.61009019923360763</c:v>
                </c:pt>
                <c:pt idx="96">
                  <c:v>-0.73169924287357491</c:v>
                </c:pt>
                <c:pt idx="97">
                  <c:v>-0.8530854038360316</c:v>
                </c:pt>
                <c:pt idx="98">
                  <c:v>-0.97421170672045743</c:v>
                </c:pt>
                <c:pt idx="99">
                  <c:v>-1.0950412552816158</c:v>
                </c:pt>
                <c:pt idx="100">
                  <c:v>-1.2155372436685121</c:v>
                </c:pt>
                <c:pt idx="101">
                  <c:v>-1.3356629676358136</c:v>
                </c:pt>
                <c:pt idx="102">
                  <c:v>-1.4553818357243153</c:v>
                </c:pt>
                <c:pt idx="103">
                  <c:v>-1.5746573804070552</c:v>
                </c:pt>
                <c:pt idx="104">
                  <c:v>-1.6934532691976745</c:v>
                </c:pt>
                <c:pt idx="105">
                  <c:v>-1.8117333157176461</c:v>
                </c:pt>
                <c:pt idx="106">
                  <c:v>-1.9294614907189933</c:v>
                </c:pt>
                <c:pt idx="107">
                  <c:v>-2.0466019330591565</c:v>
                </c:pt>
                <c:pt idx="108">
                  <c:v>-2.1631189606246313</c:v>
                </c:pt>
                <c:pt idx="109">
                  <c:v>-2.2789770812000967</c:v>
                </c:pt>
                <c:pt idx="110">
                  <c:v>-2.3941410032796808</c:v>
                </c:pt>
                <c:pt idx="111">
                  <c:v>-2.5085756468171017</c:v>
                </c:pt>
                <c:pt idx="112">
                  <c:v>-2.6222461539113846</c:v>
                </c:pt>
                <c:pt idx="113">
                  <c:v>-2.7351178994249166</c:v>
                </c:pt>
                <c:pt idx="114">
                  <c:v>-2.847156501530602</c:v>
                </c:pt>
                <c:pt idx="115">
                  <c:v>-2.9583278321848954</c:v>
                </c:pt>
                <c:pt idx="116">
                  <c:v>-3.0685980275235427</c:v>
                </c:pt>
                <c:pt idx="117">
                  <c:v>-3.1779334981768268</c:v>
                </c:pt>
                <c:pt idx="118">
                  <c:v>-3.2863009395012366</c:v>
                </c:pt>
                <c:pt idx="119">
                  <c:v>-3.3936673417243588</c:v>
                </c:pt>
                <c:pt idx="120">
                  <c:v>-3.4999999999999982</c:v>
                </c:pt>
                <c:pt idx="121">
                  <c:v>-3.6052665243703799</c:v>
                </c:pt>
                <c:pt idx="122">
                  <c:v>-3.7094348496324336</c:v>
                </c:pt>
                <c:pt idx="123">
                  <c:v>-3.8124732451051897</c:v>
                </c:pt>
                <c:pt idx="124">
                  <c:v>-3.9143503242952269</c:v>
                </c:pt>
                <c:pt idx="125">
                  <c:v>-4.0150350544573232</c:v>
                </c:pt>
                <c:pt idx="126">
                  <c:v>-4.1144967660473108</c:v>
                </c:pt>
                <c:pt idx="127">
                  <c:v>-4.2127051620643385</c:v>
                </c:pt>
                <c:pt idx="128">
                  <c:v>-4.3096303272796082</c:v>
                </c:pt>
                <c:pt idx="129">
                  <c:v>-4.4052427373488605</c:v>
                </c:pt>
                <c:pt idx="130">
                  <c:v>-4.4995132678057752</c:v>
                </c:pt>
                <c:pt idx="131">
                  <c:v>-4.5924132029335505</c:v>
                </c:pt>
                <c:pt idx="132">
                  <c:v>-4.6839142445120077</c:v>
                </c:pt>
                <c:pt idx="133">
                  <c:v>-4.7739885204374888</c:v>
                </c:pt>
                <c:pt idx="134">
                  <c:v>-4.8626085932129817</c:v>
                </c:pt>
                <c:pt idx="135">
                  <c:v>-4.9497474683058318</c:v>
                </c:pt>
                <c:pt idx="136">
                  <c:v>-5.0353786023705585</c:v>
                </c:pt>
                <c:pt idx="137">
                  <c:v>-5.1194759113341934</c:v>
                </c:pt>
                <c:pt idx="138">
                  <c:v>-5.2020137783417582</c:v>
                </c:pt>
                <c:pt idx="139">
                  <c:v>-5.282967061559404</c:v>
                </c:pt>
                <c:pt idx="140">
                  <c:v>-5.3623111018328453</c:v>
                </c:pt>
                <c:pt idx="141">
                  <c:v>-5.4400217301987963</c:v>
                </c:pt>
                <c:pt idx="142">
                  <c:v>-5.5160752752470534</c:v>
                </c:pt>
                <c:pt idx="143">
                  <c:v>-5.5904485703310502</c:v>
                </c:pt>
                <c:pt idx="144">
                  <c:v>-5.6631189606246313</c:v>
                </c:pt>
                <c:pt idx="145">
                  <c:v>-5.7340643100229434</c:v>
                </c:pt>
                <c:pt idx="146">
                  <c:v>-5.8032630078852918</c:v>
                </c:pt>
                <c:pt idx="147">
                  <c:v>-5.8706939756179679</c:v>
                </c:pt>
                <c:pt idx="148">
                  <c:v>-5.9363366730949814</c:v>
                </c:pt>
                <c:pt idx="149">
                  <c:v>-6.0001711049147852</c:v>
                </c:pt>
                <c:pt idx="150">
                  <c:v>-6.0621778264910713</c:v>
                </c:pt>
                <c:pt idx="151">
                  <c:v>-6.12233794997577</c:v>
                </c:pt>
                <c:pt idx="152">
                  <c:v>-6.1806331500124889</c:v>
                </c:pt>
                <c:pt idx="153">
                  <c:v>-6.2370456693185741</c:v>
                </c:pt>
                <c:pt idx="154">
                  <c:v>-6.2915583240941695</c:v>
                </c:pt>
                <c:pt idx="155">
                  <c:v>-6.3441545092565494</c:v>
                </c:pt>
                <c:pt idx="156">
                  <c:v>-6.3948182034982057</c:v>
                </c:pt>
                <c:pt idx="157">
                  <c:v>-6.4435339741670825</c:v>
                </c:pt>
                <c:pt idx="158">
                  <c:v>-6.4902869819675111</c:v>
                </c:pt>
                <c:pt idx="159">
                  <c:v>-6.5350629854804119</c:v>
                </c:pt>
                <c:pt idx="160">
                  <c:v>-6.5778483455013586</c:v>
                </c:pt>
                <c:pt idx="161">
                  <c:v>-6.6186300291952183</c:v>
                </c:pt>
                <c:pt idx="162">
                  <c:v>-6.6573956140660746</c:v>
                </c:pt>
                <c:pt idx="163">
                  <c:v>-6.6941332917412488</c:v>
                </c:pt>
                <c:pt idx="164">
                  <c:v>-6.7288318715682323</c:v>
                </c:pt>
                <c:pt idx="165">
                  <c:v>-6.7614807840234779</c:v>
                </c:pt>
                <c:pt idx="166">
                  <c:v>-6.792070083931975</c:v>
                </c:pt>
                <c:pt idx="167">
                  <c:v>-6.8205904534966457</c:v>
                </c:pt>
                <c:pt idx="168">
                  <c:v>-6.8470332051366398</c:v>
                </c:pt>
                <c:pt idx="169">
                  <c:v>-6.8713902841336481</c:v>
                </c:pt>
                <c:pt idx="170">
                  <c:v>-6.893654271085456</c:v>
                </c:pt>
                <c:pt idx="171">
                  <c:v>-6.9138183841659639</c:v>
                </c:pt>
                <c:pt idx="172">
                  <c:v>-6.9318764811909928</c:v>
                </c:pt>
                <c:pt idx="173">
                  <c:v>-6.9478230614892542</c:v>
                </c:pt>
                <c:pt idx="174">
                  <c:v>-6.9616532675779128</c:v>
                </c:pt>
                <c:pt idx="175">
                  <c:v>-6.973362886642219</c:v>
                </c:pt>
                <c:pt idx="176">
                  <c:v>-6.9829483518187692</c:v>
                </c:pt>
                <c:pt idx="177">
                  <c:v>-6.9904067432820165</c:v>
                </c:pt>
                <c:pt idx="178">
                  <c:v>-6.9957357891336702</c:v>
                </c:pt>
                <c:pt idx="179">
                  <c:v>-6.9989338660947391</c:v>
                </c:pt>
                <c:pt idx="180">
                  <c:v>-7</c:v>
                </c:pt>
                <c:pt idx="181">
                  <c:v>-6.9989338660947391</c:v>
                </c:pt>
                <c:pt idx="182">
                  <c:v>-6.9957357891336702</c:v>
                </c:pt>
                <c:pt idx="183">
                  <c:v>-6.9904067432820165</c:v>
                </c:pt>
                <c:pt idx="184">
                  <c:v>-6.9829483518187692</c:v>
                </c:pt>
                <c:pt idx="185">
                  <c:v>-6.973362886642219</c:v>
                </c:pt>
                <c:pt idx="186">
                  <c:v>-6.9616532675779128</c:v>
                </c:pt>
                <c:pt idx="187">
                  <c:v>-6.9478230614892542</c:v>
                </c:pt>
                <c:pt idx="188">
                  <c:v>-6.9318764811909919</c:v>
                </c:pt>
                <c:pt idx="189">
                  <c:v>-6.9138183841659639</c:v>
                </c:pt>
                <c:pt idx="190">
                  <c:v>-6.893654271085456</c:v>
                </c:pt>
                <c:pt idx="191">
                  <c:v>-6.8713902841336481</c:v>
                </c:pt>
                <c:pt idx="192">
                  <c:v>-6.8470332051366389</c:v>
                </c:pt>
                <c:pt idx="193">
                  <c:v>-6.8205904534966466</c:v>
                </c:pt>
                <c:pt idx="194">
                  <c:v>-6.792070083931975</c:v>
                </c:pt>
                <c:pt idx="195">
                  <c:v>-6.7614807840234779</c:v>
                </c:pt>
                <c:pt idx="196">
                  <c:v>-6.7288318715682323</c:v>
                </c:pt>
                <c:pt idx="197">
                  <c:v>-6.6941332917412479</c:v>
                </c:pt>
                <c:pt idx="198">
                  <c:v>-6.6573956140660755</c:v>
                </c:pt>
                <c:pt idx="199">
                  <c:v>-6.6186300291952174</c:v>
                </c:pt>
                <c:pt idx="200">
                  <c:v>-6.5778483455013586</c:v>
                </c:pt>
                <c:pt idx="201">
                  <c:v>-6.5350629854804119</c:v>
                </c:pt>
                <c:pt idx="202">
                  <c:v>-6.490286981967512</c:v>
                </c:pt>
                <c:pt idx="203">
                  <c:v>-6.4435339741670825</c:v>
                </c:pt>
                <c:pt idx="204">
                  <c:v>-6.3948182034982057</c:v>
                </c:pt>
                <c:pt idx="205">
                  <c:v>-6.3441545092565503</c:v>
                </c:pt>
                <c:pt idx="206">
                  <c:v>-6.2915583240941686</c:v>
                </c:pt>
                <c:pt idx="207">
                  <c:v>-6.237045669318575</c:v>
                </c:pt>
                <c:pt idx="208">
                  <c:v>-6.180633150012488</c:v>
                </c:pt>
                <c:pt idx="209">
                  <c:v>-6.1223379499757709</c:v>
                </c:pt>
                <c:pt idx="210">
                  <c:v>-6.0621778264910704</c:v>
                </c:pt>
                <c:pt idx="211">
                  <c:v>-6.0001711049147861</c:v>
                </c:pt>
                <c:pt idx="212">
                  <c:v>-5.9363366730949823</c:v>
                </c:pt>
                <c:pt idx="213">
                  <c:v>-5.8706939756179679</c:v>
                </c:pt>
                <c:pt idx="214">
                  <c:v>-5.8032630078852927</c:v>
                </c:pt>
                <c:pt idx="215">
                  <c:v>-5.7340643100229425</c:v>
                </c:pt>
                <c:pt idx="216">
                  <c:v>-5.663118960624633</c:v>
                </c:pt>
                <c:pt idx="217">
                  <c:v>-5.5904485703310502</c:v>
                </c:pt>
                <c:pt idx="218">
                  <c:v>-5.5160752752470543</c:v>
                </c:pt>
                <c:pt idx="219">
                  <c:v>-5.4400217301987954</c:v>
                </c:pt>
                <c:pt idx="220">
                  <c:v>-5.3623111018328462</c:v>
                </c:pt>
                <c:pt idx="221">
                  <c:v>-5.2829670615594049</c:v>
                </c:pt>
                <c:pt idx="222">
                  <c:v>-5.2020137783417599</c:v>
                </c:pt>
                <c:pt idx="223">
                  <c:v>-5.1194759113341943</c:v>
                </c:pt>
                <c:pt idx="224">
                  <c:v>-5.0353786023705576</c:v>
                </c:pt>
                <c:pt idx="225">
                  <c:v>-4.9497474683058336</c:v>
                </c:pt>
                <c:pt idx="226">
                  <c:v>-4.8626085932129808</c:v>
                </c:pt>
                <c:pt idx="227">
                  <c:v>-4.7739885204374897</c:v>
                </c:pt>
                <c:pt idx="228">
                  <c:v>-4.6839142445120068</c:v>
                </c:pt>
                <c:pt idx="229">
                  <c:v>-4.5924132029335514</c:v>
                </c:pt>
                <c:pt idx="230">
                  <c:v>-4.4995132678057761</c:v>
                </c:pt>
                <c:pt idx="231">
                  <c:v>-4.405242737348865</c:v>
                </c:pt>
                <c:pt idx="232">
                  <c:v>-4.3096303272796064</c:v>
                </c:pt>
                <c:pt idx="233">
                  <c:v>-4.2127051620643376</c:v>
                </c:pt>
                <c:pt idx="234">
                  <c:v>-4.1144967660473126</c:v>
                </c:pt>
                <c:pt idx="235">
                  <c:v>-4.015035054457325</c:v>
                </c:pt>
                <c:pt idx="236">
                  <c:v>-3.914350324295226</c:v>
                </c:pt>
                <c:pt idx="237">
                  <c:v>-3.8124732451051888</c:v>
                </c:pt>
                <c:pt idx="238">
                  <c:v>-3.709434849632435</c:v>
                </c:pt>
                <c:pt idx="239">
                  <c:v>-3.6052665243703812</c:v>
                </c:pt>
                <c:pt idx="240">
                  <c:v>-3.5000000000000031</c:v>
                </c:pt>
                <c:pt idx="241">
                  <c:v>-3.3936673417243579</c:v>
                </c:pt>
                <c:pt idx="242">
                  <c:v>-3.2863009395012353</c:v>
                </c:pt>
                <c:pt idx="243">
                  <c:v>-3.1779334981768286</c:v>
                </c:pt>
                <c:pt idx="244">
                  <c:v>-3.068598027523544</c:v>
                </c:pt>
                <c:pt idx="245">
                  <c:v>-2.958327832184894</c:v>
                </c:pt>
                <c:pt idx="246">
                  <c:v>-2.8471565015306006</c:v>
                </c:pt>
                <c:pt idx="247">
                  <c:v>-2.7351178994249166</c:v>
                </c:pt>
                <c:pt idx="248">
                  <c:v>-2.6222461539113859</c:v>
                </c:pt>
                <c:pt idx="249">
                  <c:v>-2.5085756468171052</c:v>
                </c:pt>
                <c:pt idx="250">
                  <c:v>-2.3941410032796799</c:v>
                </c:pt>
                <c:pt idx="251">
                  <c:v>-2.2789770812000967</c:v>
                </c:pt>
                <c:pt idx="252">
                  <c:v>-2.163118960624633</c:v>
                </c:pt>
                <c:pt idx="253">
                  <c:v>-2.0466019330591596</c:v>
                </c:pt>
                <c:pt idx="254">
                  <c:v>-1.9294614907189922</c:v>
                </c:pt>
                <c:pt idx="255">
                  <c:v>-1.8117333157176443</c:v>
                </c:pt>
                <c:pt idx="256">
                  <c:v>-1.6934532691976745</c:v>
                </c:pt>
                <c:pt idx="257">
                  <c:v>-1.5746573804070567</c:v>
                </c:pt>
                <c:pt idx="258">
                  <c:v>-1.4553818357243185</c:v>
                </c:pt>
                <c:pt idx="259">
                  <c:v>-1.3356629676358123</c:v>
                </c:pt>
                <c:pt idx="260">
                  <c:v>-1.2155372436685123</c:v>
                </c:pt>
                <c:pt idx="261">
                  <c:v>-1.0950412552816173</c:v>
                </c:pt>
                <c:pt idx="262">
                  <c:v>-0.97421170672046076</c:v>
                </c:pt>
                <c:pt idx="263">
                  <c:v>-0.85308540383603015</c:v>
                </c:pt>
                <c:pt idx="264">
                  <c:v>-0.73169924287357357</c:v>
                </c:pt>
                <c:pt idx="265">
                  <c:v>-0.61009019923360774</c:v>
                </c:pt>
                <c:pt idx="266">
                  <c:v>-0.48829531620887906</c:v>
                </c:pt>
                <c:pt idx="267">
                  <c:v>-0.36635169370061016</c:v>
                </c:pt>
                <c:pt idx="268">
                  <c:v>-0.24429647691750533</c:v>
                </c:pt>
                <c:pt idx="269">
                  <c:v>-0.12216684506098449</c:v>
                </c:pt>
                <c:pt idx="270">
                  <c:v>-1.286405877654051E-15</c:v>
                </c:pt>
                <c:pt idx="271">
                  <c:v>0.12216684506098191</c:v>
                </c:pt>
                <c:pt idx="272">
                  <c:v>0.24429647691750897</c:v>
                </c:pt>
                <c:pt idx="273">
                  <c:v>0.36635169370060761</c:v>
                </c:pt>
                <c:pt idx="274">
                  <c:v>0.48829531620887656</c:v>
                </c:pt>
                <c:pt idx="275">
                  <c:v>0.61009019923360519</c:v>
                </c:pt>
                <c:pt idx="276">
                  <c:v>0.73169924287357091</c:v>
                </c:pt>
                <c:pt idx="277">
                  <c:v>0.85308540383603382</c:v>
                </c:pt>
                <c:pt idx="278">
                  <c:v>0.97421170672045831</c:v>
                </c:pt>
                <c:pt idx="279">
                  <c:v>1.0950412552816147</c:v>
                </c:pt>
                <c:pt idx="280">
                  <c:v>1.2155372436685097</c:v>
                </c:pt>
                <c:pt idx="281">
                  <c:v>1.3356629676358158</c:v>
                </c:pt>
                <c:pt idx="282">
                  <c:v>1.455381835724316</c:v>
                </c:pt>
                <c:pt idx="283">
                  <c:v>1.5746573804070545</c:v>
                </c:pt>
                <c:pt idx="284">
                  <c:v>1.6934532691976723</c:v>
                </c:pt>
                <c:pt idx="285">
                  <c:v>1.8117333157176421</c:v>
                </c:pt>
                <c:pt idx="286">
                  <c:v>1.9294614907189958</c:v>
                </c:pt>
                <c:pt idx="287">
                  <c:v>2.0466019330591569</c:v>
                </c:pt>
                <c:pt idx="288">
                  <c:v>2.1631189606246304</c:v>
                </c:pt>
                <c:pt idx="289">
                  <c:v>2.278977081200094</c:v>
                </c:pt>
                <c:pt idx="290">
                  <c:v>2.394141003279683</c:v>
                </c:pt>
                <c:pt idx="291">
                  <c:v>2.5085756468171025</c:v>
                </c:pt>
                <c:pt idx="292">
                  <c:v>2.6222461539113837</c:v>
                </c:pt>
                <c:pt idx="293">
                  <c:v>2.7351178994249143</c:v>
                </c:pt>
                <c:pt idx="294">
                  <c:v>2.8471565015305984</c:v>
                </c:pt>
                <c:pt idx="295">
                  <c:v>2.9583278321848971</c:v>
                </c:pt>
                <c:pt idx="296">
                  <c:v>3.0685980275235418</c:v>
                </c:pt>
                <c:pt idx="297">
                  <c:v>3.1779334981768264</c:v>
                </c:pt>
                <c:pt idx="298">
                  <c:v>3.286300939501233</c:v>
                </c:pt>
                <c:pt idx="299">
                  <c:v>3.393667341724361</c:v>
                </c:pt>
                <c:pt idx="300">
                  <c:v>3.5000000000000009</c:v>
                </c:pt>
                <c:pt idx="301">
                  <c:v>3.605266524370379</c:v>
                </c:pt>
                <c:pt idx="302">
                  <c:v>3.7094348496324328</c:v>
                </c:pt>
                <c:pt idx="303">
                  <c:v>3.8124732451051866</c:v>
                </c:pt>
                <c:pt idx="304">
                  <c:v>3.9143503242952291</c:v>
                </c:pt>
                <c:pt idx="305">
                  <c:v>4.0150350544573223</c:v>
                </c:pt>
                <c:pt idx="306">
                  <c:v>4.11449676604731</c:v>
                </c:pt>
                <c:pt idx="307">
                  <c:v>4.2127051620643359</c:v>
                </c:pt>
                <c:pt idx="308">
                  <c:v>4.3096303272796099</c:v>
                </c:pt>
                <c:pt idx="309">
                  <c:v>4.4052427373488623</c:v>
                </c:pt>
                <c:pt idx="310">
                  <c:v>4.4995132678057743</c:v>
                </c:pt>
                <c:pt idx="311">
                  <c:v>4.5924132029335496</c:v>
                </c:pt>
                <c:pt idx="312">
                  <c:v>4.683914244512005</c:v>
                </c:pt>
                <c:pt idx="313">
                  <c:v>4.7739885204374897</c:v>
                </c:pt>
                <c:pt idx="314">
                  <c:v>4.8626085932129808</c:v>
                </c:pt>
                <c:pt idx="315">
                  <c:v>4.9497474683058318</c:v>
                </c:pt>
                <c:pt idx="316">
                  <c:v>5.0353786023705558</c:v>
                </c:pt>
                <c:pt idx="317">
                  <c:v>5.1194759113341952</c:v>
                </c:pt>
                <c:pt idx="318">
                  <c:v>5.2020137783417599</c:v>
                </c:pt>
                <c:pt idx="319">
                  <c:v>5.2829670615594031</c:v>
                </c:pt>
                <c:pt idx="320">
                  <c:v>5.3623111018328444</c:v>
                </c:pt>
                <c:pt idx="321">
                  <c:v>5.4400217301987936</c:v>
                </c:pt>
                <c:pt idx="322">
                  <c:v>5.5160752752470543</c:v>
                </c:pt>
                <c:pt idx="323">
                  <c:v>5.5904485703310502</c:v>
                </c:pt>
                <c:pt idx="324">
                  <c:v>5.6631189606246313</c:v>
                </c:pt>
                <c:pt idx="325">
                  <c:v>5.7340643100229407</c:v>
                </c:pt>
                <c:pt idx="326">
                  <c:v>5.8032630078852927</c:v>
                </c:pt>
                <c:pt idx="327">
                  <c:v>5.8706939756179679</c:v>
                </c:pt>
                <c:pt idx="328">
                  <c:v>5.9363366730949814</c:v>
                </c:pt>
                <c:pt idx="329">
                  <c:v>6.0001711049147843</c:v>
                </c:pt>
                <c:pt idx="330">
                  <c:v>6.0621778264910686</c:v>
                </c:pt>
                <c:pt idx="331">
                  <c:v>6.1223379499757709</c:v>
                </c:pt>
                <c:pt idx="332">
                  <c:v>6.180633150012488</c:v>
                </c:pt>
                <c:pt idx="333">
                  <c:v>6.2370456693185741</c:v>
                </c:pt>
                <c:pt idx="334">
                  <c:v>6.2915583240941677</c:v>
                </c:pt>
                <c:pt idx="335">
                  <c:v>6.3441545092565503</c:v>
                </c:pt>
                <c:pt idx="336">
                  <c:v>6.3948182034982066</c:v>
                </c:pt>
                <c:pt idx="337">
                  <c:v>6.4435339741670816</c:v>
                </c:pt>
                <c:pt idx="338">
                  <c:v>6.4902869819675111</c:v>
                </c:pt>
                <c:pt idx="339">
                  <c:v>6.535062985480411</c:v>
                </c:pt>
                <c:pt idx="340">
                  <c:v>6.5778483455013586</c:v>
                </c:pt>
                <c:pt idx="341">
                  <c:v>6.6186300291952183</c:v>
                </c:pt>
                <c:pt idx="342">
                  <c:v>6.6573956140660746</c:v>
                </c:pt>
                <c:pt idx="343">
                  <c:v>6.694133291741247</c:v>
                </c:pt>
                <c:pt idx="344">
                  <c:v>6.7288318715682323</c:v>
                </c:pt>
                <c:pt idx="345">
                  <c:v>6.7614807840234779</c:v>
                </c:pt>
                <c:pt idx="346">
                  <c:v>6.792070083931975</c:v>
                </c:pt>
                <c:pt idx="347">
                  <c:v>6.8205904534966457</c:v>
                </c:pt>
                <c:pt idx="348">
                  <c:v>6.8470332051366389</c:v>
                </c:pt>
                <c:pt idx="349">
                  <c:v>6.8713902841336481</c:v>
                </c:pt>
                <c:pt idx="350">
                  <c:v>6.893654271085456</c:v>
                </c:pt>
                <c:pt idx="351">
                  <c:v>6.9138183841659639</c:v>
                </c:pt>
                <c:pt idx="352">
                  <c:v>6.9318764811909919</c:v>
                </c:pt>
                <c:pt idx="353">
                  <c:v>6.9478230614892542</c:v>
                </c:pt>
                <c:pt idx="354">
                  <c:v>6.9616532675779128</c:v>
                </c:pt>
                <c:pt idx="355">
                  <c:v>6.973362886642219</c:v>
                </c:pt>
                <c:pt idx="356">
                  <c:v>6.9829483518187692</c:v>
                </c:pt>
                <c:pt idx="357">
                  <c:v>6.9904067432820165</c:v>
                </c:pt>
                <c:pt idx="358">
                  <c:v>6.9957357891336702</c:v>
                </c:pt>
                <c:pt idx="359">
                  <c:v>6.9989338660947391</c:v>
                </c:pt>
              </c:numCache>
            </c:numRef>
          </c:xVal>
          <c:yVal>
            <c:numRef>
              <c:f>Calc!$E$15:$E$374</c:f>
              <c:numCache>
                <c:formatCode>General</c:formatCode>
                <c:ptCount val="360"/>
                <c:pt idx="0">
                  <c:v>0</c:v>
                </c:pt>
                <c:pt idx="1">
                  <c:v>0.12216684506098457</c:v>
                </c:pt>
                <c:pt idx="2">
                  <c:v>0.24429647691750678</c:v>
                </c:pt>
                <c:pt idx="3">
                  <c:v>0.36635169370060683</c:v>
                </c:pt>
                <c:pt idx="4">
                  <c:v>0.48829531620887712</c:v>
                </c:pt>
                <c:pt idx="5">
                  <c:v>0.61009019923360719</c:v>
                </c:pt>
                <c:pt idx="6">
                  <c:v>0.73169924287357424</c:v>
                </c:pt>
                <c:pt idx="7">
                  <c:v>0.85308540383603237</c:v>
                </c:pt>
                <c:pt idx="8">
                  <c:v>0.97421170672045809</c:v>
                </c:pt>
                <c:pt idx="9">
                  <c:v>1.095041255281616</c:v>
                </c:pt>
                <c:pt idx="10">
                  <c:v>1.2155372436685123</c:v>
                </c:pt>
                <c:pt idx="11">
                  <c:v>1.3356629676358136</c:v>
                </c:pt>
                <c:pt idx="12">
                  <c:v>1.4553818357243153</c:v>
                </c:pt>
                <c:pt idx="13">
                  <c:v>1.5746573804070549</c:v>
                </c:pt>
                <c:pt idx="14">
                  <c:v>1.693453269197674</c:v>
                </c:pt>
                <c:pt idx="15">
                  <c:v>1.8117333157176452</c:v>
                </c:pt>
                <c:pt idx="16">
                  <c:v>1.9294614907189942</c:v>
                </c:pt>
                <c:pt idx="17">
                  <c:v>2.0466019330591574</c:v>
                </c:pt>
                <c:pt idx="18">
                  <c:v>2.1631189606246317</c:v>
                </c:pt>
                <c:pt idx="19">
                  <c:v>2.2789770812000967</c:v>
                </c:pt>
                <c:pt idx="20">
                  <c:v>2.3941410032796808</c:v>
                </c:pt>
                <c:pt idx="21">
                  <c:v>2.5085756468171017</c:v>
                </c:pt>
                <c:pt idx="22">
                  <c:v>2.6222461539113842</c:v>
                </c:pt>
                <c:pt idx="23">
                  <c:v>2.7351178994249166</c:v>
                </c:pt>
                <c:pt idx="24">
                  <c:v>2.8471565015306015</c:v>
                </c:pt>
                <c:pt idx="25">
                  <c:v>2.9583278321848963</c:v>
                </c:pt>
                <c:pt idx="26">
                  <c:v>3.0685980275235418</c:v>
                </c:pt>
                <c:pt idx="27">
                  <c:v>3.1779334981768272</c:v>
                </c:pt>
                <c:pt idx="28">
                  <c:v>3.2863009395012357</c:v>
                </c:pt>
                <c:pt idx="29">
                  <c:v>3.3936673417243592</c:v>
                </c:pt>
                <c:pt idx="30">
                  <c:v>3.4999999999999996</c:v>
                </c:pt>
                <c:pt idx="31">
                  <c:v>3.605266524370379</c:v>
                </c:pt>
                <c:pt idx="32">
                  <c:v>3.7094348496324345</c:v>
                </c:pt>
                <c:pt idx="33">
                  <c:v>3.8124732451051897</c:v>
                </c:pt>
                <c:pt idx="34">
                  <c:v>3.9143503242952282</c:v>
                </c:pt>
                <c:pt idx="35">
                  <c:v>4.0150350544573223</c:v>
                </c:pt>
                <c:pt idx="36">
                  <c:v>4.1144967660473117</c:v>
                </c:pt>
                <c:pt idx="37">
                  <c:v>4.2127051620643376</c:v>
                </c:pt>
                <c:pt idx="38">
                  <c:v>4.3096303272796082</c:v>
                </c:pt>
                <c:pt idx="39">
                  <c:v>4.4052427373488614</c:v>
                </c:pt>
                <c:pt idx="40">
                  <c:v>4.4995132678057743</c:v>
                </c:pt>
                <c:pt idx="41">
                  <c:v>4.5924132029335514</c:v>
                </c:pt>
                <c:pt idx="42">
                  <c:v>4.6839142445120077</c:v>
                </c:pt>
                <c:pt idx="43">
                  <c:v>4.7739885204374897</c:v>
                </c:pt>
                <c:pt idx="44">
                  <c:v>4.8626085932129808</c:v>
                </c:pt>
                <c:pt idx="45">
                  <c:v>4.9497474683058318</c:v>
                </c:pt>
                <c:pt idx="46">
                  <c:v>5.0353786023705576</c:v>
                </c:pt>
                <c:pt idx="47">
                  <c:v>5.1194759113341934</c:v>
                </c:pt>
                <c:pt idx="48">
                  <c:v>5.2020137783417599</c:v>
                </c:pt>
                <c:pt idx="49">
                  <c:v>5.282967061559404</c:v>
                </c:pt>
                <c:pt idx="50">
                  <c:v>5.3623111018328462</c:v>
                </c:pt>
                <c:pt idx="51">
                  <c:v>5.4400217301987963</c:v>
                </c:pt>
                <c:pt idx="52">
                  <c:v>5.5160752752470543</c:v>
                </c:pt>
                <c:pt idx="53">
                  <c:v>5.5904485703310502</c:v>
                </c:pt>
                <c:pt idx="54">
                  <c:v>5.6631189606246322</c:v>
                </c:pt>
                <c:pt idx="55">
                  <c:v>5.7340643100229425</c:v>
                </c:pt>
                <c:pt idx="56">
                  <c:v>5.8032630078852918</c:v>
                </c:pt>
                <c:pt idx="57">
                  <c:v>5.8706939756179679</c:v>
                </c:pt>
                <c:pt idx="58">
                  <c:v>5.9363366730949814</c:v>
                </c:pt>
                <c:pt idx="59">
                  <c:v>6.0001711049147861</c:v>
                </c:pt>
                <c:pt idx="60">
                  <c:v>6.0621778264910704</c:v>
                </c:pt>
                <c:pt idx="61">
                  <c:v>6.12233794997577</c:v>
                </c:pt>
                <c:pt idx="62">
                  <c:v>6.180633150012488</c:v>
                </c:pt>
                <c:pt idx="63">
                  <c:v>6.2370456693185741</c:v>
                </c:pt>
                <c:pt idx="64">
                  <c:v>6.2915583240941695</c:v>
                </c:pt>
                <c:pt idx="65">
                  <c:v>6.3441545092565494</c:v>
                </c:pt>
                <c:pt idx="66">
                  <c:v>6.3948182034982057</c:v>
                </c:pt>
                <c:pt idx="67">
                  <c:v>6.4435339741670825</c:v>
                </c:pt>
                <c:pt idx="68">
                  <c:v>6.490286981967512</c:v>
                </c:pt>
                <c:pt idx="69">
                  <c:v>6.5350629854804119</c:v>
                </c:pt>
                <c:pt idx="70">
                  <c:v>6.5778483455013586</c:v>
                </c:pt>
                <c:pt idx="71">
                  <c:v>6.6186300291952174</c:v>
                </c:pt>
                <c:pt idx="72">
                  <c:v>6.6573956140660746</c:v>
                </c:pt>
                <c:pt idx="73">
                  <c:v>6.6941332917412479</c:v>
                </c:pt>
                <c:pt idx="74">
                  <c:v>6.7288318715682323</c:v>
                </c:pt>
                <c:pt idx="75">
                  <c:v>6.7614807840234779</c:v>
                </c:pt>
                <c:pt idx="76">
                  <c:v>6.792070083931975</c:v>
                </c:pt>
                <c:pt idx="77">
                  <c:v>6.8205904534966466</c:v>
                </c:pt>
                <c:pt idx="78">
                  <c:v>6.8470332051366389</c:v>
                </c:pt>
                <c:pt idx="79">
                  <c:v>6.8713902841336481</c:v>
                </c:pt>
                <c:pt idx="80">
                  <c:v>6.893654271085456</c:v>
                </c:pt>
                <c:pt idx="81">
                  <c:v>6.9138183841659639</c:v>
                </c:pt>
                <c:pt idx="82">
                  <c:v>6.9318764811909928</c:v>
                </c:pt>
                <c:pt idx="83">
                  <c:v>6.9478230614892542</c:v>
                </c:pt>
                <c:pt idx="84">
                  <c:v>6.9616532675779128</c:v>
                </c:pt>
                <c:pt idx="85">
                  <c:v>6.973362886642219</c:v>
                </c:pt>
                <c:pt idx="86">
                  <c:v>6.9829483518187692</c:v>
                </c:pt>
                <c:pt idx="87">
                  <c:v>6.9904067432820165</c:v>
                </c:pt>
                <c:pt idx="88">
                  <c:v>6.9957357891336702</c:v>
                </c:pt>
                <c:pt idx="89">
                  <c:v>6.9989338660947391</c:v>
                </c:pt>
                <c:pt idx="90">
                  <c:v>7</c:v>
                </c:pt>
                <c:pt idx="91">
                  <c:v>6.9989338660947391</c:v>
                </c:pt>
                <c:pt idx="92">
                  <c:v>6.9957357891336702</c:v>
                </c:pt>
                <c:pt idx="93">
                  <c:v>6.9904067432820165</c:v>
                </c:pt>
                <c:pt idx="94">
                  <c:v>6.9829483518187692</c:v>
                </c:pt>
                <c:pt idx="95">
                  <c:v>6.973362886642219</c:v>
                </c:pt>
                <c:pt idx="96">
                  <c:v>6.9616532675779128</c:v>
                </c:pt>
                <c:pt idx="97">
                  <c:v>6.9478230614892542</c:v>
                </c:pt>
                <c:pt idx="98">
                  <c:v>6.9318764811909928</c:v>
                </c:pt>
                <c:pt idx="99">
                  <c:v>6.9138183841659639</c:v>
                </c:pt>
                <c:pt idx="100">
                  <c:v>6.893654271085456</c:v>
                </c:pt>
                <c:pt idx="101">
                  <c:v>6.8713902841336481</c:v>
                </c:pt>
                <c:pt idx="102">
                  <c:v>6.8470332051366398</c:v>
                </c:pt>
                <c:pt idx="103">
                  <c:v>6.8205904534966466</c:v>
                </c:pt>
                <c:pt idx="104">
                  <c:v>6.792070083931975</c:v>
                </c:pt>
                <c:pt idx="105">
                  <c:v>6.7614807840234779</c:v>
                </c:pt>
                <c:pt idx="106">
                  <c:v>6.7288318715682323</c:v>
                </c:pt>
                <c:pt idx="107">
                  <c:v>6.6941332917412488</c:v>
                </c:pt>
                <c:pt idx="108">
                  <c:v>6.6573956140660755</c:v>
                </c:pt>
                <c:pt idx="109">
                  <c:v>6.6186300291952183</c:v>
                </c:pt>
                <c:pt idx="110">
                  <c:v>6.5778483455013586</c:v>
                </c:pt>
                <c:pt idx="111">
                  <c:v>6.5350629854804119</c:v>
                </c:pt>
                <c:pt idx="112">
                  <c:v>6.490286981967512</c:v>
                </c:pt>
                <c:pt idx="113">
                  <c:v>6.4435339741670816</c:v>
                </c:pt>
                <c:pt idx="114">
                  <c:v>6.3948182034982057</c:v>
                </c:pt>
                <c:pt idx="115">
                  <c:v>6.3441545092565503</c:v>
                </c:pt>
                <c:pt idx="116">
                  <c:v>6.2915583240941686</c:v>
                </c:pt>
                <c:pt idx="117">
                  <c:v>6.237045669318575</c:v>
                </c:pt>
                <c:pt idx="118">
                  <c:v>6.180633150012488</c:v>
                </c:pt>
                <c:pt idx="119">
                  <c:v>6.1223379499757709</c:v>
                </c:pt>
                <c:pt idx="120">
                  <c:v>6.0621778264910713</c:v>
                </c:pt>
                <c:pt idx="121">
                  <c:v>6.0001711049147861</c:v>
                </c:pt>
                <c:pt idx="122">
                  <c:v>5.9363366730949823</c:v>
                </c:pt>
                <c:pt idx="123">
                  <c:v>5.8706939756179679</c:v>
                </c:pt>
                <c:pt idx="124">
                  <c:v>5.8032630078852918</c:v>
                </c:pt>
                <c:pt idx="125">
                  <c:v>5.7340643100229416</c:v>
                </c:pt>
                <c:pt idx="126">
                  <c:v>5.6631189606246322</c:v>
                </c:pt>
                <c:pt idx="127">
                  <c:v>5.5904485703310494</c:v>
                </c:pt>
                <c:pt idx="128">
                  <c:v>5.5160752752470543</c:v>
                </c:pt>
                <c:pt idx="129">
                  <c:v>5.4400217301987972</c:v>
                </c:pt>
                <c:pt idx="130">
                  <c:v>5.3623111018328462</c:v>
                </c:pt>
                <c:pt idx="131">
                  <c:v>5.2829670615594049</c:v>
                </c:pt>
                <c:pt idx="132">
                  <c:v>5.2020137783417599</c:v>
                </c:pt>
                <c:pt idx="133">
                  <c:v>5.1194759113341943</c:v>
                </c:pt>
                <c:pt idx="134">
                  <c:v>5.0353786023705576</c:v>
                </c:pt>
                <c:pt idx="135">
                  <c:v>4.9497474683058327</c:v>
                </c:pt>
                <c:pt idx="136">
                  <c:v>4.8626085932129799</c:v>
                </c:pt>
                <c:pt idx="137">
                  <c:v>4.7739885204374897</c:v>
                </c:pt>
                <c:pt idx="138">
                  <c:v>4.6839142445120086</c:v>
                </c:pt>
                <c:pt idx="139">
                  <c:v>4.5924132029335514</c:v>
                </c:pt>
                <c:pt idx="140">
                  <c:v>4.4995132678057761</c:v>
                </c:pt>
                <c:pt idx="141">
                  <c:v>4.4052427373488614</c:v>
                </c:pt>
                <c:pt idx="142">
                  <c:v>4.309630327279609</c:v>
                </c:pt>
                <c:pt idx="143">
                  <c:v>4.2127051620643368</c:v>
                </c:pt>
                <c:pt idx="144">
                  <c:v>4.1144967660473126</c:v>
                </c:pt>
                <c:pt idx="145">
                  <c:v>4.0150350544573215</c:v>
                </c:pt>
                <c:pt idx="146">
                  <c:v>3.9143503242952282</c:v>
                </c:pt>
                <c:pt idx="147">
                  <c:v>3.812473245105191</c:v>
                </c:pt>
                <c:pt idx="148">
                  <c:v>3.7094348496324345</c:v>
                </c:pt>
                <c:pt idx="149">
                  <c:v>3.6052665243703808</c:v>
                </c:pt>
                <c:pt idx="150">
                  <c:v>3.4999999999999996</c:v>
                </c:pt>
                <c:pt idx="151">
                  <c:v>3.3936673417243601</c:v>
                </c:pt>
                <c:pt idx="152">
                  <c:v>3.2863009395012348</c:v>
                </c:pt>
                <c:pt idx="153">
                  <c:v>3.1779334981768281</c:v>
                </c:pt>
                <c:pt idx="154">
                  <c:v>3.0685980275235409</c:v>
                </c:pt>
                <c:pt idx="155">
                  <c:v>2.9583278321848967</c:v>
                </c:pt>
                <c:pt idx="156">
                  <c:v>2.8471565015306028</c:v>
                </c:pt>
                <c:pt idx="157">
                  <c:v>2.7351178994249166</c:v>
                </c:pt>
                <c:pt idx="158">
                  <c:v>2.6222461539113855</c:v>
                </c:pt>
                <c:pt idx="159">
                  <c:v>2.5085756468171017</c:v>
                </c:pt>
                <c:pt idx="160">
                  <c:v>2.3941410032796822</c:v>
                </c:pt>
                <c:pt idx="161">
                  <c:v>2.2789770812000962</c:v>
                </c:pt>
                <c:pt idx="162">
                  <c:v>2.1631189606246326</c:v>
                </c:pt>
                <c:pt idx="163">
                  <c:v>2.0466019330591561</c:v>
                </c:pt>
                <c:pt idx="164">
                  <c:v>1.9294614907189946</c:v>
                </c:pt>
                <c:pt idx="165">
                  <c:v>1.8117333157176472</c:v>
                </c:pt>
                <c:pt idx="166">
                  <c:v>1.693453269197674</c:v>
                </c:pt>
                <c:pt idx="167">
                  <c:v>1.5746573804070563</c:v>
                </c:pt>
                <c:pt idx="168">
                  <c:v>1.4553818357243151</c:v>
                </c:pt>
                <c:pt idx="169">
                  <c:v>1.3356629676358147</c:v>
                </c:pt>
                <c:pt idx="170">
                  <c:v>1.2155372436685119</c:v>
                </c:pt>
                <c:pt idx="171">
                  <c:v>1.0950412552816169</c:v>
                </c:pt>
                <c:pt idx="172">
                  <c:v>0.97421170672045732</c:v>
                </c:pt>
                <c:pt idx="173">
                  <c:v>0.85308540383603282</c:v>
                </c:pt>
                <c:pt idx="174">
                  <c:v>0.73169924287357613</c:v>
                </c:pt>
                <c:pt idx="175">
                  <c:v>0.61009019923360741</c:v>
                </c:pt>
                <c:pt idx="176">
                  <c:v>0.48829531620887867</c:v>
                </c:pt>
                <c:pt idx="177">
                  <c:v>0.36635169370060666</c:v>
                </c:pt>
                <c:pt idx="178">
                  <c:v>0.244296476917508</c:v>
                </c:pt>
                <c:pt idx="179">
                  <c:v>0.12216684506098408</c:v>
                </c:pt>
                <c:pt idx="180">
                  <c:v>8.5760391843603401E-16</c:v>
                </c:pt>
                <c:pt idx="181">
                  <c:v>-0.12216684506098546</c:v>
                </c:pt>
                <c:pt idx="182">
                  <c:v>-0.24429647691750631</c:v>
                </c:pt>
                <c:pt idx="183">
                  <c:v>-0.36635169370060489</c:v>
                </c:pt>
                <c:pt idx="184">
                  <c:v>-0.4882953162088769</c:v>
                </c:pt>
                <c:pt idx="185">
                  <c:v>-0.61009019923360563</c:v>
                </c:pt>
                <c:pt idx="186">
                  <c:v>-0.73169924287357446</c:v>
                </c:pt>
                <c:pt idx="187">
                  <c:v>-0.85308540383603115</c:v>
                </c:pt>
                <c:pt idx="188">
                  <c:v>-0.97421170672045865</c:v>
                </c:pt>
                <c:pt idx="189">
                  <c:v>-1.0950412552816151</c:v>
                </c:pt>
                <c:pt idx="190">
                  <c:v>-1.2155372436685132</c:v>
                </c:pt>
                <c:pt idx="191">
                  <c:v>-1.3356629676358129</c:v>
                </c:pt>
                <c:pt idx="192">
                  <c:v>-1.4553818357243165</c:v>
                </c:pt>
                <c:pt idx="193">
                  <c:v>-1.5746573804070549</c:v>
                </c:pt>
                <c:pt idx="194">
                  <c:v>-1.6934532691976725</c:v>
                </c:pt>
                <c:pt idx="195">
                  <c:v>-1.8117333157176456</c:v>
                </c:pt>
                <c:pt idx="196">
                  <c:v>-1.9294614907189929</c:v>
                </c:pt>
                <c:pt idx="197">
                  <c:v>-2.0466019330591574</c:v>
                </c:pt>
                <c:pt idx="198">
                  <c:v>-2.1631189606246308</c:v>
                </c:pt>
                <c:pt idx="199">
                  <c:v>-2.2789770812000971</c:v>
                </c:pt>
                <c:pt idx="200">
                  <c:v>-2.3941410032796808</c:v>
                </c:pt>
                <c:pt idx="201">
                  <c:v>-2.508575646817103</c:v>
                </c:pt>
                <c:pt idx="202">
                  <c:v>-2.6222461539113842</c:v>
                </c:pt>
                <c:pt idx="203">
                  <c:v>-2.7351178994249148</c:v>
                </c:pt>
                <c:pt idx="204">
                  <c:v>-2.8471565015306015</c:v>
                </c:pt>
                <c:pt idx="205">
                  <c:v>-2.9583278321848949</c:v>
                </c:pt>
                <c:pt idx="206">
                  <c:v>-3.0685980275235423</c:v>
                </c:pt>
                <c:pt idx="207">
                  <c:v>-3.1779334981768268</c:v>
                </c:pt>
                <c:pt idx="208">
                  <c:v>-3.2863009395012361</c:v>
                </c:pt>
                <c:pt idx="209">
                  <c:v>-3.3936673417243588</c:v>
                </c:pt>
                <c:pt idx="210">
                  <c:v>-3.5000000000000009</c:v>
                </c:pt>
                <c:pt idx="211">
                  <c:v>-3.605266524370379</c:v>
                </c:pt>
                <c:pt idx="212">
                  <c:v>-3.7094348496324336</c:v>
                </c:pt>
                <c:pt idx="213">
                  <c:v>-3.8124732451051897</c:v>
                </c:pt>
                <c:pt idx="214">
                  <c:v>-3.9143503242952269</c:v>
                </c:pt>
                <c:pt idx="215">
                  <c:v>-4.0150350544573232</c:v>
                </c:pt>
                <c:pt idx="216">
                  <c:v>-4.1144967660473108</c:v>
                </c:pt>
                <c:pt idx="217">
                  <c:v>-4.2127051620643385</c:v>
                </c:pt>
                <c:pt idx="218">
                  <c:v>-4.3096303272796073</c:v>
                </c:pt>
                <c:pt idx="219">
                  <c:v>-4.4052427373488632</c:v>
                </c:pt>
                <c:pt idx="220">
                  <c:v>-4.4995132678057743</c:v>
                </c:pt>
                <c:pt idx="221">
                  <c:v>-4.5924132029335496</c:v>
                </c:pt>
                <c:pt idx="222">
                  <c:v>-4.6839142445120077</c:v>
                </c:pt>
                <c:pt idx="223">
                  <c:v>-4.7739885204374888</c:v>
                </c:pt>
                <c:pt idx="224">
                  <c:v>-4.8626085932129817</c:v>
                </c:pt>
                <c:pt idx="225">
                  <c:v>-4.9497474683058318</c:v>
                </c:pt>
                <c:pt idx="226">
                  <c:v>-5.0353786023705585</c:v>
                </c:pt>
                <c:pt idx="227">
                  <c:v>-5.1194759113341934</c:v>
                </c:pt>
                <c:pt idx="228">
                  <c:v>-5.2020137783417608</c:v>
                </c:pt>
                <c:pt idx="229">
                  <c:v>-5.282967061559404</c:v>
                </c:pt>
                <c:pt idx="230">
                  <c:v>-5.3623111018328453</c:v>
                </c:pt>
                <c:pt idx="231">
                  <c:v>-5.4400217301987936</c:v>
                </c:pt>
                <c:pt idx="232">
                  <c:v>-5.5160752752470552</c:v>
                </c:pt>
                <c:pt idx="233">
                  <c:v>-5.5904485703310502</c:v>
                </c:pt>
                <c:pt idx="234">
                  <c:v>-5.6631189606246313</c:v>
                </c:pt>
                <c:pt idx="235">
                  <c:v>-5.7340643100229407</c:v>
                </c:pt>
                <c:pt idx="236">
                  <c:v>-5.8032630078852927</c:v>
                </c:pt>
                <c:pt idx="237">
                  <c:v>-5.8706939756179679</c:v>
                </c:pt>
                <c:pt idx="238">
                  <c:v>-5.9363366730949814</c:v>
                </c:pt>
                <c:pt idx="239">
                  <c:v>-6.0001711049147843</c:v>
                </c:pt>
                <c:pt idx="240">
                  <c:v>-6.0621778264910686</c:v>
                </c:pt>
                <c:pt idx="241">
                  <c:v>-6.1223379499757717</c:v>
                </c:pt>
                <c:pt idx="242">
                  <c:v>-6.1806331500124889</c:v>
                </c:pt>
                <c:pt idx="243">
                  <c:v>-6.2370456693185741</c:v>
                </c:pt>
                <c:pt idx="244">
                  <c:v>-6.2915583240941677</c:v>
                </c:pt>
                <c:pt idx="245">
                  <c:v>-6.3441545092565503</c:v>
                </c:pt>
                <c:pt idx="246">
                  <c:v>-6.3948182034982066</c:v>
                </c:pt>
                <c:pt idx="247">
                  <c:v>-6.4435339741670816</c:v>
                </c:pt>
                <c:pt idx="248">
                  <c:v>-6.4902869819675111</c:v>
                </c:pt>
                <c:pt idx="249">
                  <c:v>-6.5350629854804119</c:v>
                </c:pt>
                <c:pt idx="250">
                  <c:v>-6.5778483455013586</c:v>
                </c:pt>
                <c:pt idx="251">
                  <c:v>-6.6186300291952183</c:v>
                </c:pt>
                <c:pt idx="252">
                  <c:v>-6.6573956140660746</c:v>
                </c:pt>
                <c:pt idx="253">
                  <c:v>-6.694133291741247</c:v>
                </c:pt>
                <c:pt idx="254">
                  <c:v>-6.7288318715682331</c:v>
                </c:pt>
                <c:pt idx="255">
                  <c:v>-6.7614807840234779</c:v>
                </c:pt>
                <c:pt idx="256">
                  <c:v>-6.792070083931975</c:v>
                </c:pt>
                <c:pt idx="257">
                  <c:v>-6.8205904534966457</c:v>
                </c:pt>
                <c:pt idx="258">
                  <c:v>-6.8470332051366389</c:v>
                </c:pt>
                <c:pt idx="259">
                  <c:v>-6.8713902841336481</c:v>
                </c:pt>
                <c:pt idx="260">
                  <c:v>-6.893654271085456</c:v>
                </c:pt>
                <c:pt idx="261">
                  <c:v>-6.9138183841659639</c:v>
                </c:pt>
                <c:pt idx="262">
                  <c:v>-6.9318764811909919</c:v>
                </c:pt>
                <c:pt idx="263">
                  <c:v>-6.9478230614892542</c:v>
                </c:pt>
                <c:pt idx="264">
                  <c:v>-6.9616532675779137</c:v>
                </c:pt>
                <c:pt idx="265">
                  <c:v>-6.973362886642219</c:v>
                </c:pt>
                <c:pt idx="266">
                  <c:v>-6.9829483518187692</c:v>
                </c:pt>
                <c:pt idx="267">
                  <c:v>-6.9904067432820165</c:v>
                </c:pt>
                <c:pt idx="268">
                  <c:v>-6.9957357891336702</c:v>
                </c:pt>
                <c:pt idx="269">
                  <c:v>-6.9989338660947391</c:v>
                </c:pt>
                <c:pt idx="270">
                  <c:v>-7</c:v>
                </c:pt>
                <c:pt idx="271">
                  <c:v>-6.9989338660947391</c:v>
                </c:pt>
                <c:pt idx="272">
                  <c:v>-6.9957357891336702</c:v>
                </c:pt>
                <c:pt idx="273">
                  <c:v>-6.9904067432820165</c:v>
                </c:pt>
                <c:pt idx="274">
                  <c:v>-6.98294835181877</c:v>
                </c:pt>
                <c:pt idx="275">
                  <c:v>-6.973362886642219</c:v>
                </c:pt>
                <c:pt idx="276">
                  <c:v>-6.9616532675779137</c:v>
                </c:pt>
                <c:pt idx="277">
                  <c:v>-6.9478230614892542</c:v>
                </c:pt>
                <c:pt idx="278">
                  <c:v>-6.9318764811909928</c:v>
                </c:pt>
                <c:pt idx="279">
                  <c:v>-6.9138183841659639</c:v>
                </c:pt>
                <c:pt idx="280">
                  <c:v>-6.8936542710854569</c:v>
                </c:pt>
                <c:pt idx="281">
                  <c:v>-6.8713902841336472</c:v>
                </c:pt>
                <c:pt idx="282">
                  <c:v>-6.8470332051366389</c:v>
                </c:pt>
                <c:pt idx="283">
                  <c:v>-6.8205904534966466</c:v>
                </c:pt>
                <c:pt idx="284">
                  <c:v>-6.7920700839319759</c:v>
                </c:pt>
                <c:pt idx="285">
                  <c:v>-6.7614807840234787</c:v>
                </c:pt>
                <c:pt idx="286">
                  <c:v>-6.7288318715682314</c:v>
                </c:pt>
                <c:pt idx="287">
                  <c:v>-6.6941332917412479</c:v>
                </c:pt>
                <c:pt idx="288">
                  <c:v>-6.6573956140660755</c:v>
                </c:pt>
                <c:pt idx="289">
                  <c:v>-6.6186300291952183</c:v>
                </c:pt>
                <c:pt idx="290">
                  <c:v>-6.5778483455013586</c:v>
                </c:pt>
                <c:pt idx="291">
                  <c:v>-6.5350629854804119</c:v>
                </c:pt>
                <c:pt idx="292">
                  <c:v>-6.490286981967512</c:v>
                </c:pt>
                <c:pt idx="293">
                  <c:v>-6.4435339741670834</c:v>
                </c:pt>
                <c:pt idx="294">
                  <c:v>-6.3948182034982075</c:v>
                </c:pt>
                <c:pt idx="295">
                  <c:v>-6.3441545092565494</c:v>
                </c:pt>
                <c:pt idx="296">
                  <c:v>-6.2915583240941695</c:v>
                </c:pt>
                <c:pt idx="297">
                  <c:v>-6.237045669318575</c:v>
                </c:pt>
                <c:pt idx="298">
                  <c:v>-6.1806331500124898</c:v>
                </c:pt>
                <c:pt idx="299">
                  <c:v>-6.1223379499757691</c:v>
                </c:pt>
                <c:pt idx="300">
                  <c:v>-6.0621778264910704</c:v>
                </c:pt>
                <c:pt idx="301">
                  <c:v>-6.0001711049147861</c:v>
                </c:pt>
                <c:pt idx="302">
                  <c:v>-5.9363366730949831</c:v>
                </c:pt>
                <c:pt idx="303">
                  <c:v>-5.8706939756179697</c:v>
                </c:pt>
                <c:pt idx="304">
                  <c:v>-5.8032630078852918</c:v>
                </c:pt>
                <c:pt idx="305">
                  <c:v>-5.7340643100229425</c:v>
                </c:pt>
                <c:pt idx="306">
                  <c:v>-5.663118960624633</c:v>
                </c:pt>
                <c:pt idx="307">
                  <c:v>-5.5904485703310511</c:v>
                </c:pt>
                <c:pt idx="308">
                  <c:v>-5.5160752752470525</c:v>
                </c:pt>
                <c:pt idx="309">
                  <c:v>-5.4400217301987954</c:v>
                </c:pt>
                <c:pt idx="310">
                  <c:v>-5.3623111018328471</c:v>
                </c:pt>
                <c:pt idx="311">
                  <c:v>-5.2829670615594058</c:v>
                </c:pt>
                <c:pt idx="312">
                  <c:v>-5.2020137783417617</c:v>
                </c:pt>
                <c:pt idx="313">
                  <c:v>-5.1194759113341926</c:v>
                </c:pt>
                <c:pt idx="314">
                  <c:v>-5.0353786023705585</c:v>
                </c:pt>
                <c:pt idx="315">
                  <c:v>-4.9497474683058336</c:v>
                </c:pt>
                <c:pt idx="316">
                  <c:v>-4.8626085932129834</c:v>
                </c:pt>
                <c:pt idx="317">
                  <c:v>-4.7739885204374879</c:v>
                </c:pt>
                <c:pt idx="318">
                  <c:v>-4.6839142445120068</c:v>
                </c:pt>
                <c:pt idx="319">
                  <c:v>-4.5924132029335514</c:v>
                </c:pt>
                <c:pt idx="320">
                  <c:v>-4.499513267805777</c:v>
                </c:pt>
                <c:pt idx="321">
                  <c:v>-4.405242737348865</c:v>
                </c:pt>
                <c:pt idx="322">
                  <c:v>-4.3096303272796073</c:v>
                </c:pt>
                <c:pt idx="323">
                  <c:v>-4.2127051620643376</c:v>
                </c:pt>
                <c:pt idx="324">
                  <c:v>-4.1144967660473135</c:v>
                </c:pt>
                <c:pt idx="325">
                  <c:v>-4.015035054457325</c:v>
                </c:pt>
                <c:pt idx="326">
                  <c:v>-3.914350324295226</c:v>
                </c:pt>
                <c:pt idx="327">
                  <c:v>-3.8124732451051888</c:v>
                </c:pt>
                <c:pt idx="328">
                  <c:v>-3.709434849632435</c:v>
                </c:pt>
                <c:pt idx="329">
                  <c:v>-3.6052665243703812</c:v>
                </c:pt>
                <c:pt idx="330">
                  <c:v>-3.5000000000000031</c:v>
                </c:pt>
                <c:pt idx="331">
                  <c:v>-3.3936673417243584</c:v>
                </c:pt>
                <c:pt idx="332">
                  <c:v>-3.2863009395012357</c:v>
                </c:pt>
                <c:pt idx="333">
                  <c:v>-3.177933498176829</c:v>
                </c:pt>
                <c:pt idx="334">
                  <c:v>-3.0685980275235445</c:v>
                </c:pt>
                <c:pt idx="335">
                  <c:v>-2.9583278321848945</c:v>
                </c:pt>
                <c:pt idx="336">
                  <c:v>-2.8471565015306011</c:v>
                </c:pt>
                <c:pt idx="337">
                  <c:v>-2.735117899424917</c:v>
                </c:pt>
                <c:pt idx="338">
                  <c:v>-2.6222461539113864</c:v>
                </c:pt>
                <c:pt idx="339">
                  <c:v>-2.5085756468171052</c:v>
                </c:pt>
                <c:pt idx="340">
                  <c:v>-2.3941410032796804</c:v>
                </c:pt>
                <c:pt idx="341">
                  <c:v>-2.2789770812000967</c:v>
                </c:pt>
                <c:pt idx="342">
                  <c:v>-2.1631189606246335</c:v>
                </c:pt>
                <c:pt idx="343">
                  <c:v>-2.0466019330591601</c:v>
                </c:pt>
                <c:pt idx="344">
                  <c:v>-1.9294614907189926</c:v>
                </c:pt>
                <c:pt idx="345">
                  <c:v>-1.8117333157176447</c:v>
                </c:pt>
                <c:pt idx="346">
                  <c:v>-1.6934532691976751</c:v>
                </c:pt>
                <c:pt idx="347">
                  <c:v>-1.5746573804070574</c:v>
                </c:pt>
                <c:pt idx="348">
                  <c:v>-1.4553818357243191</c:v>
                </c:pt>
                <c:pt idx="349">
                  <c:v>-1.3356629676358127</c:v>
                </c:pt>
                <c:pt idx="350">
                  <c:v>-1.2155372436685128</c:v>
                </c:pt>
                <c:pt idx="351">
                  <c:v>-1.0950412552816178</c:v>
                </c:pt>
                <c:pt idx="352">
                  <c:v>-0.9742117067204612</c:v>
                </c:pt>
                <c:pt idx="353">
                  <c:v>-0.8530854038360306</c:v>
                </c:pt>
                <c:pt idx="354">
                  <c:v>-0.73169924287357391</c:v>
                </c:pt>
                <c:pt idx="355">
                  <c:v>-0.61009019923360819</c:v>
                </c:pt>
                <c:pt idx="356">
                  <c:v>-0.48829531620887945</c:v>
                </c:pt>
                <c:pt idx="357">
                  <c:v>-0.3663516937006106</c:v>
                </c:pt>
                <c:pt idx="358">
                  <c:v>-0.24429647691750578</c:v>
                </c:pt>
                <c:pt idx="359">
                  <c:v>-0.12216684506098492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945-9441-A7FF-96CF549DC11E}"/>
            </c:ext>
          </c:extLst>
        </c:ser>
        <c:ser>
          <c:idx val="1"/>
          <c:order val="1"/>
          <c:tx>
            <c:v>muddy_circel</c:v>
          </c:tx>
          <c:spPr>
            <a:ln w="3175"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dLbls>
            <c:delete val="1"/>
          </c:dLbls>
          <c:xVal>
            <c:numRef>
              <c:f>Calc!$G$15:$G$374</c:f>
              <c:numCache>
                <c:formatCode>General</c:formatCode>
                <c:ptCount val="360"/>
                <c:pt idx="0">
                  <c:v>6</c:v>
                </c:pt>
                <c:pt idx="1">
                  <c:v>5.9990861709383481</c:v>
                </c:pt>
                <c:pt idx="2">
                  <c:v>5.9963449621145744</c:v>
                </c:pt>
                <c:pt idx="3">
                  <c:v>5.9917772085274432</c:v>
                </c:pt>
                <c:pt idx="4">
                  <c:v>5.9853843015589447</c:v>
                </c:pt>
                <c:pt idx="5">
                  <c:v>5.9771681885504737</c:v>
                </c:pt>
                <c:pt idx="6">
                  <c:v>5.9671313722096393</c:v>
                </c:pt>
                <c:pt idx="7">
                  <c:v>5.9552769098479317</c:v>
                </c:pt>
                <c:pt idx="8">
                  <c:v>5.9416084124494226</c:v>
                </c:pt>
                <c:pt idx="9">
                  <c:v>5.9261300435708266</c:v>
                </c:pt>
                <c:pt idx="10">
                  <c:v>5.9088465180732479</c:v>
                </c:pt>
                <c:pt idx="11">
                  <c:v>5.8897631006859843</c:v>
                </c:pt>
                <c:pt idx="12">
                  <c:v>5.8688856044028341</c:v>
                </c:pt>
                <c:pt idx="13">
                  <c:v>5.8462203887114113</c:v>
                </c:pt>
                <c:pt idx="14">
                  <c:v>5.8217743576559791</c:v>
                </c:pt>
                <c:pt idx="15">
                  <c:v>5.7955549577344101</c:v>
                </c:pt>
                <c:pt idx="16">
                  <c:v>5.7675701756299134</c:v>
                </c:pt>
                <c:pt idx="17">
                  <c:v>5.7378285357782124</c:v>
                </c:pt>
                <c:pt idx="18">
                  <c:v>5.706339097770921</c:v>
                </c:pt>
                <c:pt idx="19">
                  <c:v>5.6731114535959009</c:v>
                </c:pt>
                <c:pt idx="20">
                  <c:v>5.6381557247154506</c:v>
                </c:pt>
                <c:pt idx="21">
                  <c:v>5.6014825589832107</c:v>
                </c:pt>
                <c:pt idx="22">
                  <c:v>5.5631031274007245</c:v>
                </c:pt>
                <c:pt idx="23">
                  <c:v>5.523029120714642</c:v>
                </c:pt>
                <c:pt idx="24">
                  <c:v>5.4812727458556054</c:v>
                </c:pt>
                <c:pt idx="25">
                  <c:v>5.4378467222198994</c:v>
                </c:pt>
                <c:pt idx="26">
                  <c:v>5.3927642777950027</c:v>
                </c:pt>
                <c:pt idx="27">
                  <c:v>5.3460391451302076</c:v>
                </c:pt>
                <c:pt idx="28">
                  <c:v>5.2976855571535619</c:v>
                </c:pt>
                <c:pt idx="29">
                  <c:v>5.247718242836374</c:v>
                </c:pt>
                <c:pt idx="30">
                  <c:v>5.196152422706632</c:v>
                </c:pt>
                <c:pt idx="31">
                  <c:v>5.1430038042126736</c:v>
                </c:pt>
                <c:pt idx="32">
                  <c:v>5.088288576938556</c:v>
                </c:pt>
                <c:pt idx="33">
                  <c:v>5.0320234076725443</c:v>
                </c:pt>
                <c:pt idx="34">
                  <c:v>4.9742254353302497</c:v>
                </c:pt>
                <c:pt idx="35">
                  <c:v>4.9149122657339506</c:v>
                </c:pt>
                <c:pt idx="36">
                  <c:v>4.8541019662496847</c:v>
                </c:pt>
                <c:pt idx="37">
                  <c:v>4.791813060283757</c:v>
                </c:pt>
                <c:pt idx="38">
                  <c:v>4.7280645216403316</c:v>
                </c:pt>
                <c:pt idx="39">
                  <c:v>4.6628757687418254</c:v>
                </c:pt>
                <c:pt idx="40">
                  <c:v>4.5962666587138683</c:v>
                </c:pt>
                <c:pt idx="41">
                  <c:v>4.5282574813366319</c:v>
                </c:pt>
                <c:pt idx="42">
                  <c:v>4.4588689528643659</c:v>
                </c:pt>
                <c:pt idx="43">
                  <c:v>4.3881222097150232</c:v>
                </c:pt>
                <c:pt idx="44">
                  <c:v>4.3160388020319074</c:v>
                </c:pt>
                <c:pt idx="45">
                  <c:v>4.2426406871192857</c:v>
                </c:pt>
                <c:pt idx="46">
                  <c:v>4.1679502227539835</c:v>
                </c:pt>
                <c:pt idx="47">
                  <c:v>4.0919901603749906</c:v>
                </c:pt>
                <c:pt idx="48">
                  <c:v>4.0147836381531494</c:v>
                </c:pt>
                <c:pt idx="49">
                  <c:v>3.9363541739430437</c:v>
                </c:pt>
                <c:pt idx="50">
                  <c:v>3.8567256581192364</c:v>
                </c:pt>
                <c:pt idx="51">
                  <c:v>3.775922346299025</c:v>
                </c:pt>
                <c:pt idx="52">
                  <c:v>3.69396885195395</c:v>
                </c:pt>
                <c:pt idx="53">
                  <c:v>3.61089013891229</c:v>
                </c:pt>
                <c:pt idx="54">
                  <c:v>3.5267115137548388</c:v>
                </c:pt>
                <c:pt idx="55">
                  <c:v>3.4414586181062772</c:v>
                </c:pt>
                <c:pt idx="56">
                  <c:v>3.3551574208244808</c:v>
                </c:pt>
                <c:pt idx="57">
                  <c:v>3.2678342100901627</c:v>
                </c:pt>
                <c:pt idx="58">
                  <c:v>3.1795155853992294</c:v>
                </c:pt>
                <c:pt idx="59">
                  <c:v>3.0902284494603247</c:v>
                </c:pt>
                <c:pt idx="60">
                  <c:v>3.0000000000000009</c:v>
                </c:pt>
                <c:pt idx="61">
                  <c:v>2.9088577214780225</c:v>
                </c:pt>
                <c:pt idx="62">
                  <c:v>2.8168293767153454</c:v>
                </c:pt>
                <c:pt idx="63">
                  <c:v>2.7239429984372809</c:v>
                </c:pt>
                <c:pt idx="64">
                  <c:v>2.6302268807344649</c:v>
                </c:pt>
                <c:pt idx="65">
                  <c:v>2.5357095704441965</c:v>
                </c:pt>
                <c:pt idx="66">
                  <c:v>2.4404198584548014</c:v>
                </c:pt>
                <c:pt idx="67">
                  <c:v>2.3443867709356425</c:v>
                </c:pt>
                <c:pt idx="68">
                  <c:v>2.2476395604954718</c:v>
                </c:pt>
                <c:pt idx="69">
                  <c:v>2.1502076972718021</c:v>
                </c:pt>
                <c:pt idx="70">
                  <c:v>2.0521208599540128</c:v>
                </c:pt>
                <c:pt idx="71">
                  <c:v>1.9534089267429406</c:v>
                </c:pt>
                <c:pt idx="72">
                  <c:v>1.8541019662496847</c:v>
                </c:pt>
                <c:pt idx="73">
                  <c:v>1.7542302283364206</c:v>
                </c:pt>
                <c:pt idx="74">
                  <c:v>1.6538241349019951</c:v>
                </c:pt>
                <c:pt idx="75">
                  <c:v>1.5529142706151244</c:v>
                </c:pt>
                <c:pt idx="76">
                  <c:v>1.451531373598006</c:v>
                </c:pt>
                <c:pt idx="77">
                  <c:v>1.3497063260631896</c:v>
                </c:pt>
                <c:pt idx="78">
                  <c:v>1.2474701449065568</c:v>
                </c:pt>
                <c:pt idx="79">
                  <c:v>1.1448539722592694</c:v>
                </c:pt>
                <c:pt idx="80">
                  <c:v>1.0418890660015825</c:v>
                </c:pt>
                <c:pt idx="81">
                  <c:v>0.93860679024138549</c:v>
                </c:pt>
                <c:pt idx="82">
                  <c:v>0.83503860576039279</c:v>
                </c:pt>
                <c:pt idx="83">
                  <c:v>0.73121606043088494</c:v>
                </c:pt>
                <c:pt idx="84">
                  <c:v>0.62717077960592071</c:v>
                </c:pt>
                <c:pt idx="85">
                  <c:v>0.52293445648594883</c:v>
                </c:pt>
                <c:pt idx="86">
                  <c:v>0.41853884246475137</c:v>
                </c:pt>
                <c:pt idx="87">
                  <c:v>0.31401573745766381</c:v>
                </c:pt>
                <c:pt idx="88">
                  <c:v>0.20939698021500647</c:v>
                </c:pt>
                <c:pt idx="89">
                  <c:v>0.10471443862370158</c:v>
                </c:pt>
                <c:pt idx="90">
                  <c:v>3.67544536472586E-16</c:v>
                </c:pt>
                <c:pt idx="91">
                  <c:v>-0.10471443862370086</c:v>
                </c:pt>
                <c:pt idx="92">
                  <c:v>-0.20939698021500575</c:v>
                </c:pt>
                <c:pt idx="93">
                  <c:v>-0.31401573745766304</c:v>
                </c:pt>
                <c:pt idx="94">
                  <c:v>-0.41853884246475198</c:v>
                </c:pt>
                <c:pt idx="95">
                  <c:v>-0.52293445648594938</c:v>
                </c:pt>
                <c:pt idx="96">
                  <c:v>-0.62717077960592138</c:v>
                </c:pt>
                <c:pt idx="97">
                  <c:v>-0.73121606043088416</c:v>
                </c:pt>
                <c:pt idx="98">
                  <c:v>-0.83503860576039213</c:v>
                </c:pt>
                <c:pt idx="99">
                  <c:v>-0.93860679024138483</c:v>
                </c:pt>
                <c:pt idx="100">
                  <c:v>-1.0418890660015818</c:v>
                </c:pt>
                <c:pt idx="101">
                  <c:v>-1.1448539722592688</c:v>
                </c:pt>
                <c:pt idx="102">
                  <c:v>-1.2474701449065559</c:v>
                </c:pt>
                <c:pt idx="103">
                  <c:v>-1.3497063260631901</c:v>
                </c:pt>
                <c:pt idx="104">
                  <c:v>-1.4515313735980067</c:v>
                </c:pt>
                <c:pt idx="105">
                  <c:v>-1.5529142706151251</c:v>
                </c:pt>
                <c:pt idx="106">
                  <c:v>-1.6538241349019942</c:v>
                </c:pt>
                <c:pt idx="107">
                  <c:v>-1.7542302283364199</c:v>
                </c:pt>
                <c:pt idx="108">
                  <c:v>-1.854101966249684</c:v>
                </c:pt>
                <c:pt idx="109">
                  <c:v>-1.9534089267429398</c:v>
                </c:pt>
                <c:pt idx="110">
                  <c:v>-2.0521208599540124</c:v>
                </c:pt>
                <c:pt idx="111">
                  <c:v>-2.1502076972718016</c:v>
                </c:pt>
                <c:pt idx="112">
                  <c:v>-2.2476395604954726</c:v>
                </c:pt>
                <c:pt idx="113">
                  <c:v>-2.3443867709356425</c:v>
                </c:pt>
                <c:pt idx="114">
                  <c:v>-2.4404198584548018</c:v>
                </c:pt>
                <c:pt idx="115">
                  <c:v>-2.5357095704441961</c:v>
                </c:pt>
                <c:pt idx="116">
                  <c:v>-2.6302268807344653</c:v>
                </c:pt>
                <c:pt idx="117">
                  <c:v>-2.72394299843728</c:v>
                </c:pt>
                <c:pt idx="118">
                  <c:v>-2.8168293767153454</c:v>
                </c:pt>
                <c:pt idx="119">
                  <c:v>-2.908857721478022</c:v>
                </c:pt>
                <c:pt idx="120">
                  <c:v>-2.9999999999999987</c:v>
                </c:pt>
                <c:pt idx="121">
                  <c:v>-3.0902284494603256</c:v>
                </c:pt>
                <c:pt idx="122">
                  <c:v>-3.179515585399229</c:v>
                </c:pt>
                <c:pt idx="123">
                  <c:v>-3.2678342100901627</c:v>
                </c:pt>
                <c:pt idx="124">
                  <c:v>-3.3551574208244803</c:v>
                </c:pt>
                <c:pt idx="125">
                  <c:v>-3.4414586181062772</c:v>
                </c:pt>
                <c:pt idx="126">
                  <c:v>-3.5267115137548384</c:v>
                </c:pt>
                <c:pt idx="127">
                  <c:v>-3.61089013891229</c:v>
                </c:pt>
                <c:pt idx="128">
                  <c:v>-3.69396885195395</c:v>
                </c:pt>
                <c:pt idx="129">
                  <c:v>-3.7759223462990237</c:v>
                </c:pt>
                <c:pt idx="130">
                  <c:v>-3.8567256581192364</c:v>
                </c:pt>
                <c:pt idx="131">
                  <c:v>-3.9363541739430428</c:v>
                </c:pt>
                <c:pt idx="132">
                  <c:v>-4.0147836381531494</c:v>
                </c:pt>
                <c:pt idx="133">
                  <c:v>-4.0919901603749906</c:v>
                </c:pt>
                <c:pt idx="134">
                  <c:v>-4.1679502227539844</c:v>
                </c:pt>
                <c:pt idx="135">
                  <c:v>-4.2426406871192848</c:v>
                </c:pt>
                <c:pt idx="136">
                  <c:v>-4.3160388020319074</c:v>
                </c:pt>
                <c:pt idx="137">
                  <c:v>-4.3881222097150232</c:v>
                </c:pt>
                <c:pt idx="138">
                  <c:v>-4.4588689528643641</c:v>
                </c:pt>
                <c:pt idx="139">
                  <c:v>-4.5282574813366319</c:v>
                </c:pt>
                <c:pt idx="140">
                  <c:v>-4.5962666587138674</c:v>
                </c:pt>
                <c:pt idx="141">
                  <c:v>-4.6628757687418254</c:v>
                </c:pt>
                <c:pt idx="142">
                  <c:v>-4.7280645216403316</c:v>
                </c:pt>
                <c:pt idx="143">
                  <c:v>-4.7918130602837579</c:v>
                </c:pt>
                <c:pt idx="144">
                  <c:v>-4.8541019662496838</c:v>
                </c:pt>
                <c:pt idx="145">
                  <c:v>-4.9149122657339515</c:v>
                </c:pt>
                <c:pt idx="146">
                  <c:v>-4.9742254353302497</c:v>
                </c:pt>
                <c:pt idx="147">
                  <c:v>-5.0320234076725434</c:v>
                </c:pt>
                <c:pt idx="148">
                  <c:v>-5.088288576938556</c:v>
                </c:pt>
                <c:pt idx="149">
                  <c:v>-5.1430038042126736</c:v>
                </c:pt>
                <c:pt idx="150">
                  <c:v>-5.196152422706632</c:v>
                </c:pt>
                <c:pt idx="151">
                  <c:v>-5.247718242836374</c:v>
                </c:pt>
                <c:pt idx="152">
                  <c:v>-5.2976855571535619</c:v>
                </c:pt>
                <c:pt idx="153">
                  <c:v>-5.3460391451302067</c:v>
                </c:pt>
                <c:pt idx="154">
                  <c:v>-5.3927642777950027</c:v>
                </c:pt>
                <c:pt idx="155">
                  <c:v>-5.4378467222198994</c:v>
                </c:pt>
                <c:pt idx="156">
                  <c:v>-5.4812727458556045</c:v>
                </c:pt>
                <c:pt idx="157">
                  <c:v>-5.523029120714642</c:v>
                </c:pt>
                <c:pt idx="158">
                  <c:v>-5.5631031274007237</c:v>
                </c:pt>
                <c:pt idx="159">
                  <c:v>-5.6014825589832107</c:v>
                </c:pt>
                <c:pt idx="160">
                  <c:v>-5.6381557247154497</c:v>
                </c:pt>
                <c:pt idx="161">
                  <c:v>-5.6731114535959009</c:v>
                </c:pt>
                <c:pt idx="162">
                  <c:v>-5.706339097770921</c:v>
                </c:pt>
                <c:pt idx="163">
                  <c:v>-5.7378285357782133</c:v>
                </c:pt>
                <c:pt idx="164">
                  <c:v>-5.7675701756299134</c:v>
                </c:pt>
                <c:pt idx="165">
                  <c:v>-5.7955549577344092</c:v>
                </c:pt>
                <c:pt idx="166">
                  <c:v>-5.8217743576559791</c:v>
                </c:pt>
                <c:pt idx="167">
                  <c:v>-5.8462203887114104</c:v>
                </c:pt>
                <c:pt idx="168">
                  <c:v>-5.8688856044028341</c:v>
                </c:pt>
                <c:pt idx="169">
                  <c:v>-5.8897631006859843</c:v>
                </c:pt>
                <c:pt idx="170">
                  <c:v>-5.9088465180732479</c:v>
                </c:pt>
                <c:pt idx="171">
                  <c:v>-5.9261300435708257</c:v>
                </c:pt>
                <c:pt idx="172">
                  <c:v>-5.9416084124494226</c:v>
                </c:pt>
                <c:pt idx="173">
                  <c:v>-5.9552769098479317</c:v>
                </c:pt>
                <c:pt idx="174">
                  <c:v>-5.9671313722096393</c:v>
                </c:pt>
                <c:pt idx="175">
                  <c:v>-5.9771681885504737</c:v>
                </c:pt>
                <c:pt idx="176">
                  <c:v>-5.9853843015589447</c:v>
                </c:pt>
                <c:pt idx="177">
                  <c:v>-5.9917772085274432</c:v>
                </c:pt>
                <c:pt idx="178">
                  <c:v>-5.9963449621145744</c:v>
                </c:pt>
                <c:pt idx="179">
                  <c:v>-5.9990861709383481</c:v>
                </c:pt>
                <c:pt idx="180">
                  <c:v>-6</c:v>
                </c:pt>
                <c:pt idx="181">
                  <c:v>-5.9990861709383481</c:v>
                </c:pt>
                <c:pt idx="182">
                  <c:v>-5.9963449621145744</c:v>
                </c:pt>
                <c:pt idx="183">
                  <c:v>-5.9917772085274432</c:v>
                </c:pt>
                <c:pt idx="184">
                  <c:v>-5.9853843015589447</c:v>
                </c:pt>
                <c:pt idx="185">
                  <c:v>-5.9771681885504737</c:v>
                </c:pt>
                <c:pt idx="186">
                  <c:v>-5.9671313722096393</c:v>
                </c:pt>
                <c:pt idx="187">
                  <c:v>-5.9552769098479326</c:v>
                </c:pt>
                <c:pt idx="188">
                  <c:v>-5.9416084124494217</c:v>
                </c:pt>
                <c:pt idx="189">
                  <c:v>-5.9261300435708266</c:v>
                </c:pt>
                <c:pt idx="190">
                  <c:v>-5.9088465180732479</c:v>
                </c:pt>
                <c:pt idx="191">
                  <c:v>-5.8897631006859843</c:v>
                </c:pt>
                <c:pt idx="192">
                  <c:v>-5.8688856044028332</c:v>
                </c:pt>
                <c:pt idx="193">
                  <c:v>-5.8462203887114113</c:v>
                </c:pt>
                <c:pt idx="194">
                  <c:v>-5.8217743576559791</c:v>
                </c:pt>
                <c:pt idx="195">
                  <c:v>-5.7955549577344101</c:v>
                </c:pt>
                <c:pt idx="196">
                  <c:v>-5.7675701756299134</c:v>
                </c:pt>
                <c:pt idx="197">
                  <c:v>-5.7378285357782124</c:v>
                </c:pt>
                <c:pt idx="198">
                  <c:v>-5.7063390977709219</c:v>
                </c:pt>
                <c:pt idx="199">
                  <c:v>-5.6731114535959009</c:v>
                </c:pt>
                <c:pt idx="200">
                  <c:v>-5.6381557247154506</c:v>
                </c:pt>
                <c:pt idx="201">
                  <c:v>-5.6014825589832107</c:v>
                </c:pt>
                <c:pt idx="202">
                  <c:v>-5.5631031274007245</c:v>
                </c:pt>
                <c:pt idx="203">
                  <c:v>-5.523029120714642</c:v>
                </c:pt>
                <c:pt idx="204">
                  <c:v>-5.4812727458556054</c:v>
                </c:pt>
                <c:pt idx="205">
                  <c:v>-5.4378467222199003</c:v>
                </c:pt>
                <c:pt idx="206">
                  <c:v>-5.3927642777950018</c:v>
                </c:pt>
                <c:pt idx="207">
                  <c:v>-5.3460391451302076</c:v>
                </c:pt>
                <c:pt idx="208">
                  <c:v>-5.297685557153561</c:v>
                </c:pt>
                <c:pt idx="209">
                  <c:v>-5.2477182428363749</c:v>
                </c:pt>
                <c:pt idx="210">
                  <c:v>-5.196152422706632</c:v>
                </c:pt>
                <c:pt idx="211">
                  <c:v>-5.1430038042126736</c:v>
                </c:pt>
                <c:pt idx="212">
                  <c:v>-5.088288576938556</c:v>
                </c:pt>
                <c:pt idx="213">
                  <c:v>-5.0320234076725443</c:v>
                </c:pt>
                <c:pt idx="214">
                  <c:v>-4.9742254353302506</c:v>
                </c:pt>
                <c:pt idx="215">
                  <c:v>-4.9149122657339506</c:v>
                </c:pt>
                <c:pt idx="216">
                  <c:v>-4.8541019662496856</c:v>
                </c:pt>
                <c:pt idx="217">
                  <c:v>-4.791813060283757</c:v>
                </c:pt>
                <c:pt idx="218">
                  <c:v>-4.7280645216403325</c:v>
                </c:pt>
                <c:pt idx="219">
                  <c:v>-4.6628757687418245</c:v>
                </c:pt>
                <c:pt idx="220">
                  <c:v>-4.5962666587138683</c:v>
                </c:pt>
                <c:pt idx="221">
                  <c:v>-4.5282574813366328</c:v>
                </c:pt>
                <c:pt idx="222">
                  <c:v>-4.4588689528643659</c:v>
                </c:pt>
                <c:pt idx="223">
                  <c:v>-4.3881222097150232</c:v>
                </c:pt>
                <c:pt idx="224">
                  <c:v>-4.3160388020319065</c:v>
                </c:pt>
                <c:pt idx="225">
                  <c:v>-4.2426406871192857</c:v>
                </c:pt>
                <c:pt idx="226">
                  <c:v>-4.1679502227539835</c:v>
                </c:pt>
                <c:pt idx="227">
                  <c:v>-4.0919901603749915</c:v>
                </c:pt>
                <c:pt idx="228">
                  <c:v>-4.0147836381531485</c:v>
                </c:pt>
                <c:pt idx="229">
                  <c:v>-3.9363541739430437</c:v>
                </c:pt>
                <c:pt idx="230">
                  <c:v>-3.8567256581192368</c:v>
                </c:pt>
                <c:pt idx="231">
                  <c:v>-3.7759223462990272</c:v>
                </c:pt>
                <c:pt idx="232">
                  <c:v>-3.6939688519539482</c:v>
                </c:pt>
                <c:pt idx="233">
                  <c:v>-3.6108901389122896</c:v>
                </c:pt>
                <c:pt idx="234">
                  <c:v>-3.5267115137548393</c:v>
                </c:pt>
                <c:pt idx="235">
                  <c:v>-3.4414586181062781</c:v>
                </c:pt>
                <c:pt idx="236">
                  <c:v>-3.3551574208244794</c:v>
                </c:pt>
                <c:pt idx="237">
                  <c:v>-3.2678342100901618</c:v>
                </c:pt>
                <c:pt idx="238">
                  <c:v>-3.1795155853992298</c:v>
                </c:pt>
                <c:pt idx="239">
                  <c:v>-3.0902284494603269</c:v>
                </c:pt>
                <c:pt idx="240">
                  <c:v>-3.0000000000000027</c:v>
                </c:pt>
                <c:pt idx="241">
                  <c:v>-2.9088577214780211</c:v>
                </c:pt>
                <c:pt idx="242">
                  <c:v>-2.8168293767153445</c:v>
                </c:pt>
                <c:pt idx="243">
                  <c:v>-2.7239429984372814</c:v>
                </c:pt>
                <c:pt idx="244">
                  <c:v>-2.6302268807344662</c:v>
                </c:pt>
                <c:pt idx="245">
                  <c:v>-2.5357095704441948</c:v>
                </c:pt>
                <c:pt idx="246">
                  <c:v>-2.4404198584548005</c:v>
                </c:pt>
                <c:pt idx="247">
                  <c:v>-2.344386770935643</c:v>
                </c:pt>
                <c:pt idx="248">
                  <c:v>-2.2476395604954735</c:v>
                </c:pt>
                <c:pt idx="249">
                  <c:v>-2.1502076972718043</c:v>
                </c:pt>
                <c:pt idx="250">
                  <c:v>-2.0521208599540115</c:v>
                </c:pt>
                <c:pt idx="251">
                  <c:v>-1.9534089267429398</c:v>
                </c:pt>
                <c:pt idx="252">
                  <c:v>-1.8541019662496854</c:v>
                </c:pt>
                <c:pt idx="253">
                  <c:v>-1.7542302283364226</c:v>
                </c:pt>
                <c:pt idx="254">
                  <c:v>-1.6538241349019933</c:v>
                </c:pt>
                <c:pt idx="255">
                  <c:v>-1.5529142706151238</c:v>
                </c:pt>
                <c:pt idx="256">
                  <c:v>-1.4515313735980067</c:v>
                </c:pt>
                <c:pt idx="257">
                  <c:v>-1.3497063260631914</c:v>
                </c:pt>
                <c:pt idx="258">
                  <c:v>-1.2474701449065586</c:v>
                </c:pt>
                <c:pt idx="259">
                  <c:v>-1.1448539722592677</c:v>
                </c:pt>
                <c:pt idx="260">
                  <c:v>-1.041889066001582</c:v>
                </c:pt>
                <c:pt idx="261">
                  <c:v>-0.93860679024138616</c:v>
                </c:pt>
                <c:pt idx="262">
                  <c:v>-0.8350386057603949</c:v>
                </c:pt>
                <c:pt idx="263">
                  <c:v>-0.73121606043088305</c:v>
                </c:pt>
                <c:pt idx="264">
                  <c:v>-0.62717077960592016</c:v>
                </c:pt>
                <c:pt idx="265">
                  <c:v>-0.52293445648594949</c:v>
                </c:pt>
                <c:pt idx="266">
                  <c:v>-0.41853884246475348</c:v>
                </c:pt>
                <c:pt idx="267">
                  <c:v>-0.31401573745766587</c:v>
                </c:pt>
                <c:pt idx="268">
                  <c:v>-0.20939698021500458</c:v>
                </c:pt>
                <c:pt idx="269">
                  <c:v>-0.10471443862370099</c:v>
                </c:pt>
                <c:pt idx="270">
                  <c:v>-1.102633609417758E-15</c:v>
                </c:pt>
                <c:pt idx="271">
                  <c:v>0.10471443862369878</c:v>
                </c:pt>
                <c:pt idx="272">
                  <c:v>0.20939698021500769</c:v>
                </c:pt>
                <c:pt idx="273">
                  <c:v>0.31401573745766365</c:v>
                </c:pt>
                <c:pt idx="274">
                  <c:v>0.41853884246475132</c:v>
                </c:pt>
                <c:pt idx="275">
                  <c:v>0.52293445648594727</c:v>
                </c:pt>
                <c:pt idx="276">
                  <c:v>0.62717077960591794</c:v>
                </c:pt>
                <c:pt idx="277">
                  <c:v>0.73121606043088616</c:v>
                </c:pt>
                <c:pt idx="278">
                  <c:v>0.83503860576039279</c:v>
                </c:pt>
                <c:pt idx="279">
                  <c:v>0.93860679024138405</c:v>
                </c:pt>
                <c:pt idx="280">
                  <c:v>1.0418890660015798</c:v>
                </c:pt>
                <c:pt idx="281">
                  <c:v>1.1448539722592708</c:v>
                </c:pt>
                <c:pt idx="282">
                  <c:v>1.2474701449065566</c:v>
                </c:pt>
                <c:pt idx="283">
                  <c:v>1.3497063260631896</c:v>
                </c:pt>
                <c:pt idx="284">
                  <c:v>1.4515313735980047</c:v>
                </c:pt>
                <c:pt idx="285">
                  <c:v>1.5529142706151218</c:v>
                </c:pt>
                <c:pt idx="286">
                  <c:v>1.6538241349019964</c:v>
                </c:pt>
                <c:pt idx="287">
                  <c:v>1.7542302283364202</c:v>
                </c:pt>
                <c:pt idx="288">
                  <c:v>1.8541019662496834</c:v>
                </c:pt>
                <c:pt idx="289">
                  <c:v>1.953408926742938</c:v>
                </c:pt>
                <c:pt idx="290">
                  <c:v>2.0521208599540142</c:v>
                </c:pt>
                <c:pt idx="291">
                  <c:v>2.1502076972718021</c:v>
                </c:pt>
                <c:pt idx="292">
                  <c:v>2.2476395604954718</c:v>
                </c:pt>
                <c:pt idx="293">
                  <c:v>2.3443867709356407</c:v>
                </c:pt>
                <c:pt idx="294">
                  <c:v>2.4404198584547987</c:v>
                </c:pt>
                <c:pt idx="295">
                  <c:v>2.5357095704441974</c:v>
                </c:pt>
                <c:pt idx="296">
                  <c:v>2.6302268807344644</c:v>
                </c:pt>
                <c:pt idx="297">
                  <c:v>2.7239429984372796</c:v>
                </c:pt>
                <c:pt idx="298">
                  <c:v>2.8168293767153427</c:v>
                </c:pt>
                <c:pt idx="299">
                  <c:v>2.9088577214780238</c:v>
                </c:pt>
                <c:pt idx="300">
                  <c:v>3.0000000000000009</c:v>
                </c:pt>
                <c:pt idx="301">
                  <c:v>3.0902284494603247</c:v>
                </c:pt>
                <c:pt idx="302">
                  <c:v>3.1795155853992281</c:v>
                </c:pt>
                <c:pt idx="303">
                  <c:v>3.2678342100901601</c:v>
                </c:pt>
                <c:pt idx="304">
                  <c:v>3.3551574208244821</c:v>
                </c:pt>
                <c:pt idx="305">
                  <c:v>3.4414586181062763</c:v>
                </c:pt>
                <c:pt idx="306">
                  <c:v>3.5267115137548375</c:v>
                </c:pt>
                <c:pt idx="307">
                  <c:v>3.6108901389122874</c:v>
                </c:pt>
                <c:pt idx="308">
                  <c:v>3.6939688519539509</c:v>
                </c:pt>
                <c:pt idx="309">
                  <c:v>3.775922346299025</c:v>
                </c:pt>
                <c:pt idx="310">
                  <c:v>3.8567256581192355</c:v>
                </c:pt>
                <c:pt idx="311">
                  <c:v>3.9363541739430423</c:v>
                </c:pt>
                <c:pt idx="312">
                  <c:v>4.0147836381531468</c:v>
                </c:pt>
                <c:pt idx="313">
                  <c:v>4.0919901603749915</c:v>
                </c:pt>
                <c:pt idx="314">
                  <c:v>4.1679502227539835</c:v>
                </c:pt>
                <c:pt idx="315">
                  <c:v>4.2426406871192839</c:v>
                </c:pt>
                <c:pt idx="316">
                  <c:v>4.3160388020319047</c:v>
                </c:pt>
                <c:pt idx="317">
                  <c:v>4.3881222097150241</c:v>
                </c:pt>
                <c:pt idx="318">
                  <c:v>4.4588689528643659</c:v>
                </c:pt>
                <c:pt idx="319">
                  <c:v>4.528257481336631</c:v>
                </c:pt>
                <c:pt idx="320">
                  <c:v>4.5962666587138665</c:v>
                </c:pt>
                <c:pt idx="321">
                  <c:v>4.6628757687418236</c:v>
                </c:pt>
                <c:pt idx="322">
                  <c:v>4.7280645216403325</c:v>
                </c:pt>
                <c:pt idx="323">
                  <c:v>4.791813060283757</c:v>
                </c:pt>
                <c:pt idx="324">
                  <c:v>4.8541019662496838</c:v>
                </c:pt>
                <c:pt idx="325">
                  <c:v>4.9149122657339497</c:v>
                </c:pt>
                <c:pt idx="326">
                  <c:v>4.9742254353302506</c:v>
                </c:pt>
                <c:pt idx="327">
                  <c:v>5.0320234076725443</c:v>
                </c:pt>
                <c:pt idx="328">
                  <c:v>5.088288576938556</c:v>
                </c:pt>
                <c:pt idx="329">
                  <c:v>5.1430038042126727</c:v>
                </c:pt>
                <c:pt idx="330">
                  <c:v>5.1961524227066302</c:v>
                </c:pt>
                <c:pt idx="331">
                  <c:v>5.2477182428363749</c:v>
                </c:pt>
                <c:pt idx="332">
                  <c:v>5.297685557153561</c:v>
                </c:pt>
                <c:pt idx="333">
                  <c:v>5.3460391451302067</c:v>
                </c:pt>
                <c:pt idx="334">
                  <c:v>5.3927642777950009</c:v>
                </c:pt>
                <c:pt idx="335">
                  <c:v>5.4378467222199003</c:v>
                </c:pt>
                <c:pt idx="336">
                  <c:v>5.4812727458556054</c:v>
                </c:pt>
                <c:pt idx="337">
                  <c:v>5.5230291207146411</c:v>
                </c:pt>
                <c:pt idx="338">
                  <c:v>5.5631031274007237</c:v>
                </c:pt>
                <c:pt idx="339">
                  <c:v>5.6014825589832089</c:v>
                </c:pt>
                <c:pt idx="340">
                  <c:v>5.6381557247154506</c:v>
                </c:pt>
                <c:pt idx="341">
                  <c:v>5.6731114535959009</c:v>
                </c:pt>
                <c:pt idx="342">
                  <c:v>5.706339097770921</c:v>
                </c:pt>
                <c:pt idx="343">
                  <c:v>5.7378285357782115</c:v>
                </c:pt>
                <c:pt idx="344">
                  <c:v>5.7675701756299134</c:v>
                </c:pt>
                <c:pt idx="345">
                  <c:v>5.7955549577344101</c:v>
                </c:pt>
                <c:pt idx="346">
                  <c:v>5.8217743576559791</c:v>
                </c:pt>
                <c:pt idx="347">
                  <c:v>5.8462203887114104</c:v>
                </c:pt>
                <c:pt idx="348">
                  <c:v>5.8688856044028332</c:v>
                </c:pt>
                <c:pt idx="349">
                  <c:v>5.8897631006859843</c:v>
                </c:pt>
                <c:pt idx="350">
                  <c:v>5.9088465180732479</c:v>
                </c:pt>
                <c:pt idx="351">
                  <c:v>5.9261300435708257</c:v>
                </c:pt>
                <c:pt idx="352">
                  <c:v>5.9416084124494217</c:v>
                </c:pt>
                <c:pt idx="353">
                  <c:v>5.9552769098479326</c:v>
                </c:pt>
                <c:pt idx="354">
                  <c:v>5.9671313722096393</c:v>
                </c:pt>
                <c:pt idx="355">
                  <c:v>5.9771681885504737</c:v>
                </c:pt>
                <c:pt idx="356">
                  <c:v>5.9853843015589447</c:v>
                </c:pt>
                <c:pt idx="357">
                  <c:v>5.9917772085274432</c:v>
                </c:pt>
                <c:pt idx="358">
                  <c:v>5.9963449621145744</c:v>
                </c:pt>
                <c:pt idx="359">
                  <c:v>5.9990861709383481</c:v>
                </c:pt>
              </c:numCache>
            </c:numRef>
          </c:xVal>
          <c:yVal>
            <c:numRef>
              <c:f>Calc!$H$15:$H$374</c:f>
              <c:numCache>
                <c:formatCode>General</c:formatCode>
                <c:ptCount val="360"/>
                <c:pt idx="0">
                  <c:v>0</c:v>
                </c:pt>
                <c:pt idx="1">
                  <c:v>0.10471443862370107</c:v>
                </c:pt>
                <c:pt idx="2">
                  <c:v>0.2093969802150058</c:v>
                </c:pt>
                <c:pt idx="3">
                  <c:v>0.31401573745766298</c:v>
                </c:pt>
                <c:pt idx="4">
                  <c:v>0.41853884246475181</c:v>
                </c:pt>
                <c:pt idx="5">
                  <c:v>0.52293445648594905</c:v>
                </c:pt>
                <c:pt idx="6">
                  <c:v>0.62717077960592083</c:v>
                </c:pt>
                <c:pt idx="7">
                  <c:v>0.73121606043088483</c:v>
                </c:pt>
                <c:pt idx="8">
                  <c:v>0.83503860576039268</c:v>
                </c:pt>
                <c:pt idx="9">
                  <c:v>0.93860679024138527</c:v>
                </c:pt>
                <c:pt idx="10">
                  <c:v>1.041889066001582</c:v>
                </c:pt>
                <c:pt idx="11">
                  <c:v>1.1448539722592688</c:v>
                </c:pt>
                <c:pt idx="12">
                  <c:v>1.2474701449065559</c:v>
                </c:pt>
                <c:pt idx="13">
                  <c:v>1.3497063260631901</c:v>
                </c:pt>
                <c:pt idx="14">
                  <c:v>1.4515313735980064</c:v>
                </c:pt>
                <c:pt idx="15">
                  <c:v>1.5529142706151244</c:v>
                </c:pt>
                <c:pt idx="16">
                  <c:v>1.6538241349019951</c:v>
                </c:pt>
                <c:pt idx="17">
                  <c:v>1.7542302283364206</c:v>
                </c:pt>
                <c:pt idx="18">
                  <c:v>1.8541019662496843</c:v>
                </c:pt>
                <c:pt idx="19">
                  <c:v>1.9534089267429402</c:v>
                </c:pt>
                <c:pt idx="20">
                  <c:v>2.0521208599540124</c:v>
                </c:pt>
                <c:pt idx="21">
                  <c:v>2.1502076972718016</c:v>
                </c:pt>
                <c:pt idx="22">
                  <c:v>2.2476395604954722</c:v>
                </c:pt>
                <c:pt idx="23">
                  <c:v>2.3443867709356425</c:v>
                </c:pt>
                <c:pt idx="24">
                  <c:v>2.4404198584548014</c:v>
                </c:pt>
                <c:pt idx="25">
                  <c:v>2.5357095704441965</c:v>
                </c:pt>
                <c:pt idx="26">
                  <c:v>2.6302268807344644</c:v>
                </c:pt>
                <c:pt idx="27">
                  <c:v>2.7239429984372805</c:v>
                </c:pt>
                <c:pt idx="28">
                  <c:v>2.8168293767153449</c:v>
                </c:pt>
                <c:pt idx="29">
                  <c:v>2.9088577214780225</c:v>
                </c:pt>
                <c:pt idx="30">
                  <c:v>2.9999999999999996</c:v>
                </c:pt>
                <c:pt idx="31">
                  <c:v>3.0902284494603247</c:v>
                </c:pt>
                <c:pt idx="32">
                  <c:v>3.1795155853992294</c:v>
                </c:pt>
                <c:pt idx="33">
                  <c:v>3.2678342100901627</c:v>
                </c:pt>
                <c:pt idx="34">
                  <c:v>3.3551574208244812</c:v>
                </c:pt>
                <c:pt idx="35">
                  <c:v>3.4414586181062763</c:v>
                </c:pt>
                <c:pt idx="36">
                  <c:v>3.5267115137548388</c:v>
                </c:pt>
                <c:pt idx="37">
                  <c:v>3.6108901389122896</c:v>
                </c:pt>
                <c:pt idx="38">
                  <c:v>3.69396885195395</c:v>
                </c:pt>
                <c:pt idx="39">
                  <c:v>3.7759223462990246</c:v>
                </c:pt>
                <c:pt idx="40">
                  <c:v>3.8567256581192355</c:v>
                </c:pt>
                <c:pt idx="41">
                  <c:v>3.9363541739430437</c:v>
                </c:pt>
                <c:pt idx="42">
                  <c:v>4.0147836381531494</c:v>
                </c:pt>
                <c:pt idx="43">
                  <c:v>4.0919901603749906</c:v>
                </c:pt>
                <c:pt idx="44">
                  <c:v>4.1679502227539835</c:v>
                </c:pt>
                <c:pt idx="45">
                  <c:v>4.2426406871192848</c:v>
                </c:pt>
                <c:pt idx="46">
                  <c:v>4.3160388020319065</c:v>
                </c:pt>
                <c:pt idx="47">
                  <c:v>4.3881222097150232</c:v>
                </c:pt>
                <c:pt idx="48">
                  <c:v>4.4588689528643659</c:v>
                </c:pt>
                <c:pt idx="49">
                  <c:v>4.5282574813366319</c:v>
                </c:pt>
                <c:pt idx="50">
                  <c:v>4.5962666587138683</c:v>
                </c:pt>
                <c:pt idx="51">
                  <c:v>4.6628757687418254</c:v>
                </c:pt>
                <c:pt idx="52">
                  <c:v>4.7280645216403325</c:v>
                </c:pt>
                <c:pt idx="53">
                  <c:v>4.791813060283757</c:v>
                </c:pt>
                <c:pt idx="54">
                  <c:v>4.8541019662496847</c:v>
                </c:pt>
                <c:pt idx="55">
                  <c:v>4.9149122657339506</c:v>
                </c:pt>
                <c:pt idx="56">
                  <c:v>4.9742254353302506</c:v>
                </c:pt>
                <c:pt idx="57">
                  <c:v>5.0320234076725443</c:v>
                </c:pt>
                <c:pt idx="58">
                  <c:v>5.088288576938556</c:v>
                </c:pt>
                <c:pt idx="59">
                  <c:v>5.1430038042126736</c:v>
                </c:pt>
                <c:pt idx="60">
                  <c:v>5.196152422706632</c:v>
                </c:pt>
                <c:pt idx="61">
                  <c:v>5.247718242836374</c:v>
                </c:pt>
                <c:pt idx="62">
                  <c:v>5.297685557153561</c:v>
                </c:pt>
                <c:pt idx="63">
                  <c:v>5.3460391451302067</c:v>
                </c:pt>
                <c:pt idx="64">
                  <c:v>5.3927642777950027</c:v>
                </c:pt>
                <c:pt idx="65">
                  <c:v>5.4378467222198994</c:v>
                </c:pt>
                <c:pt idx="66">
                  <c:v>5.4812727458556054</c:v>
                </c:pt>
                <c:pt idx="67">
                  <c:v>5.523029120714642</c:v>
                </c:pt>
                <c:pt idx="68">
                  <c:v>5.5631031274007245</c:v>
                </c:pt>
                <c:pt idx="69">
                  <c:v>5.6014825589832107</c:v>
                </c:pt>
                <c:pt idx="70">
                  <c:v>5.6381557247154497</c:v>
                </c:pt>
                <c:pt idx="71">
                  <c:v>5.6731114535959009</c:v>
                </c:pt>
                <c:pt idx="72">
                  <c:v>5.706339097770921</c:v>
                </c:pt>
                <c:pt idx="73">
                  <c:v>5.7378285357782124</c:v>
                </c:pt>
                <c:pt idx="74">
                  <c:v>5.7675701756299134</c:v>
                </c:pt>
                <c:pt idx="75">
                  <c:v>5.7955549577344101</c:v>
                </c:pt>
                <c:pt idx="76">
                  <c:v>5.8217743576559791</c:v>
                </c:pt>
                <c:pt idx="77">
                  <c:v>5.8462203887114113</c:v>
                </c:pt>
                <c:pt idx="78">
                  <c:v>5.8688856044028332</c:v>
                </c:pt>
                <c:pt idx="79">
                  <c:v>5.8897631006859843</c:v>
                </c:pt>
                <c:pt idx="80">
                  <c:v>5.9088465180732479</c:v>
                </c:pt>
                <c:pt idx="81">
                  <c:v>5.9261300435708266</c:v>
                </c:pt>
                <c:pt idx="82">
                  <c:v>5.9416084124494226</c:v>
                </c:pt>
                <c:pt idx="83">
                  <c:v>5.9552769098479317</c:v>
                </c:pt>
                <c:pt idx="84">
                  <c:v>5.9671313722096393</c:v>
                </c:pt>
                <c:pt idx="85">
                  <c:v>5.9771681885504737</c:v>
                </c:pt>
                <c:pt idx="86">
                  <c:v>5.9853843015589447</c:v>
                </c:pt>
                <c:pt idx="87">
                  <c:v>5.9917772085274432</c:v>
                </c:pt>
                <c:pt idx="88">
                  <c:v>5.9963449621145744</c:v>
                </c:pt>
                <c:pt idx="89">
                  <c:v>5.9990861709383481</c:v>
                </c:pt>
                <c:pt idx="90">
                  <c:v>6</c:v>
                </c:pt>
                <c:pt idx="91">
                  <c:v>5.9990861709383481</c:v>
                </c:pt>
                <c:pt idx="92">
                  <c:v>5.9963449621145744</c:v>
                </c:pt>
                <c:pt idx="93">
                  <c:v>5.9917772085274432</c:v>
                </c:pt>
                <c:pt idx="94">
                  <c:v>5.9853843015589447</c:v>
                </c:pt>
                <c:pt idx="95">
                  <c:v>5.9771681885504737</c:v>
                </c:pt>
                <c:pt idx="96">
                  <c:v>5.9671313722096393</c:v>
                </c:pt>
                <c:pt idx="97">
                  <c:v>5.9552769098479326</c:v>
                </c:pt>
                <c:pt idx="98">
                  <c:v>5.9416084124494226</c:v>
                </c:pt>
                <c:pt idx="99">
                  <c:v>5.9261300435708266</c:v>
                </c:pt>
                <c:pt idx="100">
                  <c:v>5.9088465180732479</c:v>
                </c:pt>
                <c:pt idx="101">
                  <c:v>5.8897631006859843</c:v>
                </c:pt>
                <c:pt idx="102">
                  <c:v>5.8688856044028341</c:v>
                </c:pt>
                <c:pt idx="103">
                  <c:v>5.8462203887114113</c:v>
                </c:pt>
                <c:pt idx="104">
                  <c:v>5.8217743576559791</c:v>
                </c:pt>
                <c:pt idx="105">
                  <c:v>5.7955549577344101</c:v>
                </c:pt>
                <c:pt idx="106">
                  <c:v>5.7675701756299134</c:v>
                </c:pt>
                <c:pt idx="107">
                  <c:v>5.7378285357782133</c:v>
                </c:pt>
                <c:pt idx="108">
                  <c:v>5.7063390977709219</c:v>
                </c:pt>
                <c:pt idx="109">
                  <c:v>5.6731114535959009</c:v>
                </c:pt>
                <c:pt idx="110">
                  <c:v>5.6381557247154506</c:v>
                </c:pt>
                <c:pt idx="111">
                  <c:v>5.6014825589832107</c:v>
                </c:pt>
                <c:pt idx="112">
                  <c:v>5.5631031274007245</c:v>
                </c:pt>
                <c:pt idx="113">
                  <c:v>5.5230291207146411</c:v>
                </c:pt>
                <c:pt idx="114">
                  <c:v>5.4812727458556054</c:v>
                </c:pt>
                <c:pt idx="115">
                  <c:v>5.4378467222199003</c:v>
                </c:pt>
                <c:pt idx="116">
                  <c:v>5.3927642777950018</c:v>
                </c:pt>
                <c:pt idx="117">
                  <c:v>5.3460391451302076</c:v>
                </c:pt>
                <c:pt idx="118">
                  <c:v>5.297685557153561</c:v>
                </c:pt>
                <c:pt idx="119">
                  <c:v>5.2477182428363749</c:v>
                </c:pt>
                <c:pt idx="120">
                  <c:v>5.196152422706632</c:v>
                </c:pt>
                <c:pt idx="121">
                  <c:v>5.1430038042126736</c:v>
                </c:pt>
                <c:pt idx="122">
                  <c:v>5.088288576938556</c:v>
                </c:pt>
                <c:pt idx="123">
                  <c:v>5.0320234076725434</c:v>
                </c:pt>
                <c:pt idx="124">
                  <c:v>4.9742254353302506</c:v>
                </c:pt>
                <c:pt idx="125">
                  <c:v>4.9149122657339497</c:v>
                </c:pt>
                <c:pt idx="126">
                  <c:v>4.8541019662496847</c:v>
                </c:pt>
                <c:pt idx="127">
                  <c:v>4.7918130602837561</c:v>
                </c:pt>
                <c:pt idx="128">
                  <c:v>4.7280645216403325</c:v>
                </c:pt>
                <c:pt idx="129">
                  <c:v>4.6628757687418263</c:v>
                </c:pt>
                <c:pt idx="130">
                  <c:v>4.5962666587138683</c:v>
                </c:pt>
                <c:pt idx="131">
                  <c:v>4.5282574813366328</c:v>
                </c:pt>
                <c:pt idx="132">
                  <c:v>4.4588689528643659</c:v>
                </c:pt>
                <c:pt idx="133">
                  <c:v>4.3881222097150232</c:v>
                </c:pt>
                <c:pt idx="134">
                  <c:v>4.3160388020319065</c:v>
                </c:pt>
                <c:pt idx="135">
                  <c:v>4.2426406871192857</c:v>
                </c:pt>
                <c:pt idx="136">
                  <c:v>4.1679502227539826</c:v>
                </c:pt>
                <c:pt idx="137">
                  <c:v>4.0919901603749915</c:v>
                </c:pt>
                <c:pt idx="138">
                  <c:v>4.0147836381531503</c:v>
                </c:pt>
                <c:pt idx="139">
                  <c:v>3.9363541739430437</c:v>
                </c:pt>
                <c:pt idx="140">
                  <c:v>3.8567256581192368</c:v>
                </c:pt>
                <c:pt idx="141">
                  <c:v>3.7759223462990246</c:v>
                </c:pt>
                <c:pt idx="142">
                  <c:v>3.6939688519539504</c:v>
                </c:pt>
                <c:pt idx="143">
                  <c:v>3.6108901389122892</c:v>
                </c:pt>
                <c:pt idx="144">
                  <c:v>3.5267115137548393</c:v>
                </c:pt>
                <c:pt idx="145">
                  <c:v>3.4414586181062754</c:v>
                </c:pt>
                <c:pt idx="146">
                  <c:v>3.3551574208244812</c:v>
                </c:pt>
                <c:pt idx="147">
                  <c:v>3.2678342100901636</c:v>
                </c:pt>
                <c:pt idx="148">
                  <c:v>3.1795155853992294</c:v>
                </c:pt>
                <c:pt idx="149">
                  <c:v>3.0902284494603265</c:v>
                </c:pt>
                <c:pt idx="150">
                  <c:v>2.9999999999999996</c:v>
                </c:pt>
                <c:pt idx="151">
                  <c:v>2.9088577214780229</c:v>
                </c:pt>
                <c:pt idx="152">
                  <c:v>2.8168293767153441</c:v>
                </c:pt>
                <c:pt idx="153">
                  <c:v>2.7239429984372814</c:v>
                </c:pt>
                <c:pt idx="154">
                  <c:v>2.6302268807344635</c:v>
                </c:pt>
                <c:pt idx="155">
                  <c:v>2.535709570444197</c:v>
                </c:pt>
                <c:pt idx="156">
                  <c:v>2.4404198584548027</c:v>
                </c:pt>
                <c:pt idx="157">
                  <c:v>2.3443867709356425</c:v>
                </c:pt>
                <c:pt idx="158">
                  <c:v>2.2476395604954735</c:v>
                </c:pt>
                <c:pt idx="159">
                  <c:v>2.1502076972718012</c:v>
                </c:pt>
                <c:pt idx="160">
                  <c:v>2.0521208599540133</c:v>
                </c:pt>
                <c:pt idx="161">
                  <c:v>1.9534089267429395</c:v>
                </c:pt>
                <c:pt idx="162">
                  <c:v>1.8541019662496852</c:v>
                </c:pt>
                <c:pt idx="163">
                  <c:v>1.7542302283364197</c:v>
                </c:pt>
                <c:pt idx="164">
                  <c:v>1.6538241349019953</c:v>
                </c:pt>
                <c:pt idx="165">
                  <c:v>1.5529142706151262</c:v>
                </c:pt>
                <c:pt idx="166">
                  <c:v>1.4515313735980064</c:v>
                </c:pt>
                <c:pt idx="167">
                  <c:v>1.3497063260631912</c:v>
                </c:pt>
                <c:pt idx="168">
                  <c:v>1.2474701449065559</c:v>
                </c:pt>
                <c:pt idx="169">
                  <c:v>1.1448539722592699</c:v>
                </c:pt>
                <c:pt idx="170">
                  <c:v>1.0418890660015816</c:v>
                </c:pt>
                <c:pt idx="171">
                  <c:v>0.93860679024138594</c:v>
                </c:pt>
                <c:pt idx="172">
                  <c:v>0.83503860576039202</c:v>
                </c:pt>
                <c:pt idx="173">
                  <c:v>0.73121606043088527</c:v>
                </c:pt>
                <c:pt idx="174">
                  <c:v>0.62717077960592238</c:v>
                </c:pt>
                <c:pt idx="175">
                  <c:v>0.52293445648594916</c:v>
                </c:pt>
                <c:pt idx="176">
                  <c:v>0.41853884246475315</c:v>
                </c:pt>
                <c:pt idx="177">
                  <c:v>0.31401573745766287</c:v>
                </c:pt>
                <c:pt idx="178">
                  <c:v>0.20939698021500686</c:v>
                </c:pt>
                <c:pt idx="179">
                  <c:v>0.10471443862370064</c:v>
                </c:pt>
                <c:pt idx="180">
                  <c:v>7.3508907294517201E-16</c:v>
                </c:pt>
                <c:pt idx="181">
                  <c:v>-0.10471443862370182</c:v>
                </c:pt>
                <c:pt idx="182">
                  <c:v>-0.20939698021500541</c:v>
                </c:pt>
                <c:pt idx="183">
                  <c:v>-0.31401573745766131</c:v>
                </c:pt>
                <c:pt idx="184">
                  <c:v>-0.41853884246475165</c:v>
                </c:pt>
                <c:pt idx="185">
                  <c:v>-0.52293445648594772</c:v>
                </c:pt>
                <c:pt idx="186">
                  <c:v>-0.62717077960592094</c:v>
                </c:pt>
                <c:pt idx="187">
                  <c:v>-0.73121606043088383</c:v>
                </c:pt>
                <c:pt idx="188">
                  <c:v>-0.83503860576039313</c:v>
                </c:pt>
                <c:pt idx="189">
                  <c:v>-0.93860679024138438</c:v>
                </c:pt>
                <c:pt idx="190">
                  <c:v>-1.0418890660015827</c:v>
                </c:pt>
                <c:pt idx="191">
                  <c:v>-1.1448539722592683</c:v>
                </c:pt>
                <c:pt idx="192">
                  <c:v>-1.2474701449065571</c:v>
                </c:pt>
                <c:pt idx="193">
                  <c:v>-1.3497063260631899</c:v>
                </c:pt>
                <c:pt idx="194">
                  <c:v>-1.4515313735980051</c:v>
                </c:pt>
                <c:pt idx="195">
                  <c:v>-1.5529142706151249</c:v>
                </c:pt>
                <c:pt idx="196">
                  <c:v>-1.653824134901994</c:v>
                </c:pt>
                <c:pt idx="197">
                  <c:v>-1.7542302283364206</c:v>
                </c:pt>
                <c:pt idx="198">
                  <c:v>-1.8541019662496838</c:v>
                </c:pt>
                <c:pt idx="199">
                  <c:v>-1.9534089267429406</c:v>
                </c:pt>
                <c:pt idx="200">
                  <c:v>-2.0521208599540119</c:v>
                </c:pt>
                <c:pt idx="201">
                  <c:v>-2.1502076972718025</c:v>
                </c:pt>
                <c:pt idx="202">
                  <c:v>-2.2476395604954722</c:v>
                </c:pt>
                <c:pt idx="203">
                  <c:v>-2.3443867709356412</c:v>
                </c:pt>
                <c:pt idx="204">
                  <c:v>-2.4404198584548014</c:v>
                </c:pt>
                <c:pt idx="205">
                  <c:v>-2.5357095704441956</c:v>
                </c:pt>
                <c:pt idx="206">
                  <c:v>-2.6302268807344649</c:v>
                </c:pt>
                <c:pt idx="207">
                  <c:v>-2.72394299843728</c:v>
                </c:pt>
                <c:pt idx="208">
                  <c:v>-2.8168293767153454</c:v>
                </c:pt>
                <c:pt idx="209">
                  <c:v>-2.9088577214780216</c:v>
                </c:pt>
                <c:pt idx="210">
                  <c:v>-3.0000000000000009</c:v>
                </c:pt>
                <c:pt idx="211">
                  <c:v>-3.0902284494603247</c:v>
                </c:pt>
                <c:pt idx="212">
                  <c:v>-3.179515585399229</c:v>
                </c:pt>
                <c:pt idx="213">
                  <c:v>-3.2678342100901627</c:v>
                </c:pt>
                <c:pt idx="214">
                  <c:v>-3.3551574208244803</c:v>
                </c:pt>
                <c:pt idx="215">
                  <c:v>-3.4414586181062772</c:v>
                </c:pt>
                <c:pt idx="216">
                  <c:v>-3.5267115137548384</c:v>
                </c:pt>
                <c:pt idx="217">
                  <c:v>-3.61089013891229</c:v>
                </c:pt>
                <c:pt idx="218">
                  <c:v>-3.6939688519539491</c:v>
                </c:pt>
                <c:pt idx="219">
                  <c:v>-3.7759223462990255</c:v>
                </c:pt>
                <c:pt idx="220">
                  <c:v>-3.8567256581192355</c:v>
                </c:pt>
                <c:pt idx="221">
                  <c:v>-3.9363541739430423</c:v>
                </c:pt>
                <c:pt idx="222">
                  <c:v>-4.0147836381531494</c:v>
                </c:pt>
                <c:pt idx="223">
                  <c:v>-4.0919901603749906</c:v>
                </c:pt>
                <c:pt idx="224">
                  <c:v>-4.1679502227539844</c:v>
                </c:pt>
                <c:pt idx="225">
                  <c:v>-4.2426406871192848</c:v>
                </c:pt>
                <c:pt idx="226">
                  <c:v>-4.3160388020319074</c:v>
                </c:pt>
                <c:pt idx="227">
                  <c:v>-4.3881222097150232</c:v>
                </c:pt>
                <c:pt idx="228">
                  <c:v>-4.4588689528643659</c:v>
                </c:pt>
                <c:pt idx="229">
                  <c:v>-4.5282574813366319</c:v>
                </c:pt>
                <c:pt idx="230">
                  <c:v>-4.5962666587138674</c:v>
                </c:pt>
                <c:pt idx="231">
                  <c:v>-4.6628757687418236</c:v>
                </c:pt>
                <c:pt idx="232">
                  <c:v>-4.7280645216403325</c:v>
                </c:pt>
                <c:pt idx="233">
                  <c:v>-4.791813060283757</c:v>
                </c:pt>
                <c:pt idx="234">
                  <c:v>-4.8541019662496838</c:v>
                </c:pt>
                <c:pt idx="235">
                  <c:v>-4.9149122657339497</c:v>
                </c:pt>
                <c:pt idx="236">
                  <c:v>-4.9742254353302506</c:v>
                </c:pt>
                <c:pt idx="237">
                  <c:v>-5.0320234076725443</c:v>
                </c:pt>
                <c:pt idx="238">
                  <c:v>-5.088288576938556</c:v>
                </c:pt>
                <c:pt idx="239">
                  <c:v>-5.1430038042126727</c:v>
                </c:pt>
                <c:pt idx="240">
                  <c:v>-5.1961524227066302</c:v>
                </c:pt>
                <c:pt idx="241">
                  <c:v>-5.2477182428363758</c:v>
                </c:pt>
                <c:pt idx="242">
                  <c:v>-5.2976855571535619</c:v>
                </c:pt>
                <c:pt idx="243">
                  <c:v>-5.3460391451302067</c:v>
                </c:pt>
                <c:pt idx="244">
                  <c:v>-5.3927642777950009</c:v>
                </c:pt>
                <c:pt idx="245">
                  <c:v>-5.4378467222199003</c:v>
                </c:pt>
                <c:pt idx="246">
                  <c:v>-5.4812727458556054</c:v>
                </c:pt>
                <c:pt idx="247">
                  <c:v>-5.5230291207146411</c:v>
                </c:pt>
                <c:pt idx="248">
                  <c:v>-5.5631031274007237</c:v>
                </c:pt>
                <c:pt idx="249">
                  <c:v>-5.6014825589832098</c:v>
                </c:pt>
                <c:pt idx="250">
                  <c:v>-5.6381557247154506</c:v>
                </c:pt>
                <c:pt idx="251">
                  <c:v>-5.6731114535959009</c:v>
                </c:pt>
                <c:pt idx="252">
                  <c:v>-5.706339097770921</c:v>
                </c:pt>
                <c:pt idx="253">
                  <c:v>-5.7378285357782115</c:v>
                </c:pt>
                <c:pt idx="254">
                  <c:v>-5.7675701756299143</c:v>
                </c:pt>
                <c:pt idx="255">
                  <c:v>-5.7955549577344101</c:v>
                </c:pt>
                <c:pt idx="256">
                  <c:v>-5.8217743576559791</c:v>
                </c:pt>
                <c:pt idx="257">
                  <c:v>-5.8462203887114104</c:v>
                </c:pt>
                <c:pt idx="258">
                  <c:v>-5.8688856044028332</c:v>
                </c:pt>
                <c:pt idx="259">
                  <c:v>-5.8897631006859843</c:v>
                </c:pt>
                <c:pt idx="260">
                  <c:v>-5.9088465180732479</c:v>
                </c:pt>
                <c:pt idx="261">
                  <c:v>-5.9261300435708257</c:v>
                </c:pt>
                <c:pt idx="262">
                  <c:v>-5.9416084124494217</c:v>
                </c:pt>
                <c:pt idx="263">
                  <c:v>-5.9552769098479326</c:v>
                </c:pt>
                <c:pt idx="264">
                  <c:v>-5.9671313722096402</c:v>
                </c:pt>
                <c:pt idx="265">
                  <c:v>-5.9771681885504737</c:v>
                </c:pt>
                <c:pt idx="266">
                  <c:v>-5.9853843015589447</c:v>
                </c:pt>
                <c:pt idx="267">
                  <c:v>-5.9917772085274432</c:v>
                </c:pt>
                <c:pt idx="268">
                  <c:v>-5.9963449621145744</c:v>
                </c:pt>
                <c:pt idx="269">
                  <c:v>-5.9990861709383481</c:v>
                </c:pt>
                <c:pt idx="270">
                  <c:v>-6</c:v>
                </c:pt>
                <c:pt idx="271">
                  <c:v>-5.9990861709383481</c:v>
                </c:pt>
                <c:pt idx="272">
                  <c:v>-5.9963449621145744</c:v>
                </c:pt>
                <c:pt idx="273">
                  <c:v>-5.9917772085274432</c:v>
                </c:pt>
                <c:pt idx="274">
                  <c:v>-5.9853843015589456</c:v>
                </c:pt>
                <c:pt idx="275">
                  <c:v>-5.9771681885504737</c:v>
                </c:pt>
                <c:pt idx="276">
                  <c:v>-5.9671313722096402</c:v>
                </c:pt>
                <c:pt idx="277">
                  <c:v>-5.9552769098479317</c:v>
                </c:pt>
                <c:pt idx="278">
                  <c:v>-5.9416084124494226</c:v>
                </c:pt>
                <c:pt idx="279">
                  <c:v>-5.9261300435708266</c:v>
                </c:pt>
                <c:pt idx="280">
                  <c:v>-5.9088465180732488</c:v>
                </c:pt>
                <c:pt idx="281">
                  <c:v>-5.8897631006859834</c:v>
                </c:pt>
                <c:pt idx="282">
                  <c:v>-5.8688856044028332</c:v>
                </c:pt>
                <c:pt idx="283">
                  <c:v>-5.8462203887114113</c:v>
                </c:pt>
                <c:pt idx="284">
                  <c:v>-5.8217743576559791</c:v>
                </c:pt>
                <c:pt idx="285">
                  <c:v>-5.7955549577344101</c:v>
                </c:pt>
                <c:pt idx="286">
                  <c:v>-5.7675701756299125</c:v>
                </c:pt>
                <c:pt idx="287">
                  <c:v>-5.7378285357782124</c:v>
                </c:pt>
                <c:pt idx="288">
                  <c:v>-5.7063390977709219</c:v>
                </c:pt>
                <c:pt idx="289">
                  <c:v>-5.6731114535959017</c:v>
                </c:pt>
                <c:pt idx="290">
                  <c:v>-5.6381557247154497</c:v>
                </c:pt>
                <c:pt idx="291">
                  <c:v>-5.6014825589832107</c:v>
                </c:pt>
                <c:pt idx="292">
                  <c:v>-5.5631031274007245</c:v>
                </c:pt>
                <c:pt idx="293">
                  <c:v>-5.5230291207146429</c:v>
                </c:pt>
                <c:pt idx="294">
                  <c:v>-5.4812727458556063</c:v>
                </c:pt>
                <c:pt idx="295">
                  <c:v>-5.4378467222198994</c:v>
                </c:pt>
                <c:pt idx="296">
                  <c:v>-5.3927642777950027</c:v>
                </c:pt>
                <c:pt idx="297">
                  <c:v>-5.3460391451302076</c:v>
                </c:pt>
                <c:pt idx="298">
                  <c:v>-5.2976855571535628</c:v>
                </c:pt>
                <c:pt idx="299">
                  <c:v>-5.247718242836374</c:v>
                </c:pt>
                <c:pt idx="300">
                  <c:v>-5.196152422706632</c:v>
                </c:pt>
                <c:pt idx="301">
                  <c:v>-5.1430038042126736</c:v>
                </c:pt>
                <c:pt idx="302">
                  <c:v>-5.0882885769385569</c:v>
                </c:pt>
                <c:pt idx="303">
                  <c:v>-5.0320234076725452</c:v>
                </c:pt>
                <c:pt idx="304">
                  <c:v>-4.9742254353302497</c:v>
                </c:pt>
                <c:pt idx="305">
                  <c:v>-4.9149122657339506</c:v>
                </c:pt>
                <c:pt idx="306">
                  <c:v>-4.8541019662496856</c:v>
                </c:pt>
                <c:pt idx="307">
                  <c:v>-4.7918130602837579</c:v>
                </c:pt>
                <c:pt idx="308">
                  <c:v>-4.7280645216403308</c:v>
                </c:pt>
                <c:pt idx="309">
                  <c:v>-4.6628757687418245</c:v>
                </c:pt>
                <c:pt idx="310">
                  <c:v>-4.5962666587138692</c:v>
                </c:pt>
                <c:pt idx="311">
                  <c:v>-4.5282574813366336</c:v>
                </c:pt>
                <c:pt idx="312">
                  <c:v>-4.4588689528643677</c:v>
                </c:pt>
                <c:pt idx="313">
                  <c:v>-4.3881222097150223</c:v>
                </c:pt>
                <c:pt idx="314">
                  <c:v>-4.3160388020319074</c:v>
                </c:pt>
                <c:pt idx="315">
                  <c:v>-4.2426406871192857</c:v>
                </c:pt>
                <c:pt idx="316">
                  <c:v>-4.1679502227539853</c:v>
                </c:pt>
                <c:pt idx="317">
                  <c:v>-4.0919901603749897</c:v>
                </c:pt>
                <c:pt idx="318">
                  <c:v>-4.0147836381531485</c:v>
                </c:pt>
                <c:pt idx="319">
                  <c:v>-3.9363541739430445</c:v>
                </c:pt>
                <c:pt idx="320">
                  <c:v>-3.8567256581192373</c:v>
                </c:pt>
                <c:pt idx="321">
                  <c:v>-3.7759223462990272</c:v>
                </c:pt>
                <c:pt idx="322">
                  <c:v>-3.6939688519539491</c:v>
                </c:pt>
                <c:pt idx="323">
                  <c:v>-3.6108901389122896</c:v>
                </c:pt>
                <c:pt idx="324">
                  <c:v>-3.5267115137548402</c:v>
                </c:pt>
                <c:pt idx="325">
                  <c:v>-3.441458618106279</c:v>
                </c:pt>
                <c:pt idx="326">
                  <c:v>-3.3551574208244794</c:v>
                </c:pt>
                <c:pt idx="327">
                  <c:v>-3.2678342100901618</c:v>
                </c:pt>
                <c:pt idx="328">
                  <c:v>-3.1795155853992298</c:v>
                </c:pt>
                <c:pt idx="329">
                  <c:v>-3.0902284494603269</c:v>
                </c:pt>
                <c:pt idx="330">
                  <c:v>-3.0000000000000027</c:v>
                </c:pt>
                <c:pt idx="331">
                  <c:v>-2.9088577214780216</c:v>
                </c:pt>
                <c:pt idx="332">
                  <c:v>-2.8168293767153449</c:v>
                </c:pt>
                <c:pt idx="333">
                  <c:v>-2.7239429984372818</c:v>
                </c:pt>
                <c:pt idx="334">
                  <c:v>-2.6302268807344666</c:v>
                </c:pt>
                <c:pt idx="335">
                  <c:v>-2.5357095704441952</c:v>
                </c:pt>
                <c:pt idx="336">
                  <c:v>-2.4404198584548009</c:v>
                </c:pt>
                <c:pt idx="337">
                  <c:v>-2.3443867709356434</c:v>
                </c:pt>
                <c:pt idx="338">
                  <c:v>-2.247639560495474</c:v>
                </c:pt>
                <c:pt idx="339">
                  <c:v>-2.1502076972718047</c:v>
                </c:pt>
                <c:pt idx="340">
                  <c:v>-2.0521208599540115</c:v>
                </c:pt>
                <c:pt idx="341">
                  <c:v>-1.9534089267429402</c:v>
                </c:pt>
                <c:pt idx="342">
                  <c:v>-1.8541019662496856</c:v>
                </c:pt>
                <c:pt idx="343">
                  <c:v>-1.7542302283364228</c:v>
                </c:pt>
                <c:pt idx="344">
                  <c:v>-1.6538241349019938</c:v>
                </c:pt>
                <c:pt idx="345">
                  <c:v>-1.552914270615124</c:v>
                </c:pt>
                <c:pt idx="346">
                  <c:v>-1.4515313735980073</c:v>
                </c:pt>
                <c:pt idx="347">
                  <c:v>-1.3497063260631921</c:v>
                </c:pt>
                <c:pt idx="348">
                  <c:v>-1.2474701449065593</c:v>
                </c:pt>
                <c:pt idx="349">
                  <c:v>-1.1448539722592681</c:v>
                </c:pt>
                <c:pt idx="350">
                  <c:v>-1.0418890660015823</c:v>
                </c:pt>
                <c:pt idx="351">
                  <c:v>-0.93860679024138671</c:v>
                </c:pt>
                <c:pt idx="352">
                  <c:v>-0.83503860576039535</c:v>
                </c:pt>
                <c:pt idx="353">
                  <c:v>-0.73121606043088339</c:v>
                </c:pt>
                <c:pt idx="354">
                  <c:v>-0.62717077960592049</c:v>
                </c:pt>
                <c:pt idx="355">
                  <c:v>-0.52293445648594994</c:v>
                </c:pt>
                <c:pt idx="356">
                  <c:v>-0.41853884246475381</c:v>
                </c:pt>
                <c:pt idx="357">
                  <c:v>-0.3140157374576662</c:v>
                </c:pt>
                <c:pt idx="358">
                  <c:v>-0.20939698021500494</c:v>
                </c:pt>
                <c:pt idx="359">
                  <c:v>-0.10471443862370136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945-9441-A7FF-96CF549DC11E}"/>
            </c:ext>
          </c:extLst>
        </c:ser>
        <c:ser>
          <c:idx val="2"/>
          <c:order val="2"/>
          <c:tx>
            <c:v>boxy_cirkel</c:v>
          </c:tx>
          <c:spPr>
            <a:ln w="3175"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dLbls>
            <c:delete val="1"/>
          </c:dLbls>
          <c:xVal>
            <c:numRef>
              <c:f>Calc!$J$15:$J$374</c:f>
              <c:numCache>
                <c:formatCode>General</c:formatCode>
                <c:ptCount val="360"/>
                <c:pt idx="0">
                  <c:v>5</c:v>
                </c:pt>
                <c:pt idx="1">
                  <c:v>4.9992384757819561</c:v>
                </c:pt>
                <c:pt idx="2">
                  <c:v>4.9969541350954785</c:v>
                </c:pt>
                <c:pt idx="3">
                  <c:v>4.9931476737728691</c:v>
                </c:pt>
                <c:pt idx="4">
                  <c:v>4.9878202512991212</c:v>
                </c:pt>
                <c:pt idx="5">
                  <c:v>4.9809734904587275</c:v>
                </c:pt>
                <c:pt idx="6">
                  <c:v>4.9726094768413667</c:v>
                </c:pt>
                <c:pt idx="7">
                  <c:v>4.96273075820661</c:v>
                </c:pt>
                <c:pt idx="8">
                  <c:v>4.9513403437078516</c:v>
                </c:pt>
                <c:pt idx="9">
                  <c:v>4.9384417029756893</c:v>
                </c:pt>
                <c:pt idx="10">
                  <c:v>4.9240387650610398</c:v>
                </c:pt>
                <c:pt idx="11">
                  <c:v>4.9081359172383197</c:v>
                </c:pt>
                <c:pt idx="12">
                  <c:v>4.8907380036690284</c:v>
                </c:pt>
                <c:pt idx="13">
                  <c:v>4.8718503239261759</c:v>
                </c:pt>
                <c:pt idx="14">
                  <c:v>4.8514786313799823</c:v>
                </c:pt>
                <c:pt idx="15">
                  <c:v>4.8296291314453415</c:v>
                </c:pt>
                <c:pt idx="16">
                  <c:v>4.8063084796915945</c:v>
                </c:pt>
                <c:pt idx="17">
                  <c:v>4.7815237798151768</c:v>
                </c:pt>
                <c:pt idx="18">
                  <c:v>4.7552825814757673</c:v>
                </c:pt>
                <c:pt idx="19">
                  <c:v>4.7275928779965843</c:v>
                </c:pt>
                <c:pt idx="20">
                  <c:v>4.6984631039295426</c:v>
                </c:pt>
                <c:pt idx="21">
                  <c:v>4.6679021324860086</c:v>
                </c:pt>
                <c:pt idx="22">
                  <c:v>4.6359192728339371</c:v>
                </c:pt>
                <c:pt idx="23">
                  <c:v>4.6025242672622015</c:v>
                </c:pt>
                <c:pt idx="24">
                  <c:v>4.5677272882130042</c:v>
                </c:pt>
                <c:pt idx="25">
                  <c:v>4.5315389351832494</c:v>
                </c:pt>
                <c:pt idx="26">
                  <c:v>4.493970231495835</c:v>
                </c:pt>
                <c:pt idx="27">
                  <c:v>4.4550326209418394</c:v>
                </c:pt>
                <c:pt idx="28">
                  <c:v>4.4147379642946349</c:v>
                </c:pt>
                <c:pt idx="29">
                  <c:v>4.3730985356969789</c:v>
                </c:pt>
                <c:pt idx="30">
                  <c:v>4.3301270189221936</c:v>
                </c:pt>
                <c:pt idx="31">
                  <c:v>4.2858365035105619</c:v>
                </c:pt>
                <c:pt idx="32">
                  <c:v>4.2402404807821297</c:v>
                </c:pt>
                <c:pt idx="33">
                  <c:v>4.1933528397271207</c:v>
                </c:pt>
                <c:pt idx="34">
                  <c:v>4.1451878627752077</c:v>
                </c:pt>
                <c:pt idx="35">
                  <c:v>4.0957602214449587</c:v>
                </c:pt>
                <c:pt idx="36">
                  <c:v>4.0450849718747373</c:v>
                </c:pt>
                <c:pt idx="37">
                  <c:v>3.9931775502364641</c:v>
                </c:pt>
                <c:pt idx="38">
                  <c:v>3.9400537680336094</c:v>
                </c:pt>
                <c:pt idx="39">
                  <c:v>3.8857298072848545</c:v>
                </c:pt>
                <c:pt idx="40">
                  <c:v>3.83022221559489</c:v>
                </c:pt>
                <c:pt idx="41">
                  <c:v>3.7735479011138602</c:v>
                </c:pt>
                <c:pt idx="42">
                  <c:v>3.715724127386971</c:v>
                </c:pt>
                <c:pt idx="43">
                  <c:v>3.6567685080958521</c:v>
                </c:pt>
                <c:pt idx="44">
                  <c:v>3.5966990016932558</c:v>
                </c:pt>
                <c:pt idx="45">
                  <c:v>3.5355339059327378</c:v>
                </c:pt>
                <c:pt idx="46">
                  <c:v>3.4732918522949863</c:v>
                </c:pt>
                <c:pt idx="47">
                  <c:v>3.4099918003124925</c:v>
                </c:pt>
                <c:pt idx="48">
                  <c:v>3.3456530317942912</c:v>
                </c:pt>
                <c:pt idx="49">
                  <c:v>3.2802951449525364</c:v>
                </c:pt>
                <c:pt idx="50">
                  <c:v>3.2139380484326967</c:v>
                </c:pt>
                <c:pt idx="51">
                  <c:v>3.1466019552491877</c:v>
                </c:pt>
                <c:pt idx="52">
                  <c:v>3.0783073766282913</c:v>
                </c:pt>
                <c:pt idx="53">
                  <c:v>3.009075115760242</c:v>
                </c:pt>
                <c:pt idx="54">
                  <c:v>2.9389262614623659</c:v>
                </c:pt>
                <c:pt idx="55">
                  <c:v>2.8678821817552307</c:v>
                </c:pt>
                <c:pt idx="56">
                  <c:v>2.7959645173537337</c:v>
                </c:pt>
                <c:pt idx="57">
                  <c:v>2.7231951750751353</c:v>
                </c:pt>
                <c:pt idx="58">
                  <c:v>2.6495963211660243</c:v>
                </c:pt>
                <c:pt idx="59">
                  <c:v>2.5751903745502709</c:v>
                </c:pt>
                <c:pt idx="60">
                  <c:v>2.5000000000000004</c:v>
                </c:pt>
                <c:pt idx="61">
                  <c:v>2.4240481012316857</c:v>
                </c:pt>
                <c:pt idx="62">
                  <c:v>2.3473578139294542</c:v>
                </c:pt>
                <c:pt idx="63">
                  <c:v>2.2699524986977342</c:v>
                </c:pt>
                <c:pt idx="64">
                  <c:v>2.1918557339453875</c:v>
                </c:pt>
                <c:pt idx="65">
                  <c:v>2.1130913087034973</c:v>
                </c:pt>
                <c:pt idx="66">
                  <c:v>2.0336832153790012</c:v>
                </c:pt>
                <c:pt idx="67">
                  <c:v>1.9536556424463685</c:v>
                </c:pt>
                <c:pt idx="68">
                  <c:v>1.8730329670795598</c:v>
                </c:pt>
                <c:pt idx="69">
                  <c:v>1.791839747726502</c:v>
                </c:pt>
                <c:pt idx="70">
                  <c:v>1.7101007166283442</c:v>
                </c:pt>
                <c:pt idx="71">
                  <c:v>1.6278407722857837</c:v>
                </c:pt>
                <c:pt idx="72">
                  <c:v>1.5450849718747373</c:v>
                </c:pt>
                <c:pt idx="73">
                  <c:v>1.4618585236136838</c:v>
                </c:pt>
                <c:pt idx="74">
                  <c:v>1.3781867790849958</c:v>
                </c:pt>
                <c:pt idx="75">
                  <c:v>1.2940952255126037</c:v>
                </c:pt>
                <c:pt idx="76">
                  <c:v>1.2096094779983384</c:v>
                </c:pt>
                <c:pt idx="77">
                  <c:v>1.1247552717193245</c:v>
                </c:pt>
                <c:pt idx="78">
                  <c:v>1.0395584540887972</c:v>
                </c:pt>
                <c:pt idx="79">
                  <c:v>0.9540449768827246</c:v>
                </c:pt>
                <c:pt idx="80">
                  <c:v>0.86824088833465207</c:v>
                </c:pt>
                <c:pt idx="81">
                  <c:v>0.78217232520115465</c:v>
                </c:pt>
                <c:pt idx="82">
                  <c:v>0.69586550480032727</c:v>
                </c:pt>
                <c:pt idx="83">
                  <c:v>0.60934671702573739</c:v>
                </c:pt>
                <c:pt idx="84">
                  <c:v>0.5226423163382673</c:v>
                </c:pt>
                <c:pt idx="85">
                  <c:v>0.43577871373829069</c:v>
                </c:pt>
                <c:pt idx="86">
                  <c:v>0.34878236872062618</c:v>
                </c:pt>
                <c:pt idx="87">
                  <c:v>0.26167978121471985</c:v>
                </c:pt>
                <c:pt idx="88">
                  <c:v>0.17449748351250541</c:v>
                </c:pt>
                <c:pt idx="89">
                  <c:v>8.7262032186417995E-2</c:v>
                </c:pt>
                <c:pt idx="90">
                  <c:v>3.06287113727155E-16</c:v>
                </c:pt>
                <c:pt idx="91">
                  <c:v>-8.7262032186417385E-2</c:v>
                </c:pt>
                <c:pt idx="92">
                  <c:v>-0.17449748351250477</c:v>
                </c:pt>
                <c:pt idx="93">
                  <c:v>-0.26167978121471919</c:v>
                </c:pt>
                <c:pt idx="94">
                  <c:v>-0.34878236872062662</c:v>
                </c:pt>
                <c:pt idx="95">
                  <c:v>-0.43577871373829119</c:v>
                </c:pt>
                <c:pt idx="96">
                  <c:v>-0.52264231633826774</c:v>
                </c:pt>
                <c:pt idx="97">
                  <c:v>-0.60934671702573684</c:v>
                </c:pt>
                <c:pt idx="98">
                  <c:v>-0.69586550480032683</c:v>
                </c:pt>
                <c:pt idx="99">
                  <c:v>-0.78217232520115409</c:v>
                </c:pt>
                <c:pt idx="100">
                  <c:v>-0.86824088833465152</c:v>
                </c:pt>
                <c:pt idx="101">
                  <c:v>-0.95404497688272405</c:v>
                </c:pt>
                <c:pt idx="102">
                  <c:v>-1.0395584540887968</c:v>
                </c:pt>
                <c:pt idx="103">
                  <c:v>-1.1247552717193252</c:v>
                </c:pt>
                <c:pt idx="104">
                  <c:v>-1.2096094779983388</c:v>
                </c:pt>
                <c:pt idx="105">
                  <c:v>-1.2940952255126041</c:v>
                </c:pt>
                <c:pt idx="106">
                  <c:v>-1.3781867790849953</c:v>
                </c:pt>
                <c:pt idx="107">
                  <c:v>-1.4618585236136834</c:v>
                </c:pt>
                <c:pt idx="108">
                  <c:v>-1.5450849718747368</c:v>
                </c:pt>
                <c:pt idx="109">
                  <c:v>-1.6278407722857833</c:v>
                </c:pt>
                <c:pt idx="110">
                  <c:v>-1.7101007166283435</c:v>
                </c:pt>
                <c:pt idx="111">
                  <c:v>-1.7918397477265013</c:v>
                </c:pt>
                <c:pt idx="112">
                  <c:v>-1.8730329670795602</c:v>
                </c:pt>
                <c:pt idx="113">
                  <c:v>-1.9536556424463689</c:v>
                </c:pt>
                <c:pt idx="114">
                  <c:v>-2.0336832153790012</c:v>
                </c:pt>
                <c:pt idx="115">
                  <c:v>-2.1130913087034968</c:v>
                </c:pt>
                <c:pt idx="116">
                  <c:v>-2.1918557339453875</c:v>
                </c:pt>
                <c:pt idx="117">
                  <c:v>-2.2699524986977333</c:v>
                </c:pt>
                <c:pt idx="118">
                  <c:v>-2.3473578139294546</c:v>
                </c:pt>
                <c:pt idx="119">
                  <c:v>-2.4240481012316852</c:v>
                </c:pt>
                <c:pt idx="120">
                  <c:v>-2.4999999999999991</c:v>
                </c:pt>
                <c:pt idx="121">
                  <c:v>-2.5751903745502713</c:v>
                </c:pt>
                <c:pt idx="122">
                  <c:v>-2.6495963211660238</c:v>
                </c:pt>
                <c:pt idx="123">
                  <c:v>-2.7231951750751353</c:v>
                </c:pt>
                <c:pt idx="124">
                  <c:v>-2.7959645173537333</c:v>
                </c:pt>
                <c:pt idx="125">
                  <c:v>-2.8678821817552307</c:v>
                </c:pt>
                <c:pt idx="126">
                  <c:v>-2.938926261462365</c:v>
                </c:pt>
                <c:pt idx="127">
                  <c:v>-3.009075115760242</c:v>
                </c:pt>
                <c:pt idx="128">
                  <c:v>-3.0783073766282913</c:v>
                </c:pt>
                <c:pt idx="129">
                  <c:v>-3.1466019552491864</c:v>
                </c:pt>
                <c:pt idx="130">
                  <c:v>-3.2139380484326967</c:v>
                </c:pt>
                <c:pt idx="131">
                  <c:v>-3.2802951449525359</c:v>
                </c:pt>
                <c:pt idx="132">
                  <c:v>-3.3456530317942912</c:v>
                </c:pt>
                <c:pt idx="133">
                  <c:v>-3.4099918003124916</c:v>
                </c:pt>
                <c:pt idx="134">
                  <c:v>-3.4732918522949867</c:v>
                </c:pt>
                <c:pt idx="135">
                  <c:v>-3.5355339059327373</c:v>
                </c:pt>
                <c:pt idx="136">
                  <c:v>-3.5966990016932558</c:v>
                </c:pt>
                <c:pt idx="137">
                  <c:v>-3.6567685080958521</c:v>
                </c:pt>
                <c:pt idx="138">
                  <c:v>-3.7157241273869701</c:v>
                </c:pt>
                <c:pt idx="139">
                  <c:v>-3.7735479011138602</c:v>
                </c:pt>
                <c:pt idx="140">
                  <c:v>-3.8302222155948895</c:v>
                </c:pt>
                <c:pt idx="141">
                  <c:v>-3.8857298072848545</c:v>
                </c:pt>
                <c:pt idx="142">
                  <c:v>-3.9400537680336094</c:v>
                </c:pt>
                <c:pt idx="143">
                  <c:v>-3.9931775502364646</c:v>
                </c:pt>
                <c:pt idx="144">
                  <c:v>-4.0450849718747364</c:v>
                </c:pt>
                <c:pt idx="145">
                  <c:v>-4.0957602214449595</c:v>
                </c:pt>
                <c:pt idx="146">
                  <c:v>-4.1451878627752077</c:v>
                </c:pt>
                <c:pt idx="147">
                  <c:v>-4.1933528397271198</c:v>
                </c:pt>
                <c:pt idx="148">
                  <c:v>-4.2402404807821297</c:v>
                </c:pt>
                <c:pt idx="149">
                  <c:v>-4.285836503510561</c:v>
                </c:pt>
                <c:pt idx="150">
                  <c:v>-4.3301270189221936</c:v>
                </c:pt>
                <c:pt idx="151">
                  <c:v>-4.3730985356969789</c:v>
                </c:pt>
                <c:pt idx="152">
                  <c:v>-4.4147379642946349</c:v>
                </c:pt>
                <c:pt idx="153">
                  <c:v>-4.4550326209418394</c:v>
                </c:pt>
                <c:pt idx="154">
                  <c:v>-4.493970231495835</c:v>
                </c:pt>
                <c:pt idx="155">
                  <c:v>-4.5315389351832494</c:v>
                </c:pt>
                <c:pt idx="156">
                  <c:v>-4.5677272882130033</c:v>
                </c:pt>
                <c:pt idx="157">
                  <c:v>-4.6025242672622015</c:v>
                </c:pt>
                <c:pt idx="158">
                  <c:v>-4.6359192728339362</c:v>
                </c:pt>
                <c:pt idx="159">
                  <c:v>-4.6679021324860086</c:v>
                </c:pt>
                <c:pt idx="160">
                  <c:v>-4.6984631039295417</c:v>
                </c:pt>
                <c:pt idx="161">
                  <c:v>-4.7275928779965843</c:v>
                </c:pt>
                <c:pt idx="162">
                  <c:v>-4.7552825814757673</c:v>
                </c:pt>
                <c:pt idx="163">
                  <c:v>-4.7815237798151777</c:v>
                </c:pt>
                <c:pt idx="164">
                  <c:v>-4.8063084796915945</c:v>
                </c:pt>
                <c:pt idx="165">
                  <c:v>-4.8296291314453406</c:v>
                </c:pt>
                <c:pt idx="166">
                  <c:v>-4.8514786313799823</c:v>
                </c:pt>
                <c:pt idx="167">
                  <c:v>-4.8718503239261759</c:v>
                </c:pt>
                <c:pt idx="168">
                  <c:v>-4.8907380036690284</c:v>
                </c:pt>
                <c:pt idx="169">
                  <c:v>-4.9081359172383197</c:v>
                </c:pt>
                <c:pt idx="170">
                  <c:v>-4.9240387650610398</c:v>
                </c:pt>
                <c:pt idx="171">
                  <c:v>-4.9384417029756884</c:v>
                </c:pt>
                <c:pt idx="172">
                  <c:v>-4.9513403437078516</c:v>
                </c:pt>
                <c:pt idx="173">
                  <c:v>-4.96273075820661</c:v>
                </c:pt>
                <c:pt idx="174">
                  <c:v>-4.9726094768413667</c:v>
                </c:pt>
                <c:pt idx="175">
                  <c:v>-4.9809734904587275</c:v>
                </c:pt>
                <c:pt idx="176">
                  <c:v>-4.9878202512991212</c:v>
                </c:pt>
                <c:pt idx="177">
                  <c:v>-4.9931476737728691</c:v>
                </c:pt>
                <c:pt idx="178">
                  <c:v>-4.9969541350954785</c:v>
                </c:pt>
                <c:pt idx="179">
                  <c:v>-4.9992384757819561</c:v>
                </c:pt>
                <c:pt idx="180">
                  <c:v>-5</c:v>
                </c:pt>
                <c:pt idx="181">
                  <c:v>-4.9992384757819561</c:v>
                </c:pt>
                <c:pt idx="182">
                  <c:v>-4.9969541350954785</c:v>
                </c:pt>
                <c:pt idx="183">
                  <c:v>-4.9931476737728691</c:v>
                </c:pt>
                <c:pt idx="184">
                  <c:v>-4.9878202512991212</c:v>
                </c:pt>
                <c:pt idx="185">
                  <c:v>-4.9809734904587275</c:v>
                </c:pt>
                <c:pt idx="186">
                  <c:v>-4.9726094768413667</c:v>
                </c:pt>
                <c:pt idx="187">
                  <c:v>-4.9627307582066109</c:v>
                </c:pt>
                <c:pt idx="188">
                  <c:v>-4.9513403437078516</c:v>
                </c:pt>
                <c:pt idx="189">
                  <c:v>-4.9384417029756893</c:v>
                </c:pt>
                <c:pt idx="190">
                  <c:v>-4.9240387650610398</c:v>
                </c:pt>
                <c:pt idx="191">
                  <c:v>-4.9081359172383197</c:v>
                </c:pt>
                <c:pt idx="192">
                  <c:v>-4.8907380036690276</c:v>
                </c:pt>
                <c:pt idx="193">
                  <c:v>-4.8718503239261759</c:v>
                </c:pt>
                <c:pt idx="194">
                  <c:v>-4.8514786313799823</c:v>
                </c:pt>
                <c:pt idx="195">
                  <c:v>-4.8296291314453415</c:v>
                </c:pt>
                <c:pt idx="196">
                  <c:v>-4.8063084796915945</c:v>
                </c:pt>
                <c:pt idx="197">
                  <c:v>-4.7815237798151768</c:v>
                </c:pt>
                <c:pt idx="198">
                  <c:v>-4.7552825814757682</c:v>
                </c:pt>
                <c:pt idx="199">
                  <c:v>-4.7275928779965835</c:v>
                </c:pt>
                <c:pt idx="200">
                  <c:v>-4.6984631039295426</c:v>
                </c:pt>
                <c:pt idx="201">
                  <c:v>-4.6679021324860086</c:v>
                </c:pt>
                <c:pt idx="202">
                  <c:v>-4.6359192728339371</c:v>
                </c:pt>
                <c:pt idx="203">
                  <c:v>-4.6025242672622015</c:v>
                </c:pt>
                <c:pt idx="204">
                  <c:v>-4.5677272882130042</c:v>
                </c:pt>
                <c:pt idx="205">
                  <c:v>-4.5315389351832502</c:v>
                </c:pt>
                <c:pt idx="206">
                  <c:v>-4.493970231495835</c:v>
                </c:pt>
                <c:pt idx="207">
                  <c:v>-4.4550326209418394</c:v>
                </c:pt>
                <c:pt idx="208">
                  <c:v>-4.4147379642946341</c:v>
                </c:pt>
                <c:pt idx="209">
                  <c:v>-4.3730985356969789</c:v>
                </c:pt>
                <c:pt idx="210">
                  <c:v>-4.3301270189221928</c:v>
                </c:pt>
                <c:pt idx="211">
                  <c:v>-4.2858365035105619</c:v>
                </c:pt>
                <c:pt idx="212">
                  <c:v>-4.2402404807821306</c:v>
                </c:pt>
                <c:pt idx="213">
                  <c:v>-4.1933528397271207</c:v>
                </c:pt>
                <c:pt idx="214">
                  <c:v>-4.1451878627752095</c:v>
                </c:pt>
                <c:pt idx="215">
                  <c:v>-4.0957602214449587</c:v>
                </c:pt>
                <c:pt idx="216">
                  <c:v>-4.0450849718747381</c:v>
                </c:pt>
                <c:pt idx="217">
                  <c:v>-3.9931775502364641</c:v>
                </c:pt>
                <c:pt idx="218">
                  <c:v>-3.9400537680336098</c:v>
                </c:pt>
                <c:pt idx="219">
                  <c:v>-3.8857298072848541</c:v>
                </c:pt>
                <c:pt idx="220">
                  <c:v>-3.83022221559489</c:v>
                </c:pt>
                <c:pt idx="221">
                  <c:v>-3.7735479011138606</c:v>
                </c:pt>
                <c:pt idx="222">
                  <c:v>-3.715724127386971</c:v>
                </c:pt>
                <c:pt idx="223">
                  <c:v>-3.656768508095853</c:v>
                </c:pt>
                <c:pt idx="224">
                  <c:v>-3.5966990016932554</c:v>
                </c:pt>
                <c:pt idx="225">
                  <c:v>-3.5355339059327386</c:v>
                </c:pt>
                <c:pt idx="226">
                  <c:v>-3.4732918522949863</c:v>
                </c:pt>
                <c:pt idx="227">
                  <c:v>-3.4099918003124929</c:v>
                </c:pt>
                <c:pt idx="228">
                  <c:v>-3.3456530317942907</c:v>
                </c:pt>
                <c:pt idx="229">
                  <c:v>-3.2802951449525364</c:v>
                </c:pt>
                <c:pt idx="230">
                  <c:v>-3.2139380484326976</c:v>
                </c:pt>
                <c:pt idx="231">
                  <c:v>-3.1466019552491891</c:v>
                </c:pt>
                <c:pt idx="232">
                  <c:v>-3.0783073766282905</c:v>
                </c:pt>
                <c:pt idx="233">
                  <c:v>-3.0090751157602416</c:v>
                </c:pt>
                <c:pt idx="234">
                  <c:v>-2.9389262614623664</c:v>
                </c:pt>
                <c:pt idx="235">
                  <c:v>-2.867882181755232</c:v>
                </c:pt>
                <c:pt idx="236">
                  <c:v>-2.7959645173537329</c:v>
                </c:pt>
                <c:pt idx="237">
                  <c:v>-2.7231951750751349</c:v>
                </c:pt>
                <c:pt idx="238">
                  <c:v>-2.6495963211660252</c:v>
                </c:pt>
                <c:pt idx="239">
                  <c:v>-2.5751903745502727</c:v>
                </c:pt>
                <c:pt idx="240">
                  <c:v>-2.5000000000000022</c:v>
                </c:pt>
                <c:pt idx="241">
                  <c:v>-2.4240481012316843</c:v>
                </c:pt>
                <c:pt idx="242">
                  <c:v>-2.3473578139294538</c:v>
                </c:pt>
                <c:pt idx="243">
                  <c:v>-2.2699524986977346</c:v>
                </c:pt>
                <c:pt idx="244">
                  <c:v>-2.1918557339453888</c:v>
                </c:pt>
                <c:pt idx="245">
                  <c:v>-2.1130913087034959</c:v>
                </c:pt>
                <c:pt idx="246">
                  <c:v>-2.0336832153790003</c:v>
                </c:pt>
                <c:pt idx="247">
                  <c:v>-1.9536556424463691</c:v>
                </c:pt>
                <c:pt idx="248">
                  <c:v>-1.8730329670795616</c:v>
                </c:pt>
                <c:pt idx="249">
                  <c:v>-1.7918397477265036</c:v>
                </c:pt>
                <c:pt idx="250">
                  <c:v>-1.7101007166283426</c:v>
                </c:pt>
                <c:pt idx="251">
                  <c:v>-1.6278407722857833</c:v>
                </c:pt>
                <c:pt idx="252">
                  <c:v>-1.5450849718747377</c:v>
                </c:pt>
                <c:pt idx="253">
                  <c:v>-1.4618585236136856</c:v>
                </c:pt>
                <c:pt idx="254">
                  <c:v>-1.3781867790849944</c:v>
                </c:pt>
                <c:pt idx="255">
                  <c:v>-1.2940952255126033</c:v>
                </c:pt>
                <c:pt idx="256">
                  <c:v>-1.2096094779983388</c:v>
                </c:pt>
                <c:pt idx="257">
                  <c:v>-1.1247552717193263</c:v>
                </c:pt>
                <c:pt idx="258">
                  <c:v>-1.039558454088799</c:v>
                </c:pt>
                <c:pt idx="259">
                  <c:v>-0.95404497688272305</c:v>
                </c:pt>
                <c:pt idx="260">
                  <c:v>-0.86824088833465163</c:v>
                </c:pt>
                <c:pt idx="261">
                  <c:v>-0.78217232520115521</c:v>
                </c:pt>
                <c:pt idx="262">
                  <c:v>-0.69586550480032916</c:v>
                </c:pt>
                <c:pt idx="263">
                  <c:v>-0.60934671702573584</c:v>
                </c:pt>
                <c:pt idx="264">
                  <c:v>-0.52264231633826674</c:v>
                </c:pt>
                <c:pt idx="265">
                  <c:v>-0.43577871373829125</c:v>
                </c:pt>
                <c:pt idx="266">
                  <c:v>-0.3487823687206279</c:v>
                </c:pt>
                <c:pt idx="267">
                  <c:v>-0.26167978121472152</c:v>
                </c:pt>
                <c:pt idx="268">
                  <c:v>-0.1744974835125038</c:v>
                </c:pt>
                <c:pt idx="269">
                  <c:v>-8.7262032186417482E-2</c:v>
                </c:pt>
                <c:pt idx="270">
                  <c:v>-9.1886134118146501E-16</c:v>
                </c:pt>
                <c:pt idx="271">
                  <c:v>8.726203218641565E-2</c:v>
                </c:pt>
                <c:pt idx="272">
                  <c:v>0.17449748351250641</c:v>
                </c:pt>
                <c:pt idx="273">
                  <c:v>0.26167978121471974</c:v>
                </c:pt>
                <c:pt idx="274">
                  <c:v>0.34878236872062607</c:v>
                </c:pt>
                <c:pt idx="275">
                  <c:v>0.43577871373828947</c:v>
                </c:pt>
                <c:pt idx="276">
                  <c:v>0.52264231633826497</c:v>
                </c:pt>
                <c:pt idx="277">
                  <c:v>0.60934671702573839</c:v>
                </c:pt>
                <c:pt idx="278">
                  <c:v>0.69586550480032727</c:v>
                </c:pt>
                <c:pt idx="279">
                  <c:v>0.78217232520115343</c:v>
                </c:pt>
                <c:pt idx="280">
                  <c:v>0.86824088833464985</c:v>
                </c:pt>
                <c:pt idx="281">
                  <c:v>0.95404497688272549</c:v>
                </c:pt>
                <c:pt idx="282">
                  <c:v>1.0395584540887972</c:v>
                </c:pt>
                <c:pt idx="283">
                  <c:v>1.1247552717193245</c:v>
                </c:pt>
                <c:pt idx="284">
                  <c:v>1.2096094779983373</c:v>
                </c:pt>
                <c:pt idx="285">
                  <c:v>1.2940952255126015</c:v>
                </c:pt>
                <c:pt idx="286">
                  <c:v>1.3781867790849969</c:v>
                </c:pt>
                <c:pt idx="287">
                  <c:v>1.4618585236136836</c:v>
                </c:pt>
                <c:pt idx="288">
                  <c:v>1.5450849718747361</c:v>
                </c:pt>
                <c:pt idx="289">
                  <c:v>1.6278407722857815</c:v>
                </c:pt>
                <c:pt idx="290">
                  <c:v>1.7101007166283448</c:v>
                </c:pt>
                <c:pt idx="291">
                  <c:v>1.791839747726502</c:v>
                </c:pt>
                <c:pt idx="292">
                  <c:v>1.8730329670795598</c:v>
                </c:pt>
                <c:pt idx="293">
                  <c:v>1.9536556424463676</c:v>
                </c:pt>
                <c:pt idx="294">
                  <c:v>2.033683215378999</c:v>
                </c:pt>
                <c:pt idx="295">
                  <c:v>2.1130913087034982</c:v>
                </c:pt>
                <c:pt idx="296">
                  <c:v>2.191855733945387</c:v>
                </c:pt>
                <c:pt idx="297">
                  <c:v>2.2699524986977333</c:v>
                </c:pt>
                <c:pt idx="298">
                  <c:v>2.347357813929452</c:v>
                </c:pt>
                <c:pt idx="299">
                  <c:v>2.4240481012316866</c:v>
                </c:pt>
                <c:pt idx="300">
                  <c:v>2.5000000000000004</c:v>
                </c:pt>
                <c:pt idx="301">
                  <c:v>2.5751903745502709</c:v>
                </c:pt>
                <c:pt idx="302">
                  <c:v>2.6495963211660234</c:v>
                </c:pt>
                <c:pt idx="303">
                  <c:v>2.7231951750751331</c:v>
                </c:pt>
                <c:pt idx="304">
                  <c:v>2.7959645173537351</c:v>
                </c:pt>
                <c:pt idx="305">
                  <c:v>2.8678821817552302</c:v>
                </c:pt>
                <c:pt idx="306">
                  <c:v>2.9389262614623646</c:v>
                </c:pt>
                <c:pt idx="307">
                  <c:v>3.0090751157602398</c:v>
                </c:pt>
                <c:pt idx="308">
                  <c:v>3.0783073766282927</c:v>
                </c:pt>
                <c:pt idx="309">
                  <c:v>3.1466019552491877</c:v>
                </c:pt>
                <c:pt idx="310">
                  <c:v>3.2139380484326963</c:v>
                </c:pt>
                <c:pt idx="311">
                  <c:v>3.280295144952535</c:v>
                </c:pt>
                <c:pt idx="312">
                  <c:v>3.345653031794289</c:v>
                </c:pt>
                <c:pt idx="313">
                  <c:v>3.4099918003124929</c:v>
                </c:pt>
                <c:pt idx="314">
                  <c:v>3.4732918522949863</c:v>
                </c:pt>
                <c:pt idx="315">
                  <c:v>3.5355339059327369</c:v>
                </c:pt>
                <c:pt idx="316">
                  <c:v>3.5966990016932545</c:v>
                </c:pt>
                <c:pt idx="317">
                  <c:v>3.6567685080958534</c:v>
                </c:pt>
                <c:pt idx="318">
                  <c:v>3.715724127386971</c:v>
                </c:pt>
                <c:pt idx="319">
                  <c:v>3.7735479011138597</c:v>
                </c:pt>
                <c:pt idx="320">
                  <c:v>3.8302222155948891</c:v>
                </c:pt>
                <c:pt idx="321">
                  <c:v>3.8857298072848527</c:v>
                </c:pt>
                <c:pt idx="322">
                  <c:v>3.9400537680336098</c:v>
                </c:pt>
                <c:pt idx="323">
                  <c:v>3.9931775502364641</c:v>
                </c:pt>
                <c:pt idx="324">
                  <c:v>4.0450849718747364</c:v>
                </c:pt>
                <c:pt idx="325">
                  <c:v>4.0957602214449578</c:v>
                </c:pt>
                <c:pt idx="326">
                  <c:v>4.1451878627752095</c:v>
                </c:pt>
                <c:pt idx="327">
                  <c:v>4.1933528397271207</c:v>
                </c:pt>
                <c:pt idx="328">
                  <c:v>4.2402404807821297</c:v>
                </c:pt>
                <c:pt idx="329">
                  <c:v>4.285836503510561</c:v>
                </c:pt>
                <c:pt idx="330">
                  <c:v>4.3301270189221919</c:v>
                </c:pt>
                <c:pt idx="331">
                  <c:v>4.3730985356969789</c:v>
                </c:pt>
                <c:pt idx="332">
                  <c:v>4.4147379642946341</c:v>
                </c:pt>
                <c:pt idx="333">
                  <c:v>4.4550326209418394</c:v>
                </c:pt>
                <c:pt idx="334">
                  <c:v>4.4939702314958341</c:v>
                </c:pt>
                <c:pt idx="335">
                  <c:v>4.5315389351832502</c:v>
                </c:pt>
                <c:pt idx="336">
                  <c:v>4.5677272882130051</c:v>
                </c:pt>
                <c:pt idx="337">
                  <c:v>4.6025242672622015</c:v>
                </c:pt>
                <c:pt idx="338">
                  <c:v>4.6359192728339362</c:v>
                </c:pt>
                <c:pt idx="339">
                  <c:v>4.6679021324860077</c:v>
                </c:pt>
                <c:pt idx="340">
                  <c:v>4.6984631039295426</c:v>
                </c:pt>
                <c:pt idx="341">
                  <c:v>4.7275928779965843</c:v>
                </c:pt>
                <c:pt idx="342">
                  <c:v>4.7552825814757673</c:v>
                </c:pt>
                <c:pt idx="343">
                  <c:v>4.7815237798151768</c:v>
                </c:pt>
                <c:pt idx="344">
                  <c:v>4.8063084796915945</c:v>
                </c:pt>
                <c:pt idx="345">
                  <c:v>4.8296291314453415</c:v>
                </c:pt>
                <c:pt idx="346">
                  <c:v>4.8514786313799823</c:v>
                </c:pt>
                <c:pt idx="347">
                  <c:v>4.8718503239261759</c:v>
                </c:pt>
                <c:pt idx="348">
                  <c:v>4.8907380036690276</c:v>
                </c:pt>
                <c:pt idx="349">
                  <c:v>4.9081359172383197</c:v>
                </c:pt>
                <c:pt idx="350">
                  <c:v>4.9240387650610398</c:v>
                </c:pt>
                <c:pt idx="351">
                  <c:v>4.9384417029756884</c:v>
                </c:pt>
                <c:pt idx="352">
                  <c:v>4.9513403437078516</c:v>
                </c:pt>
                <c:pt idx="353">
                  <c:v>4.9627307582066109</c:v>
                </c:pt>
                <c:pt idx="354">
                  <c:v>4.9726094768413667</c:v>
                </c:pt>
                <c:pt idx="355">
                  <c:v>4.9809734904587275</c:v>
                </c:pt>
                <c:pt idx="356">
                  <c:v>4.9878202512991212</c:v>
                </c:pt>
                <c:pt idx="357">
                  <c:v>4.9931476737728691</c:v>
                </c:pt>
                <c:pt idx="358">
                  <c:v>4.9969541350954785</c:v>
                </c:pt>
                <c:pt idx="359">
                  <c:v>4.9992384757819561</c:v>
                </c:pt>
              </c:numCache>
            </c:numRef>
          </c:xVal>
          <c:yVal>
            <c:numRef>
              <c:f>Calc!$K$15:$K$374</c:f>
              <c:numCache>
                <c:formatCode>General</c:formatCode>
                <c:ptCount val="360"/>
                <c:pt idx="0">
                  <c:v>0</c:v>
                </c:pt>
                <c:pt idx="1">
                  <c:v>8.7262032186417565E-2</c:v>
                </c:pt>
                <c:pt idx="2">
                  <c:v>0.17449748351250485</c:v>
                </c:pt>
                <c:pt idx="3">
                  <c:v>0.26167978121471919</c:v>
                </c:pt>
                <c:pt idx="4">
                  <c:v>0.34878236872062651</c:v>
                </c:pt>
                <c:pt idx="5">
                  <c:v>0.4357787137382908</c:v>
                </c:pt>
                <c:pt idx="6">
                  <c:v>0.52264231633826741</c:v>
                </c:pt>
                <c:pt idx="7">
                  <c:v>0.60934671702573739</c:v>
                </c:pt>
                <c:pt idx="8">
                  <c:v>0.69586550480032716</c:v>
                </c:pt>
                <c:pt idx="9">
                  <c:v>0.78217232520115432</c:v>
                </c:pt>
                <c:pt idx="10">
                  <c:v>0.86824088833465163</c:v>
                </c:pt>
                <c:pt idx="11">
                  <c:v>0.95404497688272405</c:v>
                </c:pt>
                <c:pt idx="12">
                  <c:v>1.0395584540887968</c:v>
                </c:pt>
                <c:pt idx="13">
                  <c:v>1.124755271719325</c:v>
                </c:pt>
                <c:pt idx="14">
                  <c:v>1.2096094779983386</c:v>
                </c:pt>
                <c:pt idx="15">
                  <c:v>1.2940952255126037</c:v>
                </c:pt>
                <c:pt idx="16">
                  <c:v>1.3781867790849958</c:v>
                </c:pt>
                <c:pt idx="17">
                  <c:v>1.4618585236136838</c:v>
                </c:pt>
                <c:pt idx="18">
                  <c:v>1.545084971874737</c:v>
                </c:pt>
                <c:pt idx="19">
                  <c:v>1.6278407722857835</c:v>
                </c:pt>
                <c:pt idx="20">
                  <c:v>1.7101007166283435</c:v>
                </c:pt>
                <c:pt idx="21">
                  <c:v>1.7918397477265013</c:v>
                </c:pt>
                <c:pt idx="22">
                  <c:v>1.87303296707956</c:v>
                </c:pt>
                <c:pt idx="23">
                  <c:v>1.9536556424463689</c:v>
                </c:pt>
                <c:pt idx="24">
                  <c:v>2.0336832153790012</c:v>
                </c:pt>
                <c:pt idx="25">
                  <c:v>2.1130913087034973</c:v>
                </c:pt>
                <c:pt idx="26">
                  <c:v>2.191855733945387</c:v>
                </c:pt>
                <c:pt idx="27">
                  <c:v>2.2699524986977337</c:v>
                </c:pt>
                <c:pt idx="28">
                  <c:v>2.3473578139294542</c:v>
                </c:pt>
                <c:pt idx="29">
                  <c:v>2.4240481012316852</c:v>
                </c:pt>
                <c:pt idx="30">
                  <c:v>2.4999999999999996</c:v>
                </c:pt>
                <c:pt idx="31">
                  <c:v>2.5751903745502709</c:v>
                </c:pt>
                <c:pt idx="32">
                  <c:v>2.6495963211660243</c:v>
                </c:pt>
                <c:pt idx="33">
                  <c:v>2.7231951750751353</c:v>
                </c:pt>
                <c:pt idx="34">
                  <c:v>2.7959645173537346</c:v>
                </c:pt>
                <c:pt idx="35">
                  <c:v>2.8678821817552302</c:v>
                </c:pt>
                <c:pt idx="36">
                  <c:v>2.9389262614623659</c:v>
                </c:pt>
                <c:pt idx="37">
                  <c:v>3.0090751157602416</c:v>
                </c:pt>
                <c:pt idx="38">
                  <c:v>3.0783073766282913</c:v>
                </c:pt>
                <c:pt idx="39">
                  <c:v>3.1466019552491868</c:v>
                </c:pt>
                <c:pt idx="40">
                  <c:v>3.2139380484326963</c:v>
                </c:pt>
                <c:pt idx="41">
                  <c:v>3.2802951449525364</c:v>
                </c:pt>
                <c:pt idx="42">
                  <c:v>3.3456530317942912</c:v>
                </c:pt>
                <c:pt idx="43">
                  <c:v>3.4099918003124925</c:v>
                </c:pt>
                <c:pt idx="44">
                  <c:v>3.4732918522949863</c:v>
                </c:pt>
                <c:pt idx="45">
                  <c:v>3.5355339059327373</c:v>
                </c:pt>
                <c:pt idx="46">
                  <c:v>3.5966990016932554</c:v>
                </c:pt>
                <c:pt idx="47">
                  <c:v>3.6567685080958521</c:v>
                </c:pt>
                <c:pt idx="48">
                  <c:v>3.715724127386971</c:v>
                </c:pt>
                <c:pt idx="49">
                  <c:v>3.7735479011138602</c:v>
                </c:pt>
                <c:pt idx="50">
                  <c:v>3.83022221559489</c:v>
                </c:pt>
                <c:pt idx="51">
                  <c:v>3.8857298072848545</c:v>
                </c:pt>
                <c:pt idx="52">
                  <c:v>3.9400537680336098</c:v>
                </c:pt>
                <c:pt idx="53">
                  <c:v>3.9931775502364641</c:v>
                </c:pt>
                <c:pt idx="54">
                  <c:v>4.0450849718747373</c:v>
                </c:pt>
                <c:pt idx="55">
                  <c:v>4.0957602214449587</c:v>
                </c:pt>
                <c:pt idx="56">
                  <c:v>4.1451878627752086</c:v>
                </c:pt>
                <c:pt idx="57">
                  <c:v>4.1933528397271207</c:v>
                </c:pt>
                <c:pt idx="58">
                  <c:v>4.2402404807821297</c:v>
                </c:pt>
                <c:pt idx="59">
                  <c:v>4.2858365035105619</c:v>
                </c:pt>
                <c:pt idx="60">
                  <c:v>4.3301270189221928</c:v>
                </c:pt>
                <c:pt idx="61">
                  <c:v>4.3730985356969789</c:v>
                </c:pt>
                <c:pt idx="62">
                  <c:v>4.4147379642946341</c:v>
                </c:pt>
                <c:pt idx="63">
                  <c:v>4.4550326209418394</c:v>
                </c:pt>
                <c:pt idx="64">
                  <c:v>4.493970231495835</c:v>
                </c:pt>
                <c:pt idx="65">
                  <c:v>4.5315389351832494</c:v>
                </c:pt>
                <c:pt idx="66">
                  <c:v>4.5677272882130042</c:v>
                </c:pt>
                <c:pt idx="67">
                  <c:v>4.6025242672622015</c:v>
                </c:pt>
                <c:pt idx="68">
                  <c:v>4.6359192728339371</c:v>
                </c:pt>
                <c:pt idx="69">
                  <c:v>4.6679021324860086</c:v>
                </c:pt>
                <c:pt idx="70">
                  <c:v>4.6984631039295417</c:v>
                </c:pt>
                <c:pt idx="71">
                  <c:v>4.7275928779965835</c:v>
                </c:pt>
                <c:pt idx="72">
                  <c:v>4.7552825814757673</c:v>
                </c:pt>
                <c:pt idx="73">
                  <c:v>4.7815237798151768</c:v>
                </c:pt>
                <c:pt idx="74">
                  <c:v>4.8063084796915945</c:v>
                </c:pt>
                <c:pt idx="75">
                  <c:v>4.8296291314453415</c:v>
                </c:pt>
                <c:pt idx="76">
                  <c:v>4.8514786313799823</c:v>
                </c:pt>
                <c:pt idx="77">
                  <c:v>4.8718503239261759</c:v>
                </c:pt>
                <c:pt idx="78">
                  <c:v>4.8907380036690276</c:v>
                </c:pt>
                <c:pt idx="79">
                  <c:v>4.9081359172383197</c:v>
                </c:pt>
                <c:pt idx="80">
                  <c:v>4.9240387650610398</c:v>
                </c:pt>
                <c:pt idx="81">
                  <c:v>4.9384417029756893</c:v>
                </c:pt>
                <c:pt idx="82">
                  <c:v>4.9513403437078516</c:v>
                </c:pt>
                <c:pt idx="83">
                  <c:v>4.96273075820661</c:v>
                </c:pt>
                <c:pt idx="84">
                  <c:v>4.9726094768413667</c:v>
                </c:pt>
                <c:pt idx="85">
                  <c:v>4.9809734904587275</c:v>
                </c:pt>
                <c:pt idx="86">
                  <c:v>4.9878202512991212</c:v>
                </c:pt>
                <c:pt idx="87">
                  <c:v>4.9931476737728691</c:v>
                </c:pt>
                <c:pt idx="88">
                  <c:v>4.9969541350954785</c:v>
                </c:pt>
                <c:pt idx="89">
                  <c:v>4.9992384757819561</c:v>
                </c:pt>
                <c:pt idx="90">
                  <c:v>5</c:v>
                </c:pt>
                <c:pt idx="91">
                  <c:v>4.9992384757819561</c:v>
                </c:pt>
                <c:pt idx="92">
                  <c:v>4.9969541350954785</c:v>
                </c:pt>
                <c:pt idx="93">
                  <c:v>4.9931476737728691</c:v>
                </c:pt>
                <c:pt idx="94">
                  <c:v>4.9878202512991212</c:v>
                </c:pt>
                <c:pt idx="95">
                  <c:v>4.9809734904587275</c:v>
                </c:pt>
                <c:pt idx="96">
                  <c:v>4.9726094768413667</c:v>
                </c:pt>
                <c:pt idx="97">
                  <c:v>4.9627307582066109</c:v>
                </c:pt>
                <c:pt idx="98">
                  <c:v>4.9513403437078516</c:v>
                </c:pt>
                <c:pt idx="99">
                  <c:v>4.9384417029756893</c:v>
                </c:pt>
                <c:pt idx="100">
                  <c:v>4.9240387650610398</c:v>
                </c:pt>
                <c:pt idx="101">
                  <c:v>4.9081359172383197</c:v>
                </c:pt>
                <c:pt idx="102">
                  <c:v>4.8907380036690284</c:v>
                </c:pt>
                <c:pt idx="103">
                  <c:v>4.8718503239261759</c:v>
                </c:pt>
                <c:pt idx="104">
                  <c:v>4.8514786313799823</c:v>
                </c:pt>
                <c:pt idx="105">
                  <c:v>4.8296291314453415</c:v>
                </c:pt>
                <c:pt idx="106">
                  <c:v>4.8063084796915945</c:v>
                </c:pt>
                <c:pt idx="107">
                  <c:v>4.7815237798151777</c:v>
                </c:pt>
                <c:pt idx="108">
                  <c:v>4.7552825814757682</c:v>
                </c:pt>
                <c:pt idx="109">
                  <c:v>4.7275928779965843</c:v>
                </c:pt>
                <c:pt idx="110">
                  <c:v>4.6984631039295426</c:v>
                </c:pt>
                <c:pt idx="111">
                  <c:v>4.6679021324860086</c:v>
                </c:pt>
                <c:pt idx="112">
                  <c:v>4.6359192728339371</c:v>
                </c:pt>
                <c:pt idx="113">
                  <c:v>4.6025242672622015</c:v>
                </c:pt>
                <c:pt idx="114">
                  <c:v>4.5677272882130042</c:v>
                </c:pt>
                <c:pt idx="115">
                  <c:v>4.5315389351832502</c:v>
                </c:pt>
                <c:pt idx="116">
                  <c:v>4.493970231495835</c:v>
                </c:pt>
                <c:pt idx="117">
                  <c:v>4.4550326209418394</c:v>
                </c:pt>
                <c:pt idx="118">
                  <c:v>4.4147379642946341</c:v>
                </c:pt>
                <c:pt idx="119">
                  <c:v>4.3730985356969789</c:v>
                </c:pt>
                <c:pt idx="120">
                  <c:v>4.3301270189221936</c:v>
                </c:pt>
                <c:pt idx="121">
                  <c:v>4.2858365035105619</c:v>
                </c:pt>
                <c:pt idx="122">
                  <c:v>4.2402404807821306</c:v>
                </c:pt>
                <c:pt idx="123">
                  <c:v>4.1933528397271198</c:v>
                </c:pt>
                <c:pt idx="124">
                  <c:v>4.1451878627752086</c:v>
                </c:pt>
                <c:pt idx="125">
                  <c:v>4.0957602214449587</c:v>
                </c:pt>
                <c:pt idx="126">
                  <c:v>4.0450849718747373</c:v>
                </c:pt>
                <c:pt idx="127">
                  <c:v>3.9931775502364637</c:v>
                </c:pt>
                <c:pt idx="128">
                  <c:v>3.9400537680336098</c:v>
                </c:pt>
                <c:pt idx="129">
                  <c:v>3.885729807284855</c:v>
                </c:pt>
                <c:pt idx="130">
                  <c:v>3.83022221559489</c:v>
                </c:pt>
                <c:pt idx="131">
                  <c:v>3.7735479011138606</c:v>
                </c:pt>
                <c:pt idx="132">
                  <c:v>3.715724127386971</c:v>
                </c:pt>
                <c:pt idx="133">
                  <c:v>3.656768508095853</c:v>
                </c:pt>
                <c:pt idx="134">
                  <c:v>3.5966990016932554</c:v>
                </c:pt>
                <c:pt idx="135">
                  <c:v>3.5355339059327378</c:v>
                </c:pt>
                <c:pt idx="136">
                  <c:v>3.4732918522949858</c:v>
                </c:pt>
                <c:pt idx="137">
                  <c:v>3.4099918003124929</c:v>
                </c:pt>
                <c:pt idx="138">
                  <c:v>3.3456530317942916</c:v>
                </c:pt>
                <c:pt idx="139">
                  <c:v>3.2802951449525364</c:v>
                </c:pt>
                <c:pt idx="140">
                  <c:v>3.2139380484326976</c:v>
                </c:pt>
                <c:pt idx="141">
                  <c:v>3.1466019552491868</c:v>
                </c:pt>
                <c:pt idx="142">
                  <c:v>3.0783073766282918</c:v>
                </c:pt>
                <c:pt idx="143">
                  <c:v>3.0090751157602407</c:v>
                </c:pt>
                <c:pt idx="144">
                  <c:v>2.9389262614623664</c:v>
                </c:pt>
                <c:pt idx="145">
                  <c:v>2.8678821817552298</c:v>
                </c:pt>
                <c:pt idx="146">
                  <c:v>2.7959645173537346</c:v>
                </c:pt>
                <c:pt idx="147">
                  <c:v>2.7231951750751366</c:v>
                </c:pt>
                <c:pt idx="148">
                  <c:v>2.6495963211660243</c:v>
                </c:pt>
                <c:pt idx="149">
                  <c:v>2.5751903745502718</c:v>
                </c:pt>
                <c:pt idx="150">
                  <c:v>2.4999999999999996</c:v>
                </c:pt>
                <c:pt idx="151">
                  <c:v>2.4240481012316857</c:v>
                </c:pt>
                <c:pt idx="152">
                  <c:v>2.3473578139294533</c:v>
                </c:pt>
                <c:pt idx="153">
                  <c:v>2.2699524986977342</c:v>
                </c:pt>
                <c:pt idx="154">
                  <c:v>2.1918557339453866</c:v>
                </c:pt>
                <c:pt idx="155">
                  <c:v>2.1130913087034973</c:v>
                </c:pt>
                <c:pt idx="156">
                  <c:v>2.0336832153790021</c:v>
                </c:pt>
                <c:pt idx="157">
                  <c:v>1.9536556424463689</c:v>
                </c:pt>
                <c:pt idx="158">
                  <c:v>1.8730329670795611</c:v>
                </c:pt>
                <c:pt idx="159">
                  <c:v>1.7918397477265011</c:v>
                </c:pt>
                <c:pt idx="160">
                  <c:v>1.7101007166283444</c:v>
                </c:pt>
                <c:pt idx="161">
                  <c:v>1.6278407722857828</c:v>
                </c:pt>
                <c:pt idx="162">
                  <c:v>1.5450849718747375</c:v>
                </c:pt>
                <c:pt idx="163">
                  <c:v>1.461858523613683</c:v>
                </c:pt>
                <c:pt idx="164">
                  <c:v>1.378186779084996</c:v>
                </c:pt>
                <c:pt idx="165">
                  <c:v>1.294095225512605</c:v>
                </c:pt>
                <c:pt idx="166">
                  <c:v>1.2096094779983386</c:v>
                </c:pt>
                <c:pt idx="167">
                  <c:v>1.1247552717193261</c:v>
                </c:pt>
                <c:pt idx="168">
                  <c:v>1.0395584540887965</c:v>
                </c:pt>
                <c:pt idx="169">
                  <c:v>0.95404497688272483</c:v>
                </c:pt>
                <c:pt idx="170">
                  <c:v>0.86824088833465141</c:v>
                </c:pt>
                <c:pt idx="171">
                  <c:v>0.78217232520115487</c:v>
                </c:pt>
                <c:pt idx="172">
                  <c:v>0.69586550480032661</c:v>
                </c:pt>
                <c:pt idx="173">
                  <c:v>0.60934671702573773</c:v>
                </c:pt>
                <c:pt idx="174">
                  <c:v>0.52264231633826863</c:v>
                </c:pt>
                <c:pt idx="175">
                  <c:v>0.43577871373829097</c:v>
                </c:pt>
                <c:pt idx="176">
                  <c:v>0.34878236872062762</c:v>
                </c:pt>
                <c:pt idx="177">
                  <c:v>0.26167978121471902</c:v>
                </c:pt>
                <c:pt idx="178">
                  <c:v>0.17449748351250571</c:v>
                </c:pt>
                <c:pt idx="179">
                  <c:v>8.7262032186417191E-2</c:v>
                </c:pt>
                <c:pt idx="180">
                  <c:v>6.1257422745431001E-16</c:v>
                </c:pt>
                <c:pt idx="181">
                  <c:v>-8.7262032186418176E-2</c:v>
                </c:pt>
                <c:pt idx="182">
                  <c:v>-0.17449748351250449</c:v>
                </c:pt>
                <c:pt idx="183">
                  <c:v>-0.2616797812147178</c:v>
                </c:pt>
                <c:pt idx="184">
                  <c:v>-0.3487823687206264</c:v>
                </c:pt>
                <c:pt idx="185">
                  <c:v>-0.43577871373828969</c:v>
                </c:pt>
                <c:pt idx="186">
                  <c:v>-0.52264231633826752</c:v>
                </c:pt>
                <c:pt idx="187">
                  <c:v>-0.60934671702573651</c:v>
                </c:pt>
                <c:pt idx="188">
                  <c:v>-0.69586550480032761</c:v>
                </c:pt>
                <c:pt idx="189">
                  <c:v>-0.78217232520115365</c:v>
                </c:pt>
                <c:pt idx="190">
                  <c:v>-0.86824088833465241</c:v>
                </c:pt>
                <c:pt idx="191">
                  <c:v>-0.95404497688272361</c:v>
                </c:pt>
                <c:pt idx="192">
                  <c:v>-1.0395584540887977</c:v>
                </c:pt>
                <c:pt idx="193">
                  <c:v>-1.1247552717193248</c:v>
                </c:pt>
                <c:pt idx="194">
                  <c:v>-1.2096094779983375</c:v>
                </c:pt>
                <c:pt idx="195">
                  <c:v>-1.2940952255126039</c:v>
                </c:pt>
                <c:pt idx="196">
                  <c:v>-1.3781867790849951</c:v>
                </c:pt>
                <c:pt idx="197">
                  <c:v>-1.4618585236136838</c:v>
                </c:pt>
                <c:pt idx="198">
                  <c:v>-1.5450849718747364</c:v>
                </c:pt>
                <c:pt idx="199">
                  <c:v>-1.6278407722857837</c:v>
                </c:pt>
                <c:pt idx="200">
                  <c:v>-1.7101007166283433</c:v>
                </c:pt>
                <c:pt idx="201">
                  <c:v>-1.7918397477265022</c:v>
                </c:pt>
                <c:pt idx="202">
                  <c:v>-1.87303296707956</c:v>
                </c:pt>
                <c:pt idx="203">
                  <c:v>-1.9536556424463678</c:v>
                </c:pt>
                <c:pt idx="204">
                  <c:v>-2.0336832153790012</c:v>
                </c:pt>
                <c:pt idx="205">
                  <c:v>-2.1130913087034964</c:v>
                </c:pt>
                <c:pt idx="206">
                  <c:v>-2.1918557339453875</c:v>
                </c:pt>
                <c:pt idx="207">
                  <c:v>-2.2699524986977333</c:v>
                </c:pt>
                <c:pt idx="208">
                  <c:v>-2.3473578139294542</c:v>
                </c:pt>
                <c:pt idx="209">
                  <c:v>-2.4240481012316848</c:v>
                </c:pt>
                <c:pt idx="210">
                  <c:v>-2.5000000000000004</c:v>
                </c:pt>
                <c:pt idx="211">
                  <c:v>-2.5751903745502709</c:v>
                </c:pt>
                <c:pt idx="212">
                  <c:v>-2.6495963211660238</c:v>
                </c:pt>
                <c:pt idx="213">
                  <c:v>-2.7231951750751353</c:v>
                </c:pt>
                <c:pt idx="214">
                  <c:v>-2.7959645173537333</c:v>
                </c:pt>
                <c:pt idx="215">
                  <c:v>-2.8678821817552307</c:v>
                </c:pt>
                <c:pt idx="216">
                  <c:v>-2.938926261462365</c:v>
                </c:pt>
                <c:pt idx="217">
                  <c:v>-3.009075115760242</c:v>
                </c:pt>
                <c:pt idx="218">
                  <c:v>-3.0783073766282909</c:v>
                </c:pt>
                <c:pt idx="219">
                  <c:v>-3.1466019552491882</c:v>
                </c:pt>
                <c:pt idx="220">
                  <c:v>-3.2139380484326963</c:v>
                </c:pt>
                <c:pt idx="221">
                  <c:v>-3.280295144952535</c:v>
                </c:pt>
                <c:pt idx="222">
                  <c:v>-3.3456530317942912</c:v>
                </c:pt>
                <c:pt idx="223">
                  <c:v>-3.4099918003124916</c:v>
                </c:pt>
                <c:pt idx="224">
                  <c:v>-3.4732918522949867</c:v>
                </c:pt>
                <c:pt idx="225">
                  <c:v>-3.5355339059327373</c:v>
                </c:pt>
                <c:pt idx="226">
                  <c:v>-3.5966990016932558</c:v>
                </c:pt>
                <c:pt idx="227">
                  <c:v>-3.6567685080958521</c:v>
                </c:pt>
                <c:pt idx="228">
                  <c:v>-3.7157241273869719</c:v>
                </c:pt>
                <c:pt idx="229">
                  <c:v>-3.7735479011138602</c:v>
                </c:pt>
                <c:pt idx="230">
                  <c:v>-3.8302222155948895</c:v>
                </c:pt>
                <c:pt idx="231">
                  <c:v>-3.8857298072848527</c:v>
                </c:pt>
                <c:pt idx="232">
                  <c:v>-3.9400537680336107</c:v>
                </c:pt>
                <c:pt idx="233">
                  <c:v>-3.9931775502364641</c:v>
                </c:pt>
                <c:pt idx="234">
                  <c:v>-4.0450849718747364</c:v>
                </c:pt>
                <c:pt idx="235">
                  <c:v>-4.0957602214449578</c:v>
                </c:pt>
                <c:pt idx="236">
                  <c:v>-4.1451878627752095</c:v>
                </c:pt>
                <c:pt idx="237">
                  <c:v>-4.1933528397271207</c:v>
                </c:pt>
                <c:pt idx="238">
                  <c:v>-4.2402404807821297</c:v>
                </c:pt>
                <c:pt idx="239">
                  <c:v>-4.285836503510561</c:v>
                </c:pt>
                <c:pt idx="240">
                  <c:v>-4.3301270189221919</c:v>
                </c:pt>
                <c:pt idx="241">
                  <c:v>-4.3730985356969798</c:v>
                </c:pt>
                <c:pt idx="242">
                  <c:v>-4.4147379642946349</c:v>
                </c:pt>
                <c:pt idx="243">
                  <c:v>-4.4550326209418394</c:v>
                </c:pt>
                <c:pt idx="244">
                  <c:v>-4.4939702314958341</c:v>
                </c:pt>
                <c:pt idx="245">
                  <c:v>-4.5315389351832502</c:v>
                </c:pt>
                <c:pt idx="246">
                  <c:v>-4.5677272882130051</c:v>
                </c:pt>
                <c:pt idx="247">
                  <c:v>-4.6025242672622015</c:v>
                </c:pt>
                <c:pt idx="248">
                  <c:v>-4.6359192728339362</c:v>
                </c:pt>
                <c:pt idx="249">
                  <c:v>-4.6679021324860077</c:v>
                </c:pt>
                <c:pt idx="250">
                  <c:v>-4.6984631039295426</c:v>
                </c:pt>
                <c:pt idx="251">
                  <c:v>-4.7275928779965843</c:v>
                </c:pt>
                <c:pt idx="252">
                  <c:v>-4.7552825814757673</c:v>
                </c:pt>
                <c:pt idx="253">
                  <c:v>-4.7815237798151768</c:v>
                </c:pt>
                <c:pt idx="254">
                  <c:v>-4.8063084796915954</c:v>
                </c:pt>
                <c:pt idx="255">
                  <c:v>-4.8296291314453415</c:v>
                </c:pt>
                <c:pt idx="256">
                  <c:v>-4.8514786313799823</c:v>
                </c:pt>
                <c:pt idx="257">
                  <c:v>-4.8718503239261759</c:v>
                </c:pt>
                <c:pt idx="258">
                  <c:v>-4.8907380036690276</c:v>
                </c:pt>
                <c:pt idx="259">
                  <c:v>-4.9081359172383197</c:v>
                </c:pt>
                <c:pt idx="260">
                  <c:v>-4.9240387650610398</c:v>
                </c:pt>
                <c:pt idx="261">
                  <c:v>-4.9384417029756884</c:v>
                </c:pt>
                <c:pt idx="262">
                  <c:v>-4.9513403437078516</c:v>
                </c:pt>
                <c:pt idx="263">
                  <c:v>-4.9627307582066109</c:v>
                </c:pt>
                <c:pt idx="264">
                  <c:v>-4.9726094768413667</c:v>
                </c:pt>
                <c:pt idx="265">
                  <c:v>-4.9809734904587275</c:v>
                </c:pt>
                <c:pt idx="266">
                  <c:v>-4.9878202512991212</c:v>
                </c:pt>
                <c:pt idx="267">
                  <c:v>-4.9931476737728691</c:v>
                </c:pt>
                <c:pt idx="268">
                  <c:v>-4.9969541350954785</c:v>
                </c:pt>
                <c:pt idx="269">
                  <c:v>-4.9992384757819561</c:v>
                </c:pt>
                <c:pt idx="270">
                  <c:v>-5</c:v>
                </c:pt>
                <c:pt idx="271">
                  <c:v>-4.9992384757819561</c:v>
                </c:pt>
                <c:pt idx="272">
                  <c:v>-4.9969541350954785</c:v>
                </c:pt>
                <c:pt idx="273">
                  <c:v>-4.9931476737728691</c:v>
                </c:pt>
                <c:pt idx="274">
                  <c:v>-4.9878202512991212</c:v>
                </c:pt>
                <c:pt idx="275">
                  <c:v>-4.9809734904587275</c:v>
                </c:pt>
                <c:pt idx="276">
                  <c:v>-4.9726094768413667</c:v>
                </c:pt>
                <c:pt idx="277">
                  <c:v>-4.96273075820661</c:v>
                </c:pt>
                <c:pt idx="278">
                  <c:v>-4.9513403437078516</c:v>
                </c:pt>
                <c:pt idx="279">
                  <c:v>-4.9384417029756893</c:v>
                </c:pt>
                <c:pt idx="280">
                  <c:v>-4.9240387650610407</c:v>
                </c:pt>
                <c:pt idx="281">
                  <c:v>-4.9081359172383197</c:v>
                </c:pt>
                <c:pt idx="282">
                  <c:v>-4.8907380036690276</c:v>
                </c:pt>
                <c:pt idx="283">
                  <c:v>-4.8718503239261759</c:v>
                </c:pt>
                <c:pt idx="284">
                  <c:v>-4.8514786313799831</c:v>
                </c:pt>
                <c:pt idx="285">
                  <c:v>-4.8296291314453423</c:v>
                </c:pt>
                <c:pt idx="286">
                  <c:v>-4.8063084796915936</c:v>
                </c:pt>
                <c:pt idx="287">
                  <c:v>-4.7815237798151768</c:v>
                </c:pt>
                <c:pt idx="288">
                  <c:v>-4.7552825814757682</c:v>
                </c:pt>
                <c:pt idx="289">
                  <c:v>-4.7275928779965852</c:v>
                </c:pt>
                <c:pt idx="290">
                  <c:v>-4.6984631039295417</c:v>
                </c:pt>
                <c:pt idx="291">
                  <c:v>-4.6679021324860086</c:v>
                </c:pt>
                <c:pt idx="292">
                  <c:v>-4.6359192728339371</c:v>
                </c:pt>
                <c:pt idx="293">
                  <c:v>-4.6025242672622024</c:v>
                </c:pt>
                <c:pt idx="294">
                  <c:v>-4.5677272882130051</c:v>
                </c:pt>
                <c:pt idx="295">
                  <c:v>-4.5315389351832494</c:v>
                </c:pt>
                <c:pt idx="296">
                  <c:v>-4.493970231495835</c:v>
                </c:pt>
                <c:pt idx="297">
                  <c:v>-4.4550326209418394</c:v>
                </c:pt>
                <c:pt idx="298">
                  <c:v>-4.4147379642946358</c:v>
                </c:pt>
                <c:pt idx="299">
                  <c:v>-4.373098535696978</c:v>
                </c:pt>
                <c:pt idx="300">
                  <c:v>-4.3301270189221928</c:v>
                </c:pt>
                <c:pt idx="301">
                  <c:v>-4.2858365035105619</c:v>
                </c:pt>
                <c:pt idx="302">
                  <c:v>-4.2402404807821306</c:v>
                </c:pt>
                <c:pt idx="303">
                  <c:v>-4.1933528397271216</c:v>
                </c:pt>
                <c:pt idx="304">
                  <c:v>-4.1451878627752077</c:v>
                </c:pt>
                <c:pt idx="305">
                  <c:v>-4.0957602214449587</c:v>
                </c:pt>
                <c:pt idx="306">
                  <c:v>-4.0450849718747381</c:v>
                </c:pt>
                <c:pt idx="307">
                  <c:v>-3.9931775502364655</c:v>
                </c:pt>
                <c:pt idx="308">
                  <c:v>-3.940053768033609</c:v>
                </c:pt>
                <c:pt idx="309">
                  <c:v>-3.8857298072848541</c:v>
                </c:pt>
                <c:pt idx="310">
                  <c:v>-3.8302222155948904</c:v>
                </c:pt>
                <c:pt idx="311">
                  <c:v>-3.7735479011138611</c:v>
                </c:pt>
                <c:pt idx="312">
                  <c:v>-3.7157241273869728</c:v>
                </c:pt>
                <c:pt idx="313">
                  <c:v>-3.6567685080958516</c:v>
                </c:pt>
                <c:pt idx="314">
                  <c:v>-3.5966990016932558</c:v>
                </c:pt>
                <c:pt idx="315">
                  <c:v>-3.5355339059327386</c:v>
                </c:pt>
                <c:pt idx="316">
                  <c:v>-3.473291852294988</c:v>
                </c:pt>
                <c:pt idx="317">
                  <c:v>-3.4099918003124912</c:v>
                </c:pt>
                <c:pt idx="318">
                  <c:v>-3.3456530317942907</c:v>
                </c:pt>
                <c:pt idx="319">
                  <c:v>-3.2802951449525368</c:v>
                </c:pt>
                <c:pt idx="320">
                  <c:v>-3.213938048432698</c:v>
                </c:pt>
                <c:pt idx="321">
                  <c:v>-3.1466019552491891</c:v>
                </c:pt>
                <c:pt idx="322">
                  <c:v>-3.0783073766282909</c:v>
                </c:pt>
                <c:pt idx="323">
                  <c:v>-3.0090751157602416</c:v>
                </c:pt>
                <c:pt idx="324">
                  <c:v>-2.9389262614623668</c:v>
                </c:pt>
                <c:pt idx="325">
                  <c:v>-2.8678821817552325</c:v>
                </c:pt>
                <c:pt idx="326">
                  <c:v>-2.7959645173537329</c:v>
                </c:pt>
                <c:pt idx="327">
                  <c:v>-2.7231951750751349</c:v>
                </c:pt>
                <c:pt idx="328">
                  <c:v>-2.6495963211660252</c:v>
                </c:pt>
                <c:pt idx="329">
                  <c:v>-2.5751903745502727</c:v>
                </c:pt>
                <c:pt idx="330">
                  <c:v>-2.5000000000000022</c:v>
                </c:pt>
                <c:pt idx="331">
                  <c:v>-2.4240481012316843</c:v>
                </c:pt>
                <c:pt idx="332">
                  <c:v>-2.3473578139294542</c:v>
                </c:pt>
                <c:pt idx="333">
                  <c:v>-2.2699524986977346</c:v>
                </c:pt>
                <c:pt idx="334">
                  <c:v>-2.1918557339453888</c:v>
                </c:pt>
                <c:pt idx="335">
                  <c:v>-2.1130913087034959</c:v>
                </c:pt>
                <c:pt idx="336">
                  <c:v>-2.0336832153790008</c:v>
                </c:pt>
                <c:pt idx="337">
                  <c:v>-1.9536556424463694</c:v>
                </c:pt>
                <c:pt idx="338">
                  <c:v>-1.8730329670795618</c:v>
                </c:pt>
                <c:pt idx="339">
                  <c:v>-1.7918397477265038</c:v>
                </c:pt>
                <c:pt idx="340">
                  <c:v>-1.7101007166283431</c:v>
                </c:pt>
                <c:pt idx="341">
                  <c:v>-1.6278407722857835</c:v>
                </c:pt>
                <c:pt idx="342">
                  <c:v>-1.5450849718747381</c:v>
                </c:pt>
                <c:pt idx="343">
                  <c:v>-1.4618585236136858</c:v>
                </c:pt>
                <c:pt idx="344">
                  <c:v>-1.3781867790849947</c:v>
                </c:pt>
                <c:pt idx="345">
                  <c:v>-1.2940952255126035</c:v>
                </c:pt>
                <c:pt idx="346">
                  <c:v>-1.2096094779983393</c:v>
                </c:pt>
                <c:pt idx="347">
                  <c:v>-1.1247552717193268</c:v>
                </c:pt>
                <c:pt idx="348">
                  <c:v>-1.0395584540887994</c:v>
                </c:pt>
                <c:pt idx="349">
                  <c:v>-0.95404497688272327</c:v>
                </c:pt>
                <c:pt idx="350">
                  <c:v>-0.86824088833465196</c:v>
                </c:pt>
                <c:pt idx="351">
                  <c:v>-0.78217232520115565</c:v>
                </c:pt>
                <c:pt idx="352">
                  <c:v>-0.69586550480032938</c:v>
                </c:pt>
                <c:pt idx="353">
                  <c:v>-0.60934671702573617</c:v>
                </c:pt>
                <c:pt idx="354">
                  <c:v>-0.52264231633826708</c:v>
                </c:pt>
                <c:pt idx="355">
                  <c:v>-0.43577871373829158</c:v>
                </c:pt>
                <c:pt idx="356">
                  <c:v>-0.34878236872062818</c:v>
                </c:pt>
                <c:pt idx="357">
                  <c:v>-0.26167978121472185</c:v>
                </c:pt>
                <c:pt idx="358">
                  <c:v>-0.1744974835125041</c:v>
                </c:pt>
                <c:pt idx="359">
                  <c:v>-8.7262032186417801E-2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945-9441-A7FF-96CF549DC11E}"/>
            </c:ext>
          </c:extLst>
        </c:ser>
        <c:ser>
          <c:idx val="3"/>
          <c:order val="3"/>
          <c:tx>
            <c:v>honky_cirkel</c:v>
          </c:tx>
          <c:spPr>
            <a:ln w="3175"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dLbls>
            <c:delete val="1"/>
          </c:dLbls>
          <c:xVal>
            <c:numRef>
              <c:f>Calc!$M$15:$M$374</c:f>
              <c:numCache>
                <c:formatCode>General</c:formatCode>
                <c:ptCount val="360"/>
                <c:pt idx="0">
                  <c:v>4</c:v>
                </c:pt>
                <c:pt idx="1">
                  <c:v>3.9993907806255651</c:v>
                </c:pt>
                <c:pt idx="2">
                  <c:v>3.997563308076383</c:v>
                </c:pt>
                <c:pt idx="3">
                  <c:v>3.9945181390182953</c:v>
                </c:pt>
                <c:pt idx="4">
                  <c:v>3.9902562010392968</c:v>
                </c:pt>
                <c:pt idx="5">
                  <c:v>3.9847787923669822</c:v>
                </c:pt>
                <c:pt idx="6">
                  <c:v>3.9780875814730932</c:v>
                </c:pt>
                <c:pt idx="7">
                  <c:v>3.9701846065652879</c:v>
                </c:pt>
                <c:pt idx="8">
                  <c:v>3.9610722749662814</c:v>
                </c:pt>
                <c:pt idx="9">
                  <c:v>3.9507533623805511</c:v>
                </c:pt>
                <c:pt idx="10">
                  <c:v>3.9392310120488321</c:v>
                </c:pt>
                <c:pt idx="11">
                  <c:v>3.9265087337906559</c:v>
                </c:pt>
                <c:pt idx="12">
                  <c:v>3.9125904029352228</c:v>
                </c:pt>
                <c:pt idx="13">
                  <c:v>3.897480259140941</c:v>
                </c:pt>
                <c:pt idx="14">
                  <c:v>3.8811829051039859</c:v>
                </c:pt>
                <c:pt idx="15">
                  <c:v>3.8637033051562732</c:v>
                </c:pt>
                <c:pt idx="16">
                  <c:v>3.8450467837532756</c:v>
                </c:pt>
                <c:pt idx="17">
                  <c:v>3.8252190238521417</c:v>
                </c:pt>
                <c:pt idx="18">
                  <c:v>3.8042260651806141</c:v>
                </c:pt>
                <c:pt idx="19">
                  <c:v>3.7820743023972674</c:v>
                </c:pt>
                <c:pt idx="20">
                  <c:v>3.7587704831436337</c:v>
                </c:pt>
                <c:pt idx="21">
                  <c:v>3.734321705988807</c:v>
                </c:pt>
                <c:pt idx="22">
                  <c:v>3.7087354182671497</c:v>
                </c:pt>
                <c:pt idx="23">
                  <c:v>3.6820194138097615</c:v>
                </c:pt>
                <c:pt idx="24">
                  <c:v>3.6541818305704035</c:v>
                </c:pt>
                <c:pt idx="25">
                  <c:v>3.6252311481465997</c:v>
                </c:pt>
                <c:pt idx="26">
                  <c:v>3.5951761851966682</c:v>
                </c:pt>
                <c:pt idx="27">
                  <c:v>3.5640260967534716</c:v>
                </c:pt>
                <c:pt idx="28">
                  <c:v>3.531790371435708</c:v>
                </c:pt>
                <c:pt idx="29">
                  <c:v>3.498478828557583</c:v>
                </c:pt>
                <c:pt idx="30">
                  <c:v>3.4641016151377548</c:v>
                </c:pt>
                <c:pt idx="31">
                  <c:v>3.4286692028084493</c:v>
                </c:pt>
                <c:pt idx="32">
                  <c:v>3.3921923846257038</c:v>
                </c:pt>
                <c:pt idx="33">
                  <c:v>3.3546822717816962</c:v>
                </c:pt>
                <c:pt idx="34">
                  <c:v>3.3161502902201665</c:v>
                </c:pt>
                <c:pt idx="35">
                  <c:v>3.2766081771559672</c:v>
                </c:pt>
                <c:pt idx="36">
                  <c:v>3.2360679774997898</c:v>
                </c:pt>
                <c:pt idx="37">
                  <c:v>3.1945420401891713</c:v>
                </c:pt>
                <c:pt idx="38">
                  <c:v>3.1520430144268876</c:v>
                </c:pt>
                <c:pt idx="39">
                  <c:v>3.1085838458278836</c:v>
                </c:pt>
                <c:pt idx="40">
                  <c:v>3.0641777724759121</c:v>
                </c:pt>
                <c:pt idx="41">
                  <c:v>3.0188383208910881</c:v>
                </c:pt>
                <c:pt idx="42">
                  <c:v>2.972579301909577</c:v>
                </c:pt>
                <c:pt idx="43">
                  <c:v>2.9254148064766818</c:v>
                </c:pt>
                <c:pt idx="44">
                  <c:v>2.8773592013546048</c:v>
                </c:pt>
                <c:pt idx="45">
                  <c:v>2.8284271247461903</c:v>
                </c:pt>
                <c:pt idx="46">
                  <c:v>2.778633481835989</c:v>
                </c:pt>
                <c:pt idx="47">
                  <c:v>2.7279934402499939</c:v>
                </c:pt>
                <c:pt idx="48">
                  <c:v>2.676522425435433</c:v>
                </c:pt>
                <c:pt idx="49">
                  <c:v>2.6242361159620291</c:v>
                </c:pt>
                <c:pt idx="50">
                  <c:v>2.5711504387461575</c:v>
                </c:pt>
                <c:pt idx="51">
                  <c:v>2.51728156419935</c:v>
                </c:pt>
                <c:pt idx="52">
                  <c:v>2.4626459013026332</c:v>
                </c:pt>
                <c:pt idx="53">
                  <c:v>2.4072600926081935</c:v>
                </c:pt>
                <c:pt idx="54">
                  <c:v>2.3511410091698925</c:v>
                </c:pt>
                <c:pt idx="55">
                  <c:v>2.2943057454041846</c:v>
                </c:pt>
                <c:pt idx="56">
                  <c:v>2.2367716138829872</c:v>
                </c:pt>
                <c:pt idx="57">
                  <c:v>2.1785561400601083</c:v>
                </c:pt>
                <c:pt idx="58">
                  <c:v>2.1196770569328196</c:v>
                </c:pt>
                <c:pt idx="59">
                  <c:v>2.0601522996402166</c:v>
                </c:pt>
                <c:pt idx="60">
                  <c:v>2.0000000000000004</c:v>
                </c:pt>
                <c:pt idx="61">
                  <c:v>1.9392384809853485</c:v>
                </c:pt>
                <c:pt idx="62">
                  <c:v>1.8778862511435634</c:v>
                </c:pt>
                <c:pt idx="63">
                  <c:v>1.8159619989581872</c:v>
                </c:pt>
                <c:pt idx="64">
                  <c:v>1.7534845871563098</c:v>
                </c:pt>
                <c:pt idx="65">
                  <c:v>1.6904730469627978</c:v>
                </c:pt>
                <c:pt idx="66">
                  <c:v>1.6269465723032008</c:v>
                </c:pt>
                <c:pt idx="67">
                  <c:v>1.5629245139570949</c:v>
                </c:pt>
                <c:pt idx="68">
                  <c:v>1.4984263736636478</c:v>
                </c:pt>
                <c:pt idx="69">
                  <c:v>1.4334717981812015</c:v>
                </c:pt>
                <c:pt idx="70">
                  <c:v>1.3680805733026753</c:v>
                </c:pt>
                <c:pt idx="71">
                  <c:v>1.302272617828627</c:v>
                </c:pt>
                <c:pt idx="72">
                  <c:v>1.2360679774997898</c:v>
                </c:pt>
                <c:pt idx="73">
                  <c:v>1.1694868188909471</c:v>
                </c:pt>
                <c:pt idx="74">
                  <c:v>1.1025494232679967</c:v>
                </c:pt>
                <c:pt idx="75">
                  <c:v>1.035276180410083</c:v>
                </c:pt>
                <c:pt idx="76">
                  <c:v>0.9676875823986707</c:v>
                </c:pt>
                <c:pt idx="77">
                  <c:v>0.89980421737545968</c:v>
                </c:pt>
                <c:pt idx="78">
                  <c:v>0.83164676327103781</c:v>
                </c:pt>
                <c:pt idx="79">
                  <c:v>0.76323598150617966</c:v>
                </c:pt>
                <c:pt idx="80">
                  <c:v>0.69459271066772166</c:v>
                </c:pt>
                <c:pt idx="81">
                  <c:v>0.6257378601609237</c:v>
                </c:pt>
                <c:pt idx="82">
                  <c:v>0.55669240384026186</c:v>
                </c:pt>
                <c:pt idx="83">
                  <c:v>0.48747737362058996</c:v>
                </c:pt>
                <c:pt idx="84">
                  <c:v>0.41811385307061383</c:v>
                </c:pt>
                <c:pt idx="85">
                  <c:v>0.34862297099063255</c:v>
                </c:pt>
                <c:pt idx="86">
                  <c:v>0.27902589497650093</c:v>
                </c:pt>
                <c:pt idx="87">
                  <c:v>0.20934382497177587</c:v>
                </c:pt>
                <c:pt idx="88">
                  <c:v>0.13959798681000432</c:v>
                </c:pt>
                <c:pt idx="89">
                  <c:v>6.9809625749134394E-2</c:v>
                </c:pt>
                <c:pt idx="90">
                  <c:v>2.45029690981724E-16</c:v>
                </c:pt>
                <c:pt idx="91">
                  <c:v>-6.9809625749133908E-2</c:v>
                </c:pt>
                <c:pt idx="92">
                  <c:v>-0.13959798681000382</c:v>
                </c:pt>
                <c:pt idx="93">
                  <c:v>-0.20934382497177537</c:v>
                </c:pt>
                <c:pt idx="94">
                  <c:v>-0.27902589497650132</c:v>
                </c:pt>
                <c:pt idx="95">
                  <c:v>-0.34862297099063294</c:v>
                </c:pt>
                <c:pt idx="96">
                  <c:v>-0.41811385307061422</c:v>
                </c:pt>
                <c:pt idx="97">
                  <c:v>-0.48747737362058946</c:v>
                </c:pt>
                <c:pt idx="98">
                  <c:v>-0.55669240384026142</c:v>
                </c:pt>
                <c:pt idx="99">
                  <c:v>-0.62573786016092325</c:v>
                </c:pt>
                <c:pt idx="100">
                  <c:v>-0.69459271066772121</c:v>
                </c:pt>
                <c:pt idx="101">
                  <c:v>-0.76323598150617922</c:v>
                </c:pt>
                <c:pt idx="102">
                  <c:v>-0.83164676327103737</c:v>
                </c:pt>
                <c:pt idx="103">
                  <c:v>-0.89980421737546012</c:v>
                </c:pt>
                <c:pt idx="104">
                  <c:v>-0.96768758239867114</c:v>
                </c:pt>
                <c:pt idx="105">
                  <c:v>-1.0352761804100834</c:v>
                </c:pt>
                <c:pt idx="106">
                  <c:v>-1.1025494232679962</c:v>
                </c:pt>
                <c:pt idx="107">
                  <c:v>-1.1694868188909466</c:v>
                </c:pt>
                <c:pt idx="108">
                  <c:v>-1.2360679774997894</c:v>
                </c:pt>
                <c:pt idx="109">
                  <c:v>-1.3022726178286266</c:v>
                </c:pt>
                <c:pt idx="110">
                  <c:v>-1.3680805733026749</c:v>
                </c:pt>
                <c:pt idx="111">
                  <c:v>-1.4334717981812011</c:v>
                </c:pt>
                <c:pt idx="112">
                  <c:v>-1.4984263736636483</c:v>
                </c:pt>
                <c:pt idx="113">
                  <c:v>-1.5629245139570951</c:v>
                </c:pt>
                <c:pt idx="114">
                  <c:v>-1.6269465723032011</c:v>
                </c:pt>
                <c:pt idx="115">
                  <c:v>-1.6904730469627973</c:v>
                </c:pt>
                <c:pt idx="116">
                  <c:v>-1.7534845871563101</c:v>
                </c:pt>
                <c:pt idx="117">
                  <c:v>-1.8159619989581868</c:v>
                </c:pt>
                <c:pt idx="118">
                  <c:v>-1.8778862511435637</c:v>
                </c:pt>
                <c:pt idx="119">
                  <c:v>-1.939238480985348</c:v>
                </c:pt>
                <c:pt idx="120">
                  <c:v>-1.9999999999999991</c:v>
                </c:pt>
                <c:pt idx="121">
                  <c:v>-2.0601522996402171</c:v>
                </c:pt>
                <c:pt idx="122">
                  <c:v>-2.1196770569328192</c:v>
                </c:pt>
                <c:pt idx="123">
                  <c:v>-2.1785561400601083</c:v>
                </c:pt>
                <c:pt idx="124">
                  <c:v>-2.2367716138829867</c:v>
                </c:pt>
                <c:pt idx="125">
                  <c:v>-2.2943057454041846</c:v>
                </c:pt>
                <c:pt idx="126">
                  <c:v>-2.3511410091698921</c:v>
                </c:pt>
                <c:pt idx="127">
                  <c:v>-2.4072600926081935</c:v>
                </c:pt>
                <c:pt idx="128">
                  <c:v>-2.4626459013026332</c:v>
                </c:pt>
                <c:pt idx="129">
                  <c:v>-2.5172815641993491</c:v>
                </c:pt>
                <c:pt idx="130">
                  <c:v>-2.5711504387461575</c:v>
                </c:pt>
                <c:pt idx="131">
                  <c:v>-2.6242361159620287</c:v>
                </c:pt>
                <c:pt idx="132">
                  <c:v>-2.676522425435433</c:v>
                </c:pt>
                <c:pt idx="133">
                  <c:v>-2.7279934402499935</c:v>
                </c:pt>
                <c:pt idx="134">
                  <c:v>-2.7786334818359895</c:v>
                </c:pt>
                <c:pt idx="135">
                  <c:v>-2.8284271247461898</c:v>
                </c:pt>
                <c:pt idx="136">
                  <c:v>-2.8773592013546048</c:v>
                </c:pt>
                <c:pt idx="137">
                  <c:v>-2.9254148064766818</c:v>
                </c:pt>
                <c:pt idx="138">
                  <c:v>-2.9725793019095761</c:v>
                </c:pt>
                <c:pt idx="139">
                  <c:v>-3.0188383208910881</c:v>
                </c:pt>
                <c:pt idx="140">
                  <c:v>-3.0641777724759116</c:v>
                </c:pt>
                <c:pt idx="141">
                  <c:v>-3.1085838458278836</c:v>
                </c:pt>
                <c:pt idx="142">
                  <c:v>-3.1520430144268876</c:v>
                </c:pt>
                <c:pt idx="143">
                  <c:v>-3.1945420401891718</c:v>
                </c:pt>
                <c:pt idx="144">
                  <c:v>-3.2360679774997894</c:v>
                </c:pt>
                <c:pt idx="145">
                  <c:v>-3.2766081771559676</c:v>
                </c:pt>
                <c:pt idx="146">
                  <c:v>-3.3161502902201665</c:v>
                </c:pt>
                <c:pt idx="147">
                  <c:v>-3.3546822717816958</c:v>
                </c:pt>
                <c:pt idx="148">
                  <c:v>-3.3921923846257038</c:v>
                </c:pt>
                <c:pt idx="149">
                  <c:v>-3.4286692028084489</c:v>
                </c:pt>
                <c:pt idx="150">
                  <c:v>-3.4641016151377548</c:v>
                </c:pt>
                <c:pt idx="151">
                  <c:v>-3.498478828557583</c:v>
                </c:pt>
                <c:pt idx="152">
                  <c:v>-3.531790371435708</c:v>
                </c:pt>
                <c:pt idx="153">
                  <c:v>-3.5640260967534712</c:v>
                </c:pt>
                <c:pt idx="154">
                  <c:v>-3.5951761851966682</c:v>
                </c:pt>
                <c:pt idx="155">
                  <c:v>-3.6252311481465997</c:v>
                </c:pt>
                <c:pt idx="156">
                  <c:v>-3.654181830570403</c:v>
                </c:pt>
                <c:pt idx="157">
                  <c:v>-3.6820194138097615</c:v>
                </c:pt>
                <c:pt idx="158">
                  <c:v>-3.7087354182671493</c:v>
                </c:pt>
                <c:pt idx="159">
                  <c:v>-3.734321705988807</c:v>
                </c:pt>
                <c:pt idx="160">
                  <c:v>-3.7587704831436333</c:v>
                </c:pt>
                <c:pt idx="161">
                  <c:v>-3.7820743023972674</c:v>
                </c:pt>
                <c:pt idx="162">
                  <c:v>-3.8042260651806141</c:v>
                </c:pt>
                <c:pt idx="163">
                  <c:v>-3.8252190238521422</c:v>
                </c:pt>
                <c:pt idx="164">
                  <c:v>-3.8450467837532756</c:v>
                </c:pt>
                <c:pt idx="165">
                  <c:v>-3.8637033051562728</c:v>
                </c:pt>
                <c:pt idx="166">
                  <c:v>-3.8811829051039859</c:v>
                </c:pt>
                <c:pt idx="167">
                  <c:v>-3.8974802591409405</c:v>
                </c:pt>
                <c:pt idx="168">
                  <c:v>-3.9125904029352228</c:v>
                </c:pt>
                <c:pt idx="169">
                  <c:v>-3.9265087337906559</c:v>
                </c:pt>
                <c:pt idx="170">
                  <c:v>-3.9392310120488321</c:v>
                </c:pt>
                <c:pt idx="171">
                  <c:v>-3.9507533623805506</c:v>
                </c:pt>
                <c:pt idx="172">
                  <c:v>-3.9610722749662814</c:v>
                </c:pt>
                <c:pt idx="173">
                  <c:v>-3.9701846065652879</c:v>
                </c:pt>
                <c:pt idx="174">
                  <c:v>-3.9780875814730932</c:v>
                </c:pt>
                <c:pt idx="175">
                  <c:v>-3.9847787923669822</c:v>
                </c:pt>
                <c:pt idx="176">
                  <c:v>-3.9902562010392968</c:v>
                </c:pt>
                <c:pt idx="177">
                  <c:v>-3.9945181390182953</c:v>
                </c:pt>
                <c:pt idx="178">
                  <c:v>-3.997563308076383</c:v>
                </c:pt>
                <c:pt idx="179">
                  <c:v>-3.9993907806255651</c:v>
                </c:pt>
                <c:pt idx="180">
                  <c:v>-4</c:v>
                </c:pt>
                <c:pt idx="181">
                  <c:v>-3.9993907806255651</c:v>
                </c:pt>
                <c:pt idx="182">
                  <c:v>-3.997563308076383</c:v>
                </c:pt>
                <c:pt idx="183">
                  <c:v>-3.9945181390182953</c:v>
                </c:pt>
                <c:pt idx="184">
                  <c:v>-3.9902562010392968</c:v>
                </c:pt>
                <c:pt idx="185">
                  <c:v>-3.9847787923669822</c:v>
                </c:pt>
                <c:pt idx="186">
                  <c:v>-3.9780875814730932</c:v>
                </c:pt>
                <c:pt idx="187">
                  <c:v>-3.9701846065652884</c:v>
                </c:pt>
                <c:pt idx="188">
                  <c:v>-3.961072274966281</c:v>
                </c:pt>
                <c:pt idx="189">
                  <c:v>-3.9507533623805511</c:v>
                </c:pt>
                <c:pt idx="190">
                  <c:v>-3.9392310120488321</c:v>
                </c:pt>
                <c:pt idx="191">
                  <c:v>-3.9265087337906559</c:v>
                </c:pt>
                <c:pt idx="192">
                  <c:v>-3.9125904029352223</c:v>
                </c:pt>
                <c:pt idx="193">
                  <c:v>-3.897480259140941</c:v>
                </c:pt>
                <c:pt idx="194">
                  <c:v>-3.8811829051039859</c:v>
                </c:pt>
                <c:pt idx="195">
                  <c:v>-3.8637033051562732</c:v>
                </c:pt>
                <c:pt idx="196">
                  <c:v>-3.8450467837532756</c:v>
                </c:pt>
                <c:pt idx="197">
                  <c:v>-3.8252190238521417</c:v>
                </c:pt>
                <c:pt idx="198">
                  <c:v>-3.8042260651806146</c:v>
                </c:pt>
                <c:pt idx="199">
                  <c:v>-3.7820743023972669</c:v>
                </c:pt>
                <c:pt idx="200">
                  <c:v>-3.7587704831436337</c:v>
                </c:pt>
                <c:pt idx="201">
                  <c:v>-3.734321705988807</c:v>
                </c:pt>
                <c:pt idx="202">
                  <c:v>-3.7087354182671497</c:v>
                </c:pt>
                <c:pt idx="203">
                  <c:v>-3.6820194138097615</c:v>
                </c:pt>
                <c:pt idx="204">
                  <c:v>-3.6541818305704035</c:v>
                </c:pt>
                <c:pt idx="205">
                  <c:v>-3.6252311481466002</c:v>
                </c:pt>
                <c:pt idx="206">
                  <c:v>-3.5951761851966677</c:v>
                </c:pt>
                <c:pt idx="207">
                  <c:v>-3.5640260967534716</c:v>
                </c:pt>
                <c:pt idx="208">
                  <c:v>-3.5317903714357075</c:v>
                </c:pt>
                <c:pt idx="209">
                  <c:v>-3.4984788285575834</c:v>
                </c:pt>
                <c:pt idx="210">
                  <c:v>-3.4641016151377544</c:v>
                </c:pt>
                <c:pt idx="211">
                  <c:v>-3.4286692028084493</c:v>
                </c:pt>
                <c:pt idx="212">
                  <c:v>-3.3921923846257043</c:v>
                </c:pt>
                <c:pt idx="213">
                  <c:v>-3.3546822717816962</c:v>
                </c:pt>
                <c:pt idx="214">
                  <c:v>-3.3161502902201674</c:v>
                </c:pt>
                <c:pt idx="215">
                  <c:v>-3.2766081771559672</c:v>
                </c:pt>
                <c:pt idx="216">
                  <c:v>-3.2360679774997902</c:v>
                </c:pt>
                <c:pt idx="217">
                  <c:v>-3.1945420401891713</c:v>
                </c:pt>
                <c:pt idx="218">
                  <c:v>-3.1520430144268881</c:v>
                </c:pt>
                <c:pt idx="219">
                  <c:v>-3.1085838458278832</c:v>
                </c:pt>
                <c:pt idx="220">
                  <c:v>-3.0641777724759121</c:v>
                </c:pt>
                <c:pt idx="221">
                  <c:v>-3.0188383208910885</c:v>
                </c:pt>
                <c:pt idx="222">
                  <c:v>-2.972579301909577</c:v>
                </c:pt>
                <c:pt idx="223">
                  <c:v>-2.9254148064766823</c:v>
                </c:pt>
                <c:pt idx="224">
                  <c:v>-2.8773592013546043</c:v>
                </c:pt>
                <c:pt idx="225">
                  <c:v>-2.8284271247461907</c:v>
                </c:pt>
                <c:pt idx="226">
                  <c:v>-2.778633481835989</c:v>
                </c:pt>
                <c:pt idx="227">
                  <c:v>-2.7279934402499944</c:v>
                </c:pt>
                <c:pt idx="228">
                  <c:v>-2.6765224254354325</c:v>
                </c:pt>
                <c:pt idx="229">
                  <c:v>-2.6242361159620291</c:v>
                </c:pt>
                <c:pt idx="230">
                  <c:v>-2.5711504387461579</c:v>
                </c:pt>
                <c:pt idx="231">
                  <c:v>-2.5172815641993513</c:v>
                </c:pt>
                <c:pt idx="232">
                  <c:v>-2.4626459013026323</c:v>
                </c:pt>
                <c:pt idx="233">
                  <c:v>-2.4072600926081931</c:v>
                </c:pt>
                <c:pt idx="234">
                  <c:v>-2.351141009169893</c:v>
                </c:pt>
                <c:pt idx="235">
                  <c:v>-2.2943057454041855</c:v>
                </c:pt>
                <c:pt idx="236">
                  <c:v>-2.2367716138829863</c:v>
                </c:pt>
                <c:pt idx="237">
                  <c:v>-2.1785561400601079</c:v>
                </c:pt>
                <c:pt idx="238">
                  <c:v>-2.11967705693282</c:v>
                </c:pt>
                <c:pt idx="239">
                  <c:v>-2.060152299640218</c:v>
                </c:pt>
                <c:pt idx="240">
                  <c:v>-2.0000000000000018</c:v>
                </c:pt>
                <c:pt idx="241">
                  <c:v>-1.9392384809853473</c:v>
                </c:pt>
                <c:pt idx="242">
                  <c:v>-1.877886251143563</c:v>
                </c:pt>
                <c:pt idx="243">
                  <c:v>-1.8159619989581877</c:v>
                </c:pt>
                <c:pt idx="244">
                  <c:v>-1.7534845871563109</c:v>
                </c:pt>
                <c:pt idx="245">
                  <c:v>-1.6904730469627967</c:v>
                </c:pt>
                <c:pt idx="246">
                  <c:v>-1.6269465723032004</c:v>
                </c:pt>
                <c:pt idx="247">
                  <c:v>-1.5629245139570953</c:v>
                </c:pt>
                <c:pt idx="248">
                  <c:v>-1.4984263736636492</c:v>
                </c:pt>
                <c:pt idx="249">
                  <c:v>-1.4334717981812028</c:v>
                </c:pt>
                <c:pt idx="250">
                  <c:v>-1.3680805733026742</c:v>
                </c:pt>
                <c:pt idx="251">
                  <c:v>-1.3022726178286266</c:v>
                </c:pt>
                <c:pt idx="252">
                  <c:v>-1.2360679774997902</c:v>
                </c:pt>
                <c:pt idx="253">
                  <c:v>-1.1694868188909484</c:v>
                </c:pt>
                <c:pt idx="254">
                  <c:v>-1.1025494232679955</c:v>
                </c:pt>
                <c:pt idx="255">
                  <c:v>-1.0352761804100825</c:v>
                </c:pt>
                <c:pt idx="256">
                  <c:v>-0.96768758239867114</c:v>
                </c:pt>
                <c:pt idx="257">
                  <c:v>-0.89980421737546101</c:v>
                </c:pt>
                <c:pt idx="258">
                  <c:v>-0.83164676327103915</c:v>
                </c:pt>
                <c:pt idx="259">
                  <c:v>-0.76323598150617844</c:v>
                </c:pt>
                <c:pt idx="260">
                  <c:v>-0.69459271066772132</c:v>
                </c:pt>
                <c:pt idx="261">
                  <c:v>-0.62573786016092414</c:v>
                </c:pt>
                <c:pt idx="262">
                  <c:v>-0.55669240384026331</c:v>
                </c:pt>
                <c:pt idx="263">
                  <c:v>-0.48747737362058868</c:v>
                </c:pt>
                <c:pt idx="264">
                  <c:v>-0.41811385307061344</c:v>
                </c:pt>
                <c:pt idx="265">
                  <c:v>-0.348622970990633</c:v>
                </c:pt>
                <c:pt idx="266">
                  <c:v>-0.27902589497650232</c:v>
                </c:pt>
                <c:pt idx="267">
                  <c:v>-0.20934382497177723</c:v>
                </c:pt>
                <c:pt idx="268">
                  <c:v>-0.13959798681000304</c:v>
                </c:pt>
                <c:pt idx="269">
                  <c:v>-6.9809625749133991E-2</c:v>
                </c:pt>
                <c:pt idx="270">
                  <c:v>-7.3508907294517201E-16</c:v>
                </c:pt>
                <c:pt idx="271">
                  <c:v>6.980962574913252E-2</c:v>
                </c:pt>
                <c:pt idx="272">
                  <c:v>0.13959798681000513</c:v>
                </c:pt>
                <c:pt idx="273">
                  <c:v>0.20934382497177578</c:v>
                </c:pt>
                <c:pt idx="274">
                  <c:v>0.27902589497650088</c:v>
                </c:pt>
                <c:pt idx="275">
                  <c:v>0.34862297099063155</c:v>
                </c:pt>
                <c:pt idx="276">
                  <c:v>0.41811385307061194</c:v>
                </c:pt>
                <c:pt idx="277">
                  <c:v>0.48747737362059074</c:v>
                </c:pt>
                <c:pt idx="278">
                  <c:v>0.55669240384026186</c:v>
                </c:pt>
                <c:pt idx="279">
                  <c:v>0.6257378601609227</c:v>
                </c:pt>
                <c:pt idx="280">
                  <c:v>0.69459271066771988</c:v>
                </c:pt>
                <c:pt idx="281">
                  <c:v>0.76323598150618044</c:v>
                </c:pt>
                <c:pt idx="282">
                  <c:v>0.8316467632710377</c:v>
                </c:pt>
                <c:pt idx="283">
                  <c:v>0.89980421737545968</c:v>
                </c:pt>
                <c:pt idx="284">
                  <c:v>0.96768758239866981</c:v>
                </c:pt>
                <c:pt idx="285">
                  <c:v>1.0352761804100812</c:v>
                </c:pt>
                <c:pt idx="286">
                  <c:v>1.1025494232679975</c:v>
                </c:pt>
                <c:pt idx="287">
                  <c:v>1.1694868188909469</c:v>
                </c:pt>
                <c:pt idx="288">
                  <c:v>1.2360679774997889</c:v>
                </c:pt>
                <c:pt idx="289">
                  <c:v>1.3022726178286252</c:v>
                </c:pt>
                <c:pt idx="290">
                  <c:v>1.368080573302676</c:v>
                </c:pt>
                <c:pt idx="291">
                  <c:v>1.4334717981812015</c:v>
                </c:pt>
                <c:pt idx="292">
                  <c:v>1.4984263736636478</c:v>
                </c:pt>
                <c:pt idx="293">
                  <c:v>1.562924513957094</c:v>
                </c:pt>
                <c:pt idx="294">
                  <c:v>1.6269465723031991</c:v>
                </c:pt>
                <c:pt idx="295">
                  <c:v>1.6904730469627984</c:v>
                </c:pt>
                <c:pt idx="296">
                  <c:v>1.7534845871563096</c:v>
                </c:pt>
                <c:pt idx="297">
                  <c:v>1.8159619989581866</c:v>
                </c:pt>
                <c:pt idx="298">
                  <c:v>1.8778862511435617</c:v>
                </c:pt>
                <c:pt idx="299">
                  <c:v>1.9392384809853491</c:v>
                </c:pt>
                <c:pt idx="300">
                  <c:v>2.0000000000000004</c:v>
                </c:pt>
                <c:pt idx="301">
                  <c:v>2.0601522996402166</c:v>
                </c:pt>
                <c:pt idx="302">
                  <c:v>2.1196770569328187</c:v>
                </c:pt>
                <c:pt idx="303">
                  <c:v>2.1785561400601066</c:v>
                </c:pt>
                <c:pt idx="304">
                  <c:v>2.2367716138829881</c:v>
                </c:pt>
                <c:pt idx="305">
                  <c:v>2.2943057454041842</c:v>
                </c:pt>
                <c:pt idx="306">
                  <c:v>2.3511410091698917</c:v>
                </c:pt>
                <c:pt idx="307">
                  <c:v>2.4072600926081917</c:v>
                </c:pt>
                <c:pt idx="308">
                  <c:v>2.4626459013026341</c:v>
                </c:pt>
                <c:pt idx="309">
                  <c:v>2.51728156419935</c:v>
                </c:pt>
                <c:pt idx="310">
                  <c:v>2.571150438746157</c:v>
                </c:pt>
                <c:pt idx="311">
                  <c:v>2.6242361159620282</c:v>
                </c:pt>
                <c:pt idx="312">
                  <c:v>2.6765224254354312</c:v>
                </c:pt>
                <c:pt idx="313">
                  <c:v>2.7279934402499944</c:v>
                </c:pt>
                <c:pt idx="314">
                  <c:v>2.778633481835989</c:v>
                </c:pt>
                <c:pt idx="315">
                  <c:v>2.8284271247461894</c:v>
                </c:pt>
                <c:pt idx="316">
                  <c:v>2.8773592013546034</c:v>
                </c:pt>
                <c:pt idx="317">
                  <c:v>2.9254148064766827</c:v>
                </c:pt>
                <c:pt idx="318">
                  <c:v>2.972579301909577</c:v>
                </c:pt>
                <c:pt idx="319">
                  <c:v>3.0188383208910876</c:v>
                </c:pt>
                <c:pt idx="320">
                  <c:v>3.0641777724759112</c:v>
                </c:pt>
                <c:pt idx="321">
                  <c:v>3.1085838458278823</c:v>
                </c:pt>
                <c:pt idx="322">
                  <c:v>3.1520430144268881</c:v>
                </c:pt>
                <c:pt idx="323">
                  <c:v>3.1945420401891713</c:v>
                </c:pt>
                <c:pt idx="324">
                  <c:v>3.2360679774997894</c:v>
                </c:pt>
                <c:pt idx="325">
                  <c:v>3.2766081771559663</c:v>
                </c:pt>
                <c:pt idx="326">
                  <c:v>3.3161502902201674</c:v>
                </c:pt>
                <c:pt idx="327">
                  <c:v>3.3546822717816962</c:v>
                </c:pt>
                <c:pt idx="328">
                  <c:v>3.3921923846257038</c:v>
                </c:pt>
                <c:pt idx="329">
                  <c:v>3.4286692028084484</c:v>
                </c:pt>
                <c:pt idx="330">
                  <c:v>3.4641016151377535</c:v>
                </c:pt>
                <c:pt idx="331">
                  <c:v>3.4984788285575834</c:v>
                </c:pt>
                <c:pt idx="332">
                  <c:v>3.5317903714357075</c:v>
                </c:pt>
                <c:pt idx="333">
                  <c:v>3.5640260967534712</c:v>
                </c:pt>
                <c:pt idx="334">
                  <c:v>3.5951761851966673</c:v>
                </c:pt>
                <c:pt idx="335">
                  <c:v>3.6252311481466002</c:v>
                </c:pt>
                <c:pt idx="336">
                  <c:v>3.6541818305704039</c:v>
                </c:pt>
                <c:pt idx="337">
                  <c:v>3.6820194138097611</c:v>
                </c:pt>
                <c:pt idx="338">
                  <c:v>3.7087354182671493</c:v>
                </c:pt>
                <c:pt idx="339">
                  <c:v>3.7343217059888061</c:v>
                </c:pt>
                <c:pt idx="340">
                  <c:v>3.7587704831436337</c:v>
                </c:pt>
                <c:pt idx="341">
                  <c:v>3.7820743023972674</c:v>
                </c:pt>
                <c:pt idx="342">
                  <c:v>3.8042260651806141</c:v>
                </c:pt>
                <c:pt idx="343">
                  <c:v>3.8252190238521413</c:v>
                </c:pt>
                <c:pt idx="344">
                  <c:v>3.8450467837532756</c:v>
                </c:pt>
                <c:pt idx="345">
                  <c:v>3.8637033051562732</c:v>
                </c:pt>
                <c:pt idx="346">
                  <c:v>3.8811829051039859</c:v>
                </c:pt>
                <c:pt idx="347">
                  <c:v>3.8974802591409405</c:v>
                </c:pt>
                <c:pt idx="348">
                  <c:v>3.9125904029352223</c:v>
                </c:pt>
                <c:pt idx="349">
                  <c:v>3.9265087337906559</c:v>
                </c:pt>
                <c:pt idx="350">
                  <c:v>3.9392310120488321</c:v>
                </c:pt>
                <c:pt idx="351">
                  <c:v>3.9507533623805506</c:v>
                </c:pt>
                <c:pt idx="352">
                  <c:v>3.961072274966281</c:v>
                </c:pt>
                <c:pt idx="353">
                  <c:v>3.9701846065652884</c:v>
                </c:pt>
                <c:pt idx="354">
                  <c:v>3.9780875814730932</c:v>
                </c:pt>
                <c:pt idx="355">
                  <c:v>3.9847787923669822</c:v>
                </c:pt>
                <c:pt idx="356">
                  <c:v>3.9902562010392968</c:v>
                </c:pt>
                <c:pt idx="357">
                  <c:v>3.9945181390182953</c:v>
                </c:pt>
                <c:pt idx="358">
                  <c:v>3.997563308076383</c:v>
                </c:pt>
                <c:pt idx="359">
                  <c:v>3.9993907806255651</c:v>
                </c:pt>
              </c:numCache>
            </c:numRef>
          </c:xVal>
          <c:yVal>
            <c:numRef>
              <c:f>Calc!$N$15:$N$374</c:f>
              <c:numCache>
                <c:formatCode>General</c:formatCode>
                <c:ptCount val="360"/>
                <c:pt idx="0">
                  <c:v>0</c:v>
                </c:pt>
                <c:pt idx="1">
                  <c:v>6.9809625749134047E-2</c:v>
                </c:pt>
                <c:pt idx="2">
                  <c:v>0.13959798681000388</c:v>
                </c:pt>
                <c:pt idx="3">
                  <c:v>0.20934382497177534</c:v>
                </c:pt>
                <c:pt idx="4">
                  <c:v>0.27902589497650121</c:v>
                </c:pt>
                <c:pt idx="5">
                  <c:v>0.34862297099063266</c:v>
                </c:pt>
                <c:pt idx="6">
                  <c:v>0.41811385307061388</c:v>
                </c:pt>
                <c:pt idx="7">
                  <c:v>0.4874773736205899</c:v>
                </c:pt>
                <c:pt idx="8">
                  <c:v>0.55669240384026175</c:v>
                </c:pt>
                <c:pt idx="9">
                  <c:v>0.62573786016092348</c:v>
                </c:pt>
                <c:pt idx="10">
                  <c:v>0.69459271066772132</c:v>
                </c:pt>
                <c:pt idx="11">
                  <c:v>0.76323598150617922</c:v>
                </c:pt>
                <c:pt idx="12">
                  <c:v>0.83164676327103737</c:v>
                </c:pt>
                <c:pt idx="13">
                  <c:v>0.89980421737546001</c:v>
                </c:pt>
                <c:pt idx="14">
                  <c:v>0.96768758239867092</c:v>
                </c:pt>
                <c:pt idx="15">
                  <c:v>1.035276180410083</c:v>
                </c:pt>
                <c:pt idx="16">
                  <c:v>1.1025494232679967</c:v>
                </c:pt>
                <c:pt idx="17">
                  <c:v>1.1694868188909471</c:v>
                </c:pt>
                <c:pt idx="18">
                  <c:v>1.2360679774997896</c:v>
                </c:pt>
                <c:pt idx="19">
                  <c:v>1.3022726178286268</c:v>
                </c:pt>
                <c:pt idx="20">
                  <c:v>1.3680805733026749</c:v>
                </c:pt>
                <c:pt idx="21">
                  <c:v>1.4334717981812011</c:v>
                </c:pt>
                <c:pt idx="22">
                  <c:v>1.4984263736636481</c:v>
                </c:pt>
                <c:pt idx="23">
                  <c:v>1.5629245139570951</c:v>
                </c:pt>
                <c:pt idx="24">
                  <c:v>1.6269465723032008</c:v>
                </c:pt>
                <c:pt idx="25">
                  <c:v>1.6904730469627978</c:v>
                </c:pt>
                <c:pt idx="26">
                  <c:v>1.7534845871563096</c:v>
                </c:pt>
                <c:pt idx="27">
                  <c:v>1.815961998958187</c:v>
                </c:pt>
                <c:pt idx="28">
                  <c:v>1.8778862511435632</c:v>
                </c:pt>
                <c:pt idx="29">
                  <c:v>1.9392384809853482</c:v>
                </c:pt>
                <c:pt idx="30">
                  <c:v>1.9999999999999998</c:v>
                </c:pt>
                <c:pt idx="31">
                  <c:v>2.0601522996402166</c:v>
                </c:pt>
                <c:pt idx="32">
                  <c:v>2.1196770569328196</c:v>
                </c:pt>
                <c:pt idx="33">
                  <c:v>2.1785561400601083</c:v>
                </c:pt>
                <c:pt idx="34">
                  <c:v>2.2367716138829876</c:v>
                </c:pt>
                <c:pt idx="35">
                  <c:v>2.2943057454041842</c:v>
                </c:pt>
                <c:pt idx="36">
                  <c:v>2.3511410091698925</c:v>
                </c:pt>
                <c:pt idx="37">
                  <c:v>2.4072600926081931</c:v>
                </c:pt>
                <c:pt idx="38">
                  <c:v>2.4626459013026332</c:v>
                </c:pt>
                <c:pt idx="39">
                  <c:v>2.5172815641993496</c:v>
                </c:pt>
                <c:pt idx="40">
                  <c:v>2.571150438746157</c:v>
                </c:pt>
                <c:pt idx="41">
                  <c:v>2.6242361159620291</c:v>
                </c:pt>
                <c:pt idx="42">
                  <c:v>2.676522425435433</c:v>
                </c:pt>
                <c:pt idx="43">
                  <c:v>2.7279934402499939</c:v>
                </c:pt>
                <c:pt idx="44">
                  <c:v>2.778633481835989</c:v>
                </c:pt>
                <c:pt idx="45">
                  <c:v>2.8284271247461898</c:v>
                </c:pt>
                <c:pt idx="46">
                  <c:v>2.8773592013546043</c:v>
                </c:pt>
                <c:pt idx="47">
                  <c:v>2.9254148064766818</c:v>
                </c:pt>
                <c:pt idx="48">
                  <c:v>2.972579301909577</c:v>
                </c:pt>
                <c:pt idx="49">
                  <c:v>3.0188383208910881</c:v>
                </c:pt>
                <c:pt idx="50">
                  <c:v>3.0641777724759121</c:v>
                </c:pt>
                <c:pt idx="51">
                  <c:v>3.1085838458278836</c:v>
                </c:pt>
                <c:pt idx="52">
                  <c:v>3.1520430144268881</c:v>
                </c:pt>
                <c:pt idx="53">
                  <c:v>3.1945420401891713</c:v>
                </c:pt>
                <c:pt idx="54">
                  <c:v>3.2360679774997898</c:v>
                </c:pt>
                <c:pt idx="55">
                  <c:v>3.2766081771559672</c:v>
                </c:pt>
                <c:pt idx="56">
                  <c:v>3.3161502902201669</c:v>
                </c:pt>
                <c:pt idx="57">
                  <c:v>3.3546822717816962</c:v>
                </c:pt>
                <c:pt idx="58">
                  <c:v>3.3921923846257038</c:v>
                </c:pt>
                <c:pt idx="59">
                  <c:v>3.4286692028084493</c:v>
                </c:pt>
                <c:pt idx="60">
                  <c:v>3.4641016151377544</c:v>
                </c:pt>
                <c:pt idx="61">
                  <c:v>3.498478828557583</c:v>
                </c:pt>
                <c:pt idx="62">
                  <c:v>3.5317903714357075</c:v>
                </c:pt>
                <c:pt idx="63">
                  <c:v>3.5640260967534712</c:v>
                </c:pt>
                <c:pt idx="64">
                  <c:v>3.5951761851966682</c:v>
                </c:pt>
                <c:pt idx="65">
                  <c:v>3.6252311481465997</c:v>
                </c:pt>
                <c:pt idx="66">
                  <c:v>3.6541818305704035</c:v>
                </c:pt>
                <c:pt idx="67">
                  <c:v>3.6820194138097615</c:v>
                </c:pt>
                <c:pt idx="68">
                  <c:v>3.7087354182671497</c:v>
                </c:pt>
                <c:pt idx="69">
                  <c:v>3.734321705988807</c:v>
                </c:pt>
                <c:pt idx="70">
                  <c:v>3.7587704831436333</c:v>
                </c:pt>
                <c:pt idx="71">
                  <c:v>3.7820743023972669</c:v>
                </c:pt>
                <c:pt idx="72">
                  <c:v>3.8042260651806141</c:v>
                </c:pt>
                <c:pt idx="73">
                  <c:v>3.8252190238521417</c:v>
                </c:pt>
                <c:pt idx="74">
                  <c:v>3.8450467837532756</c:v>
                </c:pt>
                <c:pt idx="75">
                  <c:v>3.8637033051562732</c:v>
                </c:pt>
                <c:pt idx="76">
                  <c:v>3.8811829051039859</c:v>
                </c:pt>
                <c:pt idx="77">
                  <c:v>3.897480259140941</c:v>
                </c:pt>
                <c:pt idx="78">
                  <c:v>3.9125904029352223</c:v>
                </c:pt>
                <c:pt idx="79">
                  <c:v>3.9265087337906559</c:v>
                </c:pt>
                <c:pt idx="80">
                  <c:v>3.9392310120488321</c:v>
                </c:pt>
                <c:pt idx="81">
                  <c:v>3.9507533623805511</c:v>
                </c:pt>
                <c:pt idx="82">
                  <c:v>3.9610722749662814</c:v>
                </c:pt>
                <c:pt idx="83">
                  <c:v>3.9701846065652879</c:v>
                </c:pt>
                <c:pt idx="84">
                  <c:v>3.9780875814730932</c:v>
                </c:pt>
                <c:pt idx="85">
                  <c:v>3.9847787923669822</c:v>
                </c:pt>
                <c:pt idx="86">
                  <c:v>3.9902562010392968</c:v>
                </c:pt>
                <c:pt idx="87">
                  <c:v>3.9945181390182953</c:v>
                </c:pt>
                <c:pt idx="88">
                  <c:v>3.997563308076383</c:v>
                </c:pt>
                <c:pt idx="89">
                  <c:v>3.9993907806255651</c:v>
                </c:pt>
                <c:pt idx="90">
                  <c:v>4</c:v>
                </c:pt>
                <c:pt idx="91">
                  <c:v>3.9993907806255651</c:v>
                </c:pt>
                <c:pt idx="92">
                  <c:v>3.997563308076383</c:v>
                </c:pt>
                <c:pt idx="93">
                  <c:v>3.9945181390182953</c:v>
                </c:pt>
                <c:pt idx="94">
                  <c:v>3.9902562010392968</c:v>
                </c:pt>
                <c:pt idx="95">
                  <c:v>3.9847787923669822</c:v>
                </c:pt>
                <c:pt idx="96">
                  <c:v>3.9780875814730932</c:v>
                </c:pt>
                <c:pt idx="97">
                  <c:v>3.9701846065652884</c:v>
                </c:pt>
                <c:pt idx="98">
                  <c:v>3.9610722749662814</c:v>
                </c:pt>
                <c:pt idx="99">
                  <c:v>3.9507533623805511</c:v>
                </c:pt>
                <c:pt idx="100">
                  <c:v>3.9392310120488321</c:v>
                </c:pt>
                <c:pt idx="101">
                  <c:v>3.9265087337906559</c:v>
                </c:pt>
                <c:pt idx="102">
                  <c:v>3.9125904029352228</c:v>
                </c:pt>
                <c:pt idx="103">
                  <c:v>3.897480259140941</c:v>
                </c:pt>
                <c:pt idx="104">
                  <c:v>3.8811829051039859</c:v>
                </c:pt>
                <c:pt idx="105">
                  <c:v>3.8637033051562732</c:v>
                </c:pt>
                <c:pt idx="106">
                  <c:v>3.8450467837532756</c:v>
                </c:pt>
                <c:pt idx="107">
                  <c:v>3.8252190238521422</c:v>
                </c:pt>
                <c:pt idx="108">
                  <c:v>3.8042260651806146</c:v>
                </c:pt>
                <c:pt idx="109">
                  <c:v>3.7820743023972674</c:v>
                </c:pt>
                <c:pt idx="110">
                  <c:v>3.7587704831436337</c:v>
                </c:pt>
                <c:pt idx="111">
                  <c:v>3.734321705988807</c:v>
                </c:pt>
                <c:pt idx="112">
                  <c:v>3.7087354182671497</c:v>
                </c:pt>
                <c:pt idx="113">
                  <c:v>3.6820194138097611</c:v>
                </c:pt>
                <c:pt idx="114">
                  <c:v>3.6541818305704035</c:v>
                </c:pt>
                <c:pt idx="115">
                  <c:v>3.6252311481466002</c:v>
                </c:pt>
                <c:pt idx="116">
                  <c:v>3.5951761851966677</c:v>
                </c:pt>
                <c:pt idx="117">
                  <c:v>3.5640260967534716</c:v>
                </c:pt>
                <c:pt idx="118">
                  <c:v>3.5317903714357075</c:v>
                </c:pt>
                <c:pt idx="119">
                  <c:v>3.4984788285575834</c:v>
                </c:pt>
                <c:pt idx="120">
                  <c:v>3.4641016151377548</c:v>
                </c:pt>
                <c:pt idx="121">
                  <c:v>3.4286692028084493</c:v>
                </c:pt>
                <c:pt idx="122">
                  <c:v>3.3921923846257043</c:v>
                </c:pt>
                <c:pt idx="123">
                  <c:v>3.3546822717816958</c:v>
                </c:pt>
                <c:pt idx="124">
                  <c:v>3.3161502902201669</c:v>
                </c:pt>
                <c:pt idx="125">
                  <c:v>3.2766081771559668</c:v>
                </c:pt>
                <c:pt idx="126">
                  <c:v>3.2360679774997898</c:v>
                </c:pt>
                <c:pt idx="127">
                  <c:v>3.1945420401891709</c:v>
                </c:pt>
                <c:pt idx="128">
                  <c:v>3.1520430144268881</c:v>
                </c:pt>
                <c:pt idx="129">
                  <c:v>3.1085838458278841</c:v>
                </c:pt>
                <c:pt idx="130">
                  <c:v>3.0641777724759121</c:v>
                </c:pt>
                <c:pt idx="131">
                  <c:v>3.0188383208910885</c:v>
                </c:pt>
                <c:pt idx="132">
                  <c:v>2.972579301909577</c:v>
                </c:pt>
                <c:pt idx="133">
                  <c:v>2.9254148064766823</c:v>
                </c:pt>
                <c:pt idx="134">
                  <c:v>2.8773592013546043</c:v>
                </c:pt>
                <c:pt idx="135">
                  <c:v>2.8284271247461903</c:v>
                </c:pt>
                <c:pt idx="136">
                  <c:v>2.7786334818359886</c:v>
                </c:pt>
                <c:pt idx="137">
                  <c:v>2.7279934402499944</c:v>
                </c:pt>
                <c:pt idx="138">
                  <c:v>2.6765224254354334</c:v>
                </c:pt>
                <c:pt idx="139">
                  <c:v>2.6242361159620291</c:v>
                </c:pt>
                <c:pt idx="140">
                  <c:v>2.5711504387461579</c:v>
                </c:pt>
                <c:pt idx="141">
                  <c:v>2.5172815641993496</c:v>
                </c:pt>
                <c:pt idx="142">
                  <c:v>2.4626459013026336</c:v>
                </c:pt>
                <c:pt idx="143">
                  <c:v>2.4072600926081926</c:v>
                </c:pt>
                <c:pt idx="144">
                  <c:v>2.351141009169893</c:v>
                </c:pt>
                <c:pt idx="145">
                  <c:v>2.2943057454041837</c:v>
                </c:pt>
                <c:pt idx="146">
                  <c:v>2.2367716138829876</c:v>
                </c:pt>
                <c:pt idx="147">
                  <c:v>2.1785561400601092</c:v>
                </c:pt>
                <c:pt idx="148">
                  <c:v>2.1196770569328196</c:v>
                </c:pt>
                <c:pt idx="149">
                  <c:v>2.0601522996402175</c:v>
                </c:pt>
                <c:pt idx="150">
                  <c:v>1.9999999999999998</c:v>
                </c:pt>
                <c:pt idx="151">
                  <c:v>1.9392384809853487</c:v>
                </c:pt>
                <c:pt idx="152">
                  <c:v>1.8778862511435628</c:v>
                </c:pt>
                <c:pt idx="153">
                  <c:v>1.8159619989581874</c:v>
                </c:pt>
                <c:pt idx="154">
                  <c:v>1.7534845871563092</c:v>
                </c:pt>
                <c:pt idx="155">
                  <c:v>1.690473046962798</c:v>
                </c:pt>
                <c:pt idx="156">
                  <c:v>1.6269465723032017</c:v>
                </c:pt>
                <c:pt idx="157">
                  <c:v>1.5629245139570951</c:v>
                </c:pt>
                <c:pt idx="158">
                  <c:v>1.4984263736636489</c:v>
                </c:pt>
                <c:pt idx="159">
                  <c:v>1.4334717981812009</c:v>
                </c:pt>
                <c:pt idx="160">
                  <c:v>1.3680805733026755</c:v>
                </c:pt>
                <c:pt idx="161">
                  <c:v>1.3022726178286264</c:v>
                </c:pt>
                <c:pt idx="162">
                  <c:v>1.23606797749979</c:v>
                </c:pt>
                <c:pt idx="163">
                  <c:v>1.1694868188909464</c:v>
                </c:pt>
                <c:pt idx="164">
                  <c:v>1.1025494232679969</c:v>
                </c:pt>
                <c:pt idx="165">
                  <c:v>1.0352761804100841</c:v>
                </c:pt>
                <c:pt idx="166">
                  <c:v>0.96768758239867092</c:v>
                </c:pt>
                <c:pt idx="167">
                  <c:v>0.89980421737546079</c:v>
                </c:pt>
                <c:pt idx="168">
                  <c:v>0.83164676327103726</c:v>
                </c:pt>
                <c:pt idx="169">
                  <c:v>0.76323598150617988</c:v>
                </c:pt>
                <c:pt idx="170">
                  <c:v>0.6945927106677211</c:v>
                </c:pt>
                <c:pt idx="171">
                  <c:v>0.62573786016092392</c:v>
                </c:pt>
                <c:pt idx="172">
                  <c:v>0.55669240384026131</c:v>
                </c:pt>
                <c:pt idx="173">
                  <c:v>0.48747737362059018</c:v>
                </c:pt>
                <c:pt idx="174">
                  <c:v>0.41811385307061494</c:v>
                </c:pt>
                <c:pt idx="175">
                  <c:v>0.34862297099063277</c:v>
                </c:pt>
                <c:pt idx="176">
                  <c:v>0.2790258949765021</c:v>
                </c:pt>
                <c:pt idx="177">
                  <c:v>0.20934382497177523</c:v>
                </c:pt>
                <c:pt idx="178">
                  <c:v>0.13959798681000457</c:v>
                </c:pt>
                <c:pt idx="179">
                  <c:v>6.9809625749133755E-2</c:v>
                </c:pt>
                <c:pt idx="180">
                  <c:v>4.90059381963448E-16</c:v>
                </c:pt>
                <c:pt idx="181">
                  <c:v>-6.9809625749134546E-2</c:v>
                </c:pt>
                <c:pt idx="182">
                  <c:v>-0.1395979868100036</c:v>
                </c:pt>
                <c:pt idx="183">
                  <c:v>-0.20934382497177423</c:v>
                </c:pt>
                <c:pt idx="184">
                  <c:v>-0.2790258949765011</c:v>
                </c:pt>
                <c:pt idx="185">
                  <c:v>-0.34862297099063178</c:v>
                </c:pt>
                <c:pt idx="186">
                  <c:v>-0.41811385307061399</c:v>
                </c:pt>
                <c:pt idx="187">
                  <c:v>-0.48747737362058924</c:v>
                </c:pt>
                <c:pt idx="188">
                  <c:v>-0.55669240384026208</c:v>
                </c:pt>
                <c:pt idx="189">
                  <c:v>-0.62573786016092292</c:v>
                </c:pt>
                <c:pt idx="190">
                  <c:v>-0.69459271066772188</c:v>
                </c:pt>
                <c:pt idx="191">
                  <c:v>-0.76323598150617888</c:v>
                </c:pt>
                <c:pt idx="192">
                  <c:v>-0.83164676327103804</c:v>
                </c:pt>
                <c:pt idx="193">
                  <c:v>-0.8998042173754599</c:v>
                </c:pt>
                <c:pt idx="194">
                  <c:v>-0.96768758239867003</c:v>
                </c:pt>
                <c:pt idx="195">
                  <c:v>-1.0352761804100832</c:v>
                </c:pt>
                <c:pt idx="196">
                  <c:v>-1.102549423267996</c:v>
                </c:pt>
                <c:pt idx="197">
                  <c:v>-1.1694868188909471</c:v>
                </c:pt>
                <c:pt idx="198">
                  <c:v>-1.2360679774997891</c:v>
                </c:pt>
                <c:pt idx="199">
                  <c:v>-1.302272617828627</c:v>
                </c:pt>
                <c:pt idx="200">
                  <c:v>-1.3680805733026746</c:v>
                </c:pt>
                <c:pt idx="201">
                  <c:v>-1.4334717981812017</c:v>
                </c:pt>
                <c:pt idx="202">
                  <c:v>-1.4984263736636481</c:v>
                </c:pt>
                <c:pt idx="203">
                  <c:v>-1.5629245139570942</c:v>
                </c:pt>
                <c:pt idx="204">
                  <c:v>-1.6269465723032008</c:v>
                </c:pt>
                <c:pt idx="205">
                  <c:v>-1.6904730469627971</c:v>
                </c:pt>
                <c:pt idx="206">
                  <c:v>-1.7534845871563098</c:v>
                </c:pt>
                <c:pt idx="207">
                  <c:v>-1.8159619989581868</c:v>
                </c:pt>
                <c:pt idx="208">
                  <c:v>-1.8778862511435634</c:v>
                </c:pt>
                <c:pt idx="209">
                  <c:v>-1.9392384809853478</c:v>
                </c:pt>
                <c:pt idx="210">
                  <c:v>-2.0000000000000004</c:v>
                </c:pt>
                <c:pt idx="211">
                  <c:v>-2.0601522996402166</c:v>
                </c:pt>
                <c:pt idx="212">
                  <c:v>-2.1196770569328192</c:v>
                </c:pt>
                <c:pt idx="213">
                  <c:v>-2.1785561400601083</c:v>
                </c:pt>
                <c:pt idx="214">
                  <c:v>-2.2367716138829867</c:v>
                </c:pt>
                <c:pt idx="215">
                  <c:v>-2.2943057454041846</c:v>
                </c:pt>
                <c:pt idx="216">
                  <c:v>-2.3511410091698921</c:v>
                </c:pt>
                <c:pt idx="217">
                  <c:v>-2.4072600926081935</c:v>
                </c:pt>
                <c:pt idx="218">
                  <c:v>-2.4626459013026327</c:v>
                </c:pt>
                <c:pt idx="219">
                  <c:v>-2.5172815641993505</c:v>
                </c:pt>
                <c:pt idx="220">
                  <c:v>-2.571150438746157</c:v>
                </c:pt>
                <c:pt idx="221">
                  <c:v>-2.6242361159620282</c:v>
                </c:pt>
                <c:pt idx="222">
                  <c:v>-2.676522425435433</c:v>
                </c:pt>
                <c:pt idx="223">
                  <c:v>-2.7279934402499935</c:v>
                </c:pt>
                <c:pt idx="224">
                  <c:v>-2.7786334818359895</c:v>
                </c:pt>
                <c:pt idx="225">
                  <c:v>-2.8284271247461898</c:v>
                </c:pt>
                <c:pt idx="226">
                  <c:v>-2.8773592013546048</c:v>
                </c:pt>
                <c:pt idx="227">
                  <c:v>-2.9254148064766818</c:v>
                </c:pt>
                <c:pt idx="228">
                  <c:v>-2.9725793019095774</c:v>
                </c:pt>
                <c:pt idx="229">
                  <c:v>-3.0188383208910881</c:v>
                </c:pt>
                <c:pt idx="230">
                  <c:v>-3.0641777724759116</c:v>
                </c:pt>
                <c:pt idx="231">
                  <c:v>-3.1085838458278823</c:v>
                </c:pt>
                <c:pt idx="232">
                  <c:v>-3.1520430144268885</c:v>
                </c:pt>
                <c:pt idx="233">
                  <c:v>-3.1945420401891713</c:v>
                </c:pt>
                <c:pt idx="234">
                  <c:v>-3.2360679774997894</c:v>
                </c:pt>
                <c:pt idx="235">
                  <c:v>-3.2766081771559663</c:v>
                </c:pt>
                <c:pt idx="236">
                  <c:v>-3.3161502902201674</c:v>
                </c:pt>
                <c:pt idx="237">
                  <c:v>-3.3546822717816962</c:v>
                </c:pt>
                <c:pt idx="238">
                  <c:v>-3.3921923846257038</c:v>
                </c:pt>
                <c:pt idx="239">
                  <c:v>-3.4286692028084484</c:v>
                </c:pt>
                <c:pt idx="240">
                  <c:v>-3.4641016151377535</c:v>
                </c:pt>
                <c:pt idx="241">
                  <c:v>-3.4984788285575839</c:v>
                </c:pt>
                <c:pt idx="242">
                  <c:v>-3.531790371435708</c:v>
                </c:pt>
                <c:pt idx="243">
                  <c:v>-3.5640260967534712</c:v>
                </c:pt>
                <c:pt idx="244">
                  <c:v>-3.5951761851966673</c:v>
                </c:pt>
                <c:pt idx="245">
                  <c:v>-3.6252311481466002</c:v>
                </c:pt>
                <c:pt idx="246">
                  <c:v>-3.6541818305704039</c:v>
                </c:pt>
                <c:pt idx="247">
                  <c:v>-3.6820194138097611</c:v>
                </c:pt>
                <c:pt idx="248">
                  <c:v>-3.7087354182671493</c:v>
                </c:pt>
                <c:pt idx="249">
                  <c:v>-3.7343217059888065</c:v>
                </c:pt>
                <c:pt idx="250">
                  <c:v>-3.7587704831436337</c:v>
                </c:pt>
                <c:pt idx="251">
                  <c:v>-3.7820743023972674</c:v>
                </c:pt>
                <c:pt idx="252">
                  <c:v>-3.8042260651806141</c:v>
                </c:pt>
                <c:pt idx="253">
                  <c:v>-3.8252190238521413</c:v>
                </c:pt>
                <c:pt idx="254">
                  <c:v>-3.845046783753276</c:v>
                </c:pt>
                <c:pt idx="255">
                  <c:v>-3.8637033051562732</c:v>
                </c:pt>
                <c:pt idx="256">
                  <c:v>-3.8811829051039859</c:v>
                </c:pt>
                <c:pt idx="257">
                  <c:v>-3.8974802591409405</c:v>
                </c:pt>
                <c:pt idx="258">
                  <c:v>-3.9125904029352223</c:v>
                </c:pt>
                <c:pt idx="259">
                  <c:v>-3.9265087337906559</c:v>
                </c:pt>
                <c:pt idx="260">
                  <c:v>-3.9392310120488321</c:v>
                </c:pt>
                <c:pt idx="261">
                  <c:v>-3.9507533623805506</c:v>
                </c:pt>
                <c:pt idx="262">
                  <c:v>-3.961072274966281</c:v>
                </c:pt>
                <c:pt idx="263">
                  <c:v>-3.9701846065652884</c:v>
                </c:pt>
                <c:pt idx="264">
                  <c:v>-3.9780875814730936</c:v>
                </c:pt>
                <c:pt idx="265">
                  <c:v>-3.9847787923669822</c:v>
                </c:pt>
                <c:pt idx="266">
                  <c:v>-3.9902562010392968</c:v>
                </c:pt>
                <c:pt idx="267">
                  <c:v>-3.9945181390182953</c:v>
                </c:pt>
                <c:pt idx="268">
                  <c:v>-3.997563308076383</c:v>
                </c:pt>
                <c:pt idx="269">
                  <c:v>-3.9993907806255651</c:v>
                </c:pt>
                <c:pt idx="270">
                  <c:v>-4</c:v>
                </c:pt>
                <c:pt idx="271">
                  <c:v>-3.9993907806255651</c:v>
                </c:pt>
                <c:pt idx="272">
                  <c:v>-3.997563308076383</c:v>
                </c:pt>
                <c:pt idx="273">
                  <c:v>-3.9945181390182953</c:v>
                </c:pt>
                <c:pt idx="274">
                  <c:v>-3.9902562010392972</c:v>
                </c:pt>
                <c:pt idx="275">
                  <c:v>-3.9847787923669822</c:v>
                </c:pt>
                <c:pt idx="276">
                  <c:v>-3.9780875814730936</c:v>
                </c:pt>
                <c:pt idx="277">
                  <c:v>-3.9701846065652879</c:v>
                </c:pt>
                <c:pt idx="278">
                  <c:v>-3.9610722749662814</c:v>
                </c:pt>
                <c:pt idx="279">
                  <c:v>-3.9507533623805511</c:v>
                </c:pt>
                <c:pt idx="280">
                  <c:v>-3.9392310120488325</c:v>
                </c:pt>
                <c:pt idx="281">
                  <c:v>-3.9265087337906555</c:v>
                </c:pt>
                <c:pt idx="282">
                  <c:v>-3.9125904029352223</c:v>
                </c:pt>
                <c:pt idx="283">
                  <c:v>-3.897480259140941</c:v>
                </c:pt>
                <c:pt idx="284">
                  <c:v>-3.8811829051039863</c:v>
                </c:pt>
                <c:pt idx="285">
                  <c:v>-3.8637033051562737</c:v>
                </c:pt>
                <c:pt idx="286">
                  <c:v>-3.8450467837532751</c:v>
                </c:pt>
                <c:pt idx="287">
                  <c:v>-3.8252190238521417</c:v>
                </c:pt>
                <c:pt idx="288">
                  <c:v>-3.8042260651806146</c:v>
                </c:pt>
                <c:pt idx="289">
                  <c:v>-3.7820743023972678</c:v>
                </c:pt>
                <c:pt idx="290">
                  <c:v>-3.7587704831436333</c:v>
                </c:pt>
                <c:pt idx="291">
                  <c:v>-3.734321705988807</c:v>
                </c:pt>
                <c:pt idx="292">
                  <c:v>-3.7087354182671497</c:v>
                </c:pt>
                <c:pt idx="293">
                  <c:v>-3.6820194138097619</c:v>
                </c:pt>
                <c:pt idx="294">
                  <c:v>-3.6541818305704044</c:v>
                </c:pt>
                <c:pt idx="295">
                  <c:v>-3.6252311481465997</c:v>
                </c:pt>
                <c:pt idx="296">
                  <c:v>-3.5951761851966682</c:v>
                </c:pt>
                <c:pt idx="297">
                  <c:v>-3.5640260967534716</c:v>
                </c:pt>
                <c:pt idx="298">
                  <c:v>-3.5317903714357084</c:v>
                </c:pt>
                <c:pt idx="299">
                  <c:v>-3.4984788285575825</c:v>
                </c:pt>
                <c:pt idx="300">
                  <c:v>-3.4641016151377544</c:v>
                </c:pt>
                <c:pt idx="301">
                  <c:v>-3.4286692028084493</c:v>
                </c:pt>
                <c:pt idx="302">
                  <c:v>-3.3921923846257047</c:v>
                </c:pt>
                <c:pt idx="303">
                  <c:v>-3.3546822717816971</c:v>
                </c:pt>
                <c:pt idx="304">
                  <c:v>-3.3161502902201665</c:v>
                </c:pt>
                <c:pt idx="305">
                  <c:v>-3.2766081771559672</c:v>
                </c:pt>
                <c:pt idx="306">
                  <c:v>-3.2360679774997902</c:v>
                </c:pt>
                <c:pt idx="307">
                  <c:v>-3.1945420401891722</c:v>
                </c:pt>
                <c:pt idx="308">
                  <c:v>-3.1520430144268872</c:v>
                </c:pt>
                <c:pt idx="309">
                  <c:v>-3.1085838458278832</c:v>
                </c:pt>
                <c:pt idx="310">
                  <c:v>-3.0641777724759125</c:v>
                </c:pt>
                <c:pt idx="311">
                  <c:v>-3.0188383208910889</c:v>
                </c:pt>
                <c:pt idx="312">
                  <c:v>-2.9725793019095783</c:v>
                </c:pt>
                <c:pt idx="313">
                  <c:v>-2.9254148064766814</c:v>
                </c:pt>
                <c:pt idx="314">
                  <c:v>-2.8773592013546048</c:v>
                </c:pt>
                <c:pt idx="315">
                  <c:v>-2.8284271247461907</c:v>
                </c:pt>
                <c:pt idx="316">
                  <c:v>-2.7786334818359903</c:v>
                </c:pt>
                <c:pt idx="317">
                  <c:v>-2.727993440249993</c:v>
                </c:pt>
                <c:pt idx="318">
                  <c:v>-2.6765224254354325</c:v>
                </c:pt>
                <c:pt idx="319">
                  <c:v>-2.6242361159620295</c:v>
                </c:pt>
                <c:pt idx="320">
                  <c:v>-2.5711504387461583</c:v>
                </c:pt>
                <c:pt idx="321">
                  <c:v>-2.5172815641993513</c:v>
                </c:pt>
                <c:pt idx="322">
                  <c:v>-2.4626459013026327</c:v>
                </c:pt>
                <c:pt idx="323">
                  <c:v>-2.4072600926081931</c:v>
                </c:pt>
                <c:pt idx="324">
                  <c:v>-2.3511410091698934</c:v>
                </c:pt>
                <c:pt idx="325">
                  <c:v>-2.294305745404186</c:v>
                </c:pt>
                <c:pt idx="326">
                  <c:v>-2.2367716138829863</c:v>
                </c:pt>
                <c:pt idx="327">
                  <c:v>-2.1785561400601079</c:v>
                </c:pt>
                <c:pt idx="328">
                  <c:v>-2.11967705693282</c:v>
                </c:pt>
                <c:pt idx="329">
                  <c:v>-2.060152299640218</c:v>
                </c:pt>
                <c:pt idx="330">
                  <c:v>-2.0000000000000018</c:v>
                </c:pt>
                <c:pt idx="331">
                  <c:v>-1.9392384809853476</c:v>
                </c:pt>
                <c:pt idx="332">
                  <c:v>-1.8778862511435632</c:v>
                </c:pt>
                <c:pt idx="333">
                  <c:v>-1.8159619989581879</c:v>
                </c:pt>
                <c:pt idx="334">
                  <c:v>-1.7534845871563112</c:v>
                </c:pt>
                <c:pt idx="335">
                  <c:v>-1.6904730469627969</c:v>
                </c:pt>
                <c:pt idx="336">
                  <c:v>-1.6269465723032006</c:v>
                </c:pt>
                <c:pt idx="337">
                  <c:v>-1.5629245139570955</c:v>
                </c:pt>
                <c:pt idx="338">
                  <c:v>-1.4984263736636494</c:v>
                </c:pt>
                <c:pt idx="339">
                  <c:v>-1.4334717981812031</c:v>
                </c:pt>
                <c:pt idx="340">
                  <c:v>-1.3680805733026744</c:v>
                </c:pt>
                <c:pt idx="341">
                  <c:v>-1.3022726178286268</c:v>
                </c:pt>
                <c:pt idx="342">
                  <c:v>-1.2360679774997905</c:v>
                </c:pt>
                <c:pt idx="343">
                  <c:v>-1.1694868188909486</c:v>
                </c:pt>
                <c:pt idx="344">
                  <c:v>-1.1025494232679958</c:v>
                </c:pt>
                <c:pt idx="345">
                  <c:v>-1.0352761804100827</c:v>
                </c:pt>
                <c:pt idx="346">
                  <c:v>-0.96768758239867148</c:v>
                </c:pt>
                <c:pt idx="347">
                  <c:v>-0.89980421737546135</c:v>
                </c:pt>
                <c:pt idx="348">
                  <c:v>-0.83164676327103948</c:v>
                </c:pt>
                <c:pt idx="349">
                  <c:v>-0.76323598150617866</c:v>
                </c:pt>
                <c:pt idx="350">
                  <c:v>-0.69459271066772155</c:v>
                </c:pt>
                <c:pt idx="351">
                  <c:v>-0.62573786016092448</c:v>
                </c:pt>
                <c:pt idx="352">
                  <c:v>-0.55669240384026353</c:v>
                </c:pt>
                <c:pt idx="353">
                  <c:v>-0.48747737362058891</c:v>
                </c:pt>
                <c:pt idx="354">
                  <c:v>-0.41811385307061366</c:v>
                </c:pt>
                <c:pt idx="355">
                  <c:v>-0.34862297099063327</c:v>
                </c:pt>
                <c:pt idx="356">
                  <c:v>-0.27902589497650254</c:v>
                </c:pt>
                <c:pt idx="357">
                  <c:v>-0.20934382497177748</c:v>
                </c:pt>
                <c:pt idx="358">
                  <c:v>-0.13959798681000329</c:v>
                </c:pt>
                <c:pt idx="359">
                  <c:v>-6.9809625749134241E-2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945-9441-A7FF-96CF549DC11E}"/>
            </c:ext>
          </c:extLst>
        </c:ser>
        <c:ser>
          <c:idx val="4"/>
          <c:order val="4"/>
          <c:tx>
            <c:v>barky_cirkel</c:v>
          </c:tx>
          <c:spPr>
            <a:ln w="3175"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dLbls>
            <c:delete val="1"/>
          </c:dLbls>
          <c:xVal>
            <c:numRef>
              <c:f>Calc!$P$15:$P$374</c:f>
              <c:numCache>
                <c:formatCode>General</c:formatCode>
                <c:ptCount val="360"/>
                <c:pt idx="0">
                  <c:v>3</c:v>
                </c:pt>
                <c:pt idx="1">
                  <c:v>2.999543085469174</c:v>
                </c:pt>
                <c:pt idx="2">
                  <c:v>2.9981724810572872</c:v>
                </c:pt>
                <c:pt idx="3">
                  <c:v>2.9958886042637216</c:v>
                </c:pt>
                <c:pt idx="4">
                  <c:v>2.9926921507794724</c:v>
                </c:pt>
                <c:pt idx="5">
                  <c:v>2.9885840942752369</c:v>
                </c:pt>
                <c:pt idx="6">
                  <c:v>2.9835656861048196</c:v>
                </c:pt>
                <c:pt idx="7">
                  <c:v>2.9776384549239658</c:v>
                </c:pt>
                <c:pt idx="8">
                  <c:v>2.9708042062247113</c:v>
                </c:pt>
                <c:pt idx="9">
                  <c:v>2.9630650217854133</c:v>
                </c:pt>
                <c:pt idx="10">
                  <c:v>2.9544232590366239</c:v>
                </c:pt>
                <c:pt idx="11">
                  <c:v>2.9448815503429921</c:v>
                </c:pt>
                <c:pt idx="12">
                  <c:v>2.9344428022014171</c:v>
                </c:pt>
                <c:pt idx="13">
                  <c:v>2.9231101943557056</c:v>
                </c:pt>
                <c:pt idx="14">
                  <c:v>2.9108871788279895</c:v>
                </c:pt>
                <c:pt idx="15">
                  <c:v>2.897777478867205</c:v>
                </c:pt>
                <c:pt idx="16">
                  <c:v>2.8837850878149567</c:v>
                </c:pt>
                <c:pt idx="17">
                  <c:v>2.8689142678891062</c:v>
                </c:pt>
                <c:pt idx="18">
                  <c:v>2.8531695488854605</c:v>
                </c:pt>
                <c:pt idx="19">
                  <c:v>2.8365557267979504</c:v>
                </c:pt>
                <c:pt idx="20">
                  <c:v>2.8190778623577253</c:v>
                </c:pt>
                <c:pt idx="21">
                  <c:v>2.8007412794916053</c:v>
                </c:pt>
                <c:pt idx="22">
                  <c:v>2.7815515637003623</c:v>
                </c:pt>
                <c:pt idx="23">
                  <c:v>2.761514560357321</c:v>
                </c:pt>
                <c:pt idx="24">
                  <c:v>2.7406363729278027</c:v>
                </c:pt>
                <c:pt idx="25">
                  <c:v>2.7189233611099497</c:v>
                </c:pt>
                <c:pt idx="26">
                  <c:v>2.6963821388975013</c:v>
                </c:pt>
                <c:pt idx="27">
                  <c:v>2.6730195725651038</c:v>
                </c:pt>
                <c:pt idx="28">
                  <c:v>2.648842778576781</c:v>
                </c:pt>
                <c:pt idx="29">
                  <c:v>2.623859121418187</c:v>
                </c:pt>
                <c:pt idx="30">
                  <c:v>2.598076211353316</c:v>
                </c:pt>
                <c:pt idx="31">
                  <c:v>2.5715019021063368</c:v>
                </c:pt>
                <c:pt idx="32">
                  <c:v>2.544144288469278</c:v>
                </c:pt>
                <c:pt idx="33">
                  <c:v>2.5160117038362722</c:v>
                </c:pt>
                <c:pt idx="34">
                  <c:v>2.4871127176651249</c:v>
                </c:pt>
                <c:pt idx="35">
                  <c:v>2.4574561328669753</c:v>
                </c:pt>
                <c:pt idx="36">
                  <c:v>2.4270509831248424</c:v>
                </c:pt>
                <c:pt idx="37">
                  <c:v>2.3959065301418785</c:v>
                </c:pt>
                <c:pt idx="38">
                  <c:v>2.3640322608201658</c:v>
                </c:pt>
                <c:pt idx="39">
                  <c:v>2.3314378843709127</c:v>
                </c:pt>
                <c:pt idx="40">
                  <c:v>2.2981333293569342</c:v>
                </c:pt>
                <c:pt idx="41">
                  <c:v>2.2641287406683159</c:v>
                </c:pt>
                <c:pt idx="42">
                  <c:v>2.229434476432183</c:v>
                </c:pt>
                <c:pt idx="43">
                  <c:v>2.1940611048575116</c:v>
                </c:pt>
                <c:pt idx="44">
                  <c:v>2.1580194010159537</c:v>
                </c:pt>
                <c:pt idx="45">
                  <c:v>2.1213203435596428</c:v>
                </c:pt>
                <c:pt idx="46">
                  <c:v>2.0839751113769918</c:v>
                </c:pt>
                <c:pt idx="47">
                  <c:v>2.0459950801874953</c:v>
                </c:pt>
                <c:pt idx="48">
                  <c:v>2.0073918190765747</c:v>
                </c:pt>
                <c:pt idx="49">
                  <c:v>1.9681770869715218</c:v>
                </c:pt>
                <c:pt idx="50">
                  <c:v>1.9283628290596182</c:v>
                </c:pt>
                <c:pt idx="51">
                  <c:v>1.8879611731495125</c:v>
                </c:pt>
                <c:pt idx="52">
                  <c:v>1.846984425976975</c:v>
                </c:pt>
                <c:pt idx="53">
                  <c:v>1.805445069456145</c:v>
                </c:pt>
                <c:pt idx="54">
                  <c:v>1.7633557568774194</c:v>
                </c:pt>
                <c:pt idx="55">
                  <c:v>1.7207293090531386</c:v>
                </c:pt>
                <c:pt idx="56">
                  <c:v>1.6775787104122404</c:v>
                </c:pt>
                <c:pt idx="57">
                  <c:v>1.6339171050450814</c:v>
                </c:pt>
                <c:pt idx="58">
                  <c:v>1.5897577926996147</c:v>
                </c:pt>
                <c:pt idx="59">
                  <c:v>1.5451142247301624</c:v>
                </c:pt>
                <c:pt idx="60">
                  <c:v>1.5000000000000004</c:v>
                </c:pt>
                <c:pt idx="61">
                  <c:v>1.4544288607390112</c:v>
                </c:pt>
                <c:pt idx="62">
                  <c:v>1.4084146883576727</c:v>
                </c:pt>
                <c:pt idx="63">
                  <c:v>1.3619714992186405</c:v>
                </c:pt>
                <c:pt idx="64">
                  <c:v>1.3151134403672324</c:v>
                </c:pt>
                <c:pt idx="65">
                  <c:v>1.2678547852220983</c:v>
                </c:pt>
                <c:pt idx="66">
                  <c:v>1.2202099292274007</c:v>
                </c:pt>
                <c:pt idx="67">
                  <c:v>1.1721933854678213</c:v>
                </c:pt>
                <c:pt idx="68">
                  <c:v>1.1238197802477359</c:v>
                </c:pt>
                <c:pt idx="69">
                  <c:v>1.075103848635901</c:v>
                </c:pt>
                <c:pt idx="70">
                  <c:v>1.0260604299770064</c:v>
                </c:pt>
                <c:pt idx="71">
                  <c:v>0.97670446337147032</c:v>
                </c:pt>
                <c:pt idx="72">
                  <c:v>0.92705098312484235</c:v>
                </c:pt>
                <c:pt idx="73">
                  <c:v>0.87711511416821031</c:v>
                </c:pt>
                <c:pt idx="74">
                  <c:v>0.82691206745099755</c:v>
                </c:pt>
                <c:pt idx="75">
                  <c:v>0.77645713530756222</c:v>
                </c:pt>
                <c:pt idx="76">
                  <c:v>0.725765686799003</c:v>
                </c:pt>
                <c:pt idx="77">
                  <c:v>0.67485316303159482</c:v>
                </c:pt>
                <c:pt idx="78">
                  <c:v>0.62373507245327842</c:v>
                </c:pt>
                <c:pt idx="79">
                  <c:v>0.57242698612963472</c:v>
                </c:pt>
                <c:pt idx="80">
                  <c:v>0.52094453300079124</c:v>
                </c:pt>
                <c:pt idx="81">
                  <c:v>0.46930339512069275</c:v>
                </c:pt>
                <c:pt idx="82">
                  <c:v>0.4175193028801964</c:v>
                </c:pt>
                <c:pt idx="83">
                  <c:v>0.36560803021544247</c:v>
                </c:pt>
                <c:pt idx="84">
                  <c:v>0.31358538980296036</c:v>
                </c:pt>
                <c:pt idx="85">
                  <c:v>0.26146722824297441</c:v>
                </c:pt>
                <c:pt idx="86">
                  <c:v>0.20926942123237569</c:v>
                </c:pt>
                <c:pt idx="87">
                  <c:v>0.15700786872883191</c:v>
                </c:pt>
                <c:pt idx="88">
                  <c:v>0.10469849010750323</c:v>
                </c:pt>
                <c:pt idx="89">
                  <c:v>5.2357219311850792E-2</c:v>
                </c:pt>
                <c:pt idx="90">
                  <c:v>1.83772268236293E-16</c:v>
                </c:pt>
                <c:pt idx="91">
                  <c:v>-5.2357219311850431E-2</c:v>
                </c:pt>
                <c:pt idx="92">
                  <c:v>-0.10469849010750287</c:v>
                </c:pt>
                <c:pt idx="93">
                  <c:v>-0.15700786872883152</c:v>
                </c:pt>
                <c:pt idx="94">
                  <c:v>-0.20926942123237599</c:v>
                </c:pt>
                <c:pt idx="95">
                  <c:v>-0.26146722824297469</c:v>
                </c:pt>
                <c:pt idx="96">
                  <c:v>-0.31358538980296069</c:v>
                </c:pt>
                <c:pt idx="97">
                  <c:v>-0.36560803021544208</c:v>
                </c:pt>
                <c:pt idx="98">
                  <c:v>-0.41751930288019606</c:v>
                </c:pt>
                <c:pt idx="99">
                  <c:v>-0.46930339512069241</c:v>
                </c:pt>
                <c:pt idx="100">
                  <c:v>-0.52094453300079091</c:v>
                </c:pt>
                <c:pt idx="101">
                  <c:v>-0.57242698612963439</c:v>
                </c:pt>
                <c:pt idx="102">
                  <c:v>-0.62373507245327797</c:v>
                </c:pt>
                <c:pt idx="103">
                  <c:v>-0.67485316303159504</c:v>
                </c:pt>
                <c:pt idx="104">
                  <c:v>-0.72576568679900333</c:v>
                </c:pt>
                <c:pt idx="105">
                  <c:v>-0.77645713530756255</c:v>
                </c:pt>
                <c:pt idx="106">
                  <c:v>-0.8269120674509971</c:v>
                </c:pt>
                <c:pt idx="107">
                  <c:v>-0.87711511416820997</c:v>
                </c:pt>
                <c:pt idx="108">
                  <c:v>-0.92705098312484202</c:v>
                </c:pt>
                <c:pt idx="109">
                  <c:v>-0.97670446337146988</c:v>
                </c:pt>
                <c:pt idx="110">
                  <c:v>-1.0260604299770062</c:v>
                </c:pt>
                <c:pt idx="111">
                  <c:v>-1.0751038486359008</c:v>
                </c:pt>
                <c:pt idx="112">
                  <c:v>-1.1238197802477363</c:v>
                </c:pt>
                <c:pt idx="113">
                  <c:v>-1.1721933854678213</c:v>
                </c:pt>
                <c:pt idx="114">
                  <c:v>-1.2202099292274009</c:v>
                </c:pt>
                <c:pt idx="115">
                  <c:v>-1.267854785222098</c:v>
                </c:pt>
                <c:pt idx="116">
                  <c:v>-1.3151134403672327</c:v>
                </c:pt>
                <c:pt idx="117">
                  <c:v>-1.36197149921864</c:v>
                </c:pt>
                <c:pt idx="118">
                  <c:v>-1.4084146883576727</c:v>
                </c:pt>
                <c:pt idx="119">
                  <c:v>-1.454428860739011</c:v>
                </c:pt>
                <c:pt idx="120">
                  <c:v>-1.4999999999999993</c:v>
                </c:pt>
                <c:pt idx="121">
                  <c:v>-1.5451142247301628</c:v>
                </c:pt>
                <c:pt idx="122">
                  <c:v>-1.5897577926996145</c:v>
                </c:pt>
                <c:pt idx="123">
                  <c:v>-1.6339171050450814</c:v>
                </c:pt>
                <c:pt idx="124">
                  <c:v>-1.6775787104122402</c:v>
                </c:pt>
                <c:pt idx="125">
                  <c:v>-1.7207293090531386</c:v>
                </c:pt>
                <c:pt idx="126">
                  <c:v>-1.7633557568774192</c:v>
                </c:pt>
                <c:pt idx="127">
                  <c:v>-1.805445069456145</c:v>
                </c:pt>
                <c:pt idx="128">
                  <c:v>-1.846984425976975</c:v>
                </c:pt>
                <c:pt idx="129">
                  <c:v>-1.8879611731495118</c:v>
                </c:pt>
                <c:pt idx="130">
                  <c:v>-1.9283628290596182</c:v>
                </c:pt>
                <c:pt idx="131">
                  <c:v>-1.9681770869715214</c:v>
                </c:pt>
                <c:pt idx="132">
                  <c:v>-2.0073918190765747</c:v>
                </c:pt>
                <c:pt idx="133">
                  <c:v>-2.0459950801874953</c:v>
                </c:pt>
                <c:pt idx="134">
                  <c:v>-2.0839751113769922</c:v>
                </c:pt>
                <c:pt idx="135">
                  <c:v>-2.1213203435596424</c:v>
                </c:pt>
                <c:pt idx="136">
                  <c:v>-2.1580194010159537</c:v>
                </c:pt>
                <c:pt idx="137">
                  <c:v>-2.1940611048575116</c:v>
                </c:pt>
                <c:pt idx="138">
                  <c:v>-2.2294344764321821</c:v>
                </c:pt>
                <c:pt idx="139">
                  <c:v>-2.2641287406683159</c:v>
                </c:pt>
                <c:pt idx="140">
                  <c:v>-2.2981333293569337</c:v>
                </c:pt>
                <c:pt idx="141">
                  <c:v>-2.3314378843709127</c:v>
                </c:pt>
                <c:pt idx="142">
                  <c:v>-2.3640322608201658</c:v>
                </c:pt>
                <c:pt idx="143">
                  <c:v>-2.3959065301418789</c:v>
                </c:pt>
                <c:pt idx="144">
                  <c:v>-2.4270509831248419</c:v>
                </c:pt>
                <c:pt idx="145">
                  <c:v>-2.4574561328669757</c:v>
                </c:pt>
                <c:pt idx="146">
                  <c:v>-2.4871127176651249</c:v>
                </c:pt>
                <c:pt idx="147">
                  <c:v>-2.5160117038362717</c:v>
                </c:pt>
                <c:pt idx="148">
                  <c:v>-2.544144288469278</c:v>
                </c:pt>
                <c:pt idx="149">
                  <c:v>-2.5715019021063368</c:v>
                </c:pt>
                <c:pt idx="150">
                  <c:v>-2.598076211353316</c:v>
                </c:pt>
                <c:pt idx="151">
                  <c:v>-2.623859121418187</c:v>
                </c:pt>
                <c:pt idx="152">
                  <c:v>-2.648842778576781</c:v>
                </c:pt>
                <c:pt idx="153">
                  <c:v>-2.6730195725651034</c:v>
                </c:pt>
                <c:pt idx="154">
                  <c:v>-2.6963821388975013</c:v>
                </c:pt>
                <c:pt idx="155">
                  <c:v>-2.7189233611099497</c:v>
                </c:pt>
                <c:pt idx="156">
                  <c:v>-2.7406363729278023</c:v>
                </c:pt>
                <c:pt idx="157">
                  <c:v>-2.761514560357321</c:v>
                </c:pt>
                <c:pt idx="158">
                  <c:v>-2.7815515637003618</c:v>
                </c:pt>
                <c:pt idx="159">
                  <c:v>-2.8007412794916053</c:v>
                </c:pt>
                <c:pt idx="160">
                  <c:v>-2.8190778623577248</c:v>
                </c:pt>
                <c:pt idx="161">
                  <c:v>-2.8365557267979504</c:v>
                </c:pt>
                <c:pt idx="162">
                  <c:v>-2.8531695488854605</c:v>
                </c:pt>
                <c:pt idx="163">
                  <c:v>-2.8689142678891066</c:v>
                </c:pt>
                <c:pt idx="164">
                  <c:v>-2.8837850878149567</c:v>
                </c:pt>
                <c:pt idx="165">
                  <c:v>-2.8977774788672046</c:v>
                </c:pt>
                <c:pt idx="166">
                  <c:v>-2.9108871788279895</c:v>
                </c:pt>
                <c:pt idx="167">
                  <c:v>-2.9231101943557052</c:v>
                </c:pt>
                <c:pt idx="168">
                  <c:v>-2.9344428022014171</c:v>
                </c:pt>
                <c:pt idx="169">
                  <c:v>-2.9448815503429921</c:v>
                </c:pt>
                <c:pt idx="170">
                  <c:v>-2.9544232590366239</c:v>
                </c:pt>
                <c:pt idx="171">
                  <c:v>-2.9630650217854129</c:v>
                </c:pt>
                <c:pt idx="172">
                  <c:v>-2.9708042062247113</c:v>
                </c:pt>
                <c:pt idx="173">
                  <c:v>-2.9776384549239658</c:v>
                </c:pt>
                <c:pt idx="174">
                  <c:v>-2.9835656861048196</c:v>
                </c:pt>
                <c:pt idx="175">
                  <c:v>-2.9885840942752369</c:v>
                </c:pt>
                <c:pt idx="176">
                  <c:v>-2.9926921507794724</c:v>
                </c:pt>
                <c:pt idx="177">
                  <c:v>-2.9958886042637216</c:v>
                </c:pt>
                <c:pt idx="178">
                  <c:v>-2.9981724810572872</c:v>
                </c:pt>
                <c:pt idx="179">
                  <c:v>-2.999543085469174</c:v>
                </c:pt>
                <c:pt idx="180">
                  <c:v>-3</c:v>
                </c:pt>
                <c:pt idx="181">
                  <c:v>-2.999543085469174</c:v>
                </c:pt>
                <c:pt idx="182">
                  <c:v>-2.9981724810572872</c:v>
                </c:pt>
                <c:pt idx="183">
                  <c:v>-2.9958886042637216</c:v>
                </c:pt>
                <c:pt idx="184">
                  <c:v>-2.9926921507794724</c:v>
                </c:pt>
                <c:pt idx="185">
                  <c:v>-2.9885840942752369</c:v>
                </c:pt>
                <c:pt idx="186">
                  <c:v>-2.9835656861048196</c:v>
                </c:pt>
                <c:pt idx="187">
                  <c:v>-2.9776384549239663</c:v>
                </c:pt>
                <c:pt idx="188">
                  <c:v>-2.9708042062247109</c:v>
                </c:pt>
                <c:pt idx="189">
                  <c:v>-2.9630650217854133</c:v>
                </c:pt>
                <c:pt idx="190">
                  <c:v>-2.9544232590366239</c:v>
                </c:pt>
                <c:pt idx="191">
                  <c:v>-2.9448815503429921</c:v>
                </c:pt>
                <c:pt idx="192">
                  <c:v>-2.9344428022014166</c:v>
                </c:pt>
                <c:pt idx="193">
                  <c:v>-2.9231101943557056</c:v>
                </c:pt>
                <c:pt idx="194">
                  <c:v>-2.9108871788279895</c:v>
                </c:pt>
                <c:pt idx="195">
                  <c:v>-2.897777478867205</c:v>
                </c:pt>
                <c:pt idx="196">
                  <c:v>-2.8837850878149567</c:v>
                </c:pt>
                <c:pt idx="197">
                  <c:v>-2.8689142678891062</c:v>
                </c:pt>
                <c:pt idx="198">
                  <c:v>-2.8531695488854609</c:v>
                </c:pt>
                <c:pt idx="199">
                  <c:v>-2.8365557267979504</c:v>
                </c:pt>
                <c:pt idx="200">
                  <c:v>-2.8190778623577253</c:v>
                </c:pt>
                <c:pt idx="201">
                  <c:v>-2.8007412794916053</c:v>
                </c:pt>
                <c:pt idx="202">
                  <c:v>-2.7815515637003623</c:v>
                </c:pt>
                <c:pt idx="203">
                  <c:v>-2.761514560357321</c:v>
                </c:pt>
                <c:pt idx="204">
                  <c:v>-2.7406363729278027</c:v>
                </c:pt>
                <c:pt idx="205">
                  <c:v>-2.7189233611099501</c:v>
                </c:pt>
                <c:pt idx="206">
                  <c:v>-2.6963821388975009</c:v>
                </c:pt>
                <c:pt idx="207">
                  <c:v>-2.6730195725651038</c:v>
                </c:pt>
                <c:pt idx="208">
                  <c:v>-2.6488427785767805</c:v>
                </c:pt>
                <c:pt idx="209">
                  <c:v>-2.6238591214181874</c:v>
                </c:pt>
                <c:pt idx="210">
                  <c:v>-2.598076211353316</c:v>
                </c:pt>
                <c:pt idx="211">
                  <c:v>-2.5715019021063368</c:v>
                </c:pt>
                <c:pt idx="212">
                  <c:v>-2.544144288469278</c:v>
                </c:pt>
                <c:pt idx="213">
                  <c:v>-2.5160117038362722</c:v>
                </c:pt>
                <c:pt idx="214">
                  <c:v>-2.4871127176651253</c:v>
                </c:pt>
                <c:pt idx="215">
                  <c:v>-2.4574561328669753</c:v>
                </c:pt>
                <c:pt idx="216">
                  <c:v>-2.4270509831248428</c:v>
                </c:pt>
                <c:pt idx="217">
                  <c:v>-2.3959065301418785</c:v>
                </c:pt>
                <c:pt idx="218">
                  <c:v>-2.3640322608201663</c:v>
                </c:pt>
                <c:pt idx="219">
                  <c:v>-2.3314378843709123</c:v>
                </c:pt>
                <c:pt idx="220">
                  <c:v>-2.2981333293569342</c:v>
                </c:pt>
                <c:pt idx="221">
                  <c:v>-2.2641287406683164</c:v>
                </c:pt>
                <c:pt idx="222">
                  <c:v>-2.229434476432183</c:v>
                </c:pt>
                <c:pt idx="223">
                  <c:v>-2.1940611048575116</c:v>
                </c:pt>
                <c:pt idx="224">
                  <c:v>-2.1580194010159532</c:v>
                </c:pt>
                <c:pt idx="225">
                  <c:v>-2.1213203435596428</c:v>
                </c:pt>
                <c:pt idx="226">
                  <c:v>-2.0839751113769918</c:v>
                </c:pt>
                <c:pt idx="227">
                  <c:v>-2.0459950801874958</c:v>
                </c:pt>
                <c:pt idx="228">
                  <c:v>-2.0073918190765743</c:v>
                </c:pt>
                <c:pt idx="229">
                  <c:v>-1.9681770869715218</c:v>
                </c:pt>
                <c:pt idx="230">
                  <c:v>-1.9283628290596184</c:v>
                </c:pt>
                <c:pt idx="231">
                  <c:v>-1.8879611731495136</c:v>
                </c:pt>
                <c:pt idx="232">
                  <c:v>-1.8469844259769741</c:v>
                </c:pt>
                <c:pt idx="233">
                  <c:v>-1.8054450694561448</c:v>
                </c:pt>
                <c:pt idx="234">
                  <c:v>-1.7633557568774196</c:v>
                </c:pt>
                <c:pt idx="235">
                  <c:v>-1.720729309053139</c:v>
                </c:pt>
                <c:pt idx="236">
                  <c:v>-1.6775787104122397</c:v>
                </c:pt>
                <c:pt idx="237">
                  <c:v>-1.6339171050450809</c:v>
                </c:pt>
                <c:pt idx="238">
                  <c:v>-1.5897577926996149</c:v>
                </c:pt>
                <c:pt idx="239">
                  <c:v>-1.5451142247301635</c:v>
                </c:pt>
                <c:pt idx="240">
                  <c:v>-1.5000000000000013</c:v>
                </c:pt>
                <c:pt idx="241">
                  <c:v>-1.4544288607390106</c:v>
                </c:pt>
                <c:pt idx="242">
                  <c:v>-1.4084146883576723</c:v>
                </c:pt>
                <c:pt idx="243">
                  <c:v>-1.3619714992186407</c:v>
                </c:pt>
                <c:pt idx="244">
                  <c:v>-1.3151134403672331</c:v>
                </c:pt>
                <c:pt idx="245">
                  <c:v>-1.2678547852220974</c:v>
                </c:pt>
                <c:pt idx="246">
                  <c:v>-1.2202099292274002</c:v>
                </c:pt>
                <c:pt idx="247">
                  <c:v>-1.1721933854678215</c:v>
                </c:pt>
                <c:pt idx="248">
                  <c:v>-1.1238197802477368</c:v>
                </c:pt>
                <c:pt idx="249">
                  <c:v>-1.0751038486359021</c:v>
                </c:pt>
                <c:pt idx="250">
                  <c:v>-1.0260604299770058</c:v>
                </c:pt>
                <c:pt idx="251">
                  <c:v>-0.97670446337146988</c:v>
                </c:pt>
                <c:pt idx="252">
                  <c:v>-0.92705098312484269</c:v>
                </c:pt>
                <c:pt idx="253">
                  <c:v>-0.87711511416821131</c:v>
                </c:pt>
                <c:pt idx="254">
                  <c:v>-0.82691206745099666</c:v>
                </c:pt>
                <c:pt idx="255">
                  <c:v>-0.77645713530756189</c:v>
                </c:pt>
                <c:pt idx="256">
                  <c:v>-0.72576568679900333</c:v>
                </c:pt>
                <c:pt idx="257">
                  <c:v>-0.6748531630315957</c:v>
                </c:pt>
                <c:pt idx="258">
                  <c:v>-0.6237350724532793</c:v>
                </c:pt>
                <c:pt idx="259">
                  <c:v>-0.57242698612963383</c:v>
                </c:pt>
                <c:pt idx="260">
                  <c:v>-0.52094453300079102</c:v>
                </c:pt>
                <c:pt idx="261">
                  <c:v>-0.46930339512069308</c:v>
                </c:pt>
                <c:pt idx="262">
                  <c:v>-0.41751930288019745</c:v>
                </c:pt>
                <c:pt idx="263">
                  <c:v>-0.36560803021544153</c:v>
                </c:pt>
                <c:pt idx="264">
                  <c:v>-0.31358538980296008</c:v>
                </c:pt>
                <c:pt idx="265">
                  <c:v>-0.26146722824297475</c:v>
                </c:pt>
                <c:pt idx="266">
                  <c:v>-0.20926942123237674</c:v>
                </c:pt>
                <c:pt idx="267">
                  <c:v>-0.15700786872883293</c:v>
                </c:pt>
                <c:pt idx="268">
                  <c:v>-0.10469849010750229</c:v>
                </c:pt>
                <c:pt idx="269">
                  <c:v>-5.2357219311850493E-2</c:v>
                </c:pt>
                <c:pt idx="270">
                  <c:v>-5.51316804708879E-16</c:v>
                </c:pt>
                <c:pt idx="271">
                  <c:v>5.235721931184939E-2</c:v>
                </c:pt>
                <c:pt idx="272">
                  <c:v>0.10469849010750384</c:v>
                </c:pt>
                <c:pt idx="273">
                  <c:v>0.15700786872883182</c:v>
                </c:pt>
                <c:pt idx="274">
                  <c:v>0.20926942123237566</c:v>
                </c:pt>
                <c:pt idx="275">
                  <c:v>0.26146722824297364</c:v>
                </c:pt>
                <c:pt idx="276">
                  <c:v>0.31358538980295897</c:v>
                </c:pt>
                <c:pt idx="277">
                  <c:v>0.36560803021544308</c:v>
                </c:pt>
                <c:pt idx="278">
                  <c:v>0.4175193028801964</c:v>
                </c:pt>
                <c:pt idx="279">
                  <c:v>0.46930339512069202</c:v>
                </c:pt>
                <c:pt idx="280">
                  <c:v>0.52094453300078991</c:v>
                </c:pt>
                <c:pt idx="281">
                  <c:v>0.57242698612963538</c:v>
                </c:pt>
                <c:pt idx="282">
                  <c:v>0.62373507245327831</c:v>
                </c:pt>
                <c:pt idx="283">
                  <c:v>0.67485316303159482</c:v>
                </c:pt>
                <c:pt idx="284">
                  <c:v>0.72576568679900233</c:v>
                </c:pt>
                <c:pt idx="285">
                  <c:v>0.77645713530756089</c:v>
                </c:pt>
                <c:pt idx="286">
                  <c:v>0.82691206745099821</c:v>
                </c:pt>
                <c:pt idx="287">
                  <c:v>0.87711511416821009</c:v>
                </c:pt>
                <c:pt idx="288">
                  <c:v>0.92705098312484169</c:v>
                </c:pt>
                <c:pt idx="289">
                  <c:v>0.97670446337146899</c:v>
                </c:pt>
                <c:pt idx="290">
                  <c:v>1.0260604299770071</c:v>
                </c:pt>
                <c:pt idx="291">
                  <c:v>1.075103848635901</c:v>
                </c:pt>
                <c:pt idx="292">
                  <c:v>1.1238197802477359</c:v>
                </c:pt>
                <c:pt idx="293">
                  <c:v>1.1721933854678204</c:v>
                </c:pt>
                <c:pt idx="294">
                  <c:v>1.2202099292273993</c:v>
                </c:pt>
                <c:pt idx="295">
                  <c:v>1.2678547852220987</c:v>
                </c:pt>
                <c:pt idx="296">
                  <c:v>1.3151134403672322</c:v>
                </c:pt>
                <c:pt idx="297">
                  <c:v>1.3619714992186398</c:v>
                </c:pt>
                <c:pt idx="298">
                  <c:v>1.4084146883576714</c:v>
                </c:pt>
                <c:pt idx="299">
                  <c:v>1.4544288607390119</c:v>
                </c:pt>
                <c:pt idx="300">
                  <c:v>1.5000000000000004</c:v>
                </c:pt>
                <c:pt idx="301">
                  <c:v>1.5451142247301624</c:v>
                </c:pt>
                <c:pt idx="302">
                  <c:v>1.589757792699614</c:v>
                </c:pt>
                <c:pt idx="303">
                  <c:v>1.63391710504508</c:v>
                </c:pt>
                <c:pt idx="304">
                  <c:v>1.677578710412241</c:v>
                </c:pt>
                <c:pt idx="305">
                  <c:v>1.7207293090531381</c:v>
                </c:pt>
                <c:pt idx="306">
                  <c:v>1.7633557568774187</c:v>
                </c:pt>
                <c:pt idx="307">
                  <c:v>1.8054450694561437</c:v>
                </c:pt>
                <c:pt idx="308">
                  <c:v>1.8469844259769754</c:v>
                </c:pt>
                <c:pt idx="309">
                  <c:v>1.8879611731495125</c:v>
                </c:pt>
                <c:pt idx="310">
                  <c:v>1.9283628290596178</c:v>
                </c:pt>
                <c:pt idx="311">
                  <c:v>1.9681770869715212</c:v>
                </c:pt>
                <c:pt idx="312">
                  <c:v>2.0073918190765734</c:v>
                </c:pt>
                <c:pt idx="313">
                  <c:v>2.0459950801874958</c:v>
                </c:pt>
                <c:pt idx="314">
                  <c:v>2.0839751113769918</c:v>
                </c:pt>
                <c:pt idx="315">
                  <c:v>2.1213203435596419</c:v>
                </c:pt>
                <c:pt idx="316">
                  <c:v>2.1580194010159524</c:v>
                </c:pt>
                <c:pt idx="317">
                  <c:v>2.194061104857512</c:v>
                </c:pt>
                <c:pt idx="318">
                  <c:v>2.229434476432183</c:v>
                </c:pt>
                <c:pt idx="319">
                  <c:v>2.2641287406683155</c:v>
                </c:pt>
                <c:pt idx="320">
                  <c:v>2.2981333293569333</c:v>
                </c:pt>
                <c:pt idx="321">
                  <c:v>2.3314378843709118</c:v>
                </c:pt>
                <c:pt idx="322">
                  <c:v>2.3640322608201663</c:v>
                </c:pt>
                <c:pt idx="323">
                  <c:v>2.3959065301418785</c:v>
                </c:pt>
                <c:pt idx="324">
                  <c:v>2.4270509831248419</c:v>
                </c:pt>
                <c:pt idx="325">
                  <c:v>2.4574561328669748</c:v>
                </c:pt>
                <c:pt idx="326">
                  <c:v>2.4871127176651253</c:v>
                </c:pt>
                <c:pt idx="327">
                  <c:v>2.5160117038362722</c:v>
                </c:pt>
                <c:pt idx="328">
                  <c:v>2.544144288469278</c:v>
                </c:pt>
                <c:pt idx="329">
                  <c:v>2.5715019021063363</c:v>
                </c:pt>
                <c:pt idx="330">
                  <c:v>2.5980762113533151</c:v>
                </c:pt>
                <c:pt idx="331">
                  <c:v>2.6238591214181874</c:v>
                </c:pt>
                <c:pt idx="332">
                  <c:v>2.6488427785767805</c:v>
                </c:pt>
                <c:pt idx="333">
                  <c:v>2.6730195725651034</c:v>
                </c:pt>
                <c:pt idx="334">
                  <c:v>2.6963821388975004</c:v>
                </c:pt>
                <c:pt idx="335">
                  <c:v>2.7189233611099501</c:v>
                </c:pt>
                <c:pt idx="336">
                  <c:v>2.7406363729278027</c:v>
                </c:pt>
                <c:pt idx="337">
                  <c:v>2.7615145603573206</c:v>
                </c:pt>
                <c:pt idx="338">
                  <c:v>2.7815515637003618</c:v>
                </c:pt>
                <c:pt idx="339">
                  <c:v>2.8007412794916045</c:v>
                </c:pt>
                <c:pt idx="340">
                  <c:v>2.8190778623577253</c:v>
                </c:pt>
                <c:pt idx="341">
                  <c:v>2.8365557267979504</c:v>
                </c:pt>
                <c:pt idx="342">
                  <c:v>2.8531695488854605</c:v>
                </c:pt>
                <c:pt idx="343">
                  <c:v>2.8689142678891058</c:v>
                </c:pt>
                <c:pt idx="344">
                  <c:v>2.8837850878149567</c:v>
                </c:pt>
                <c:pt idx="345">
                  <c:v>2.897777478867205</c:v>
                </c:pt>
                <c:pt idx="346">
                  <c:v>2.9108871788279895</c:v>
                </c:pt>
                <c:pt idx="347">
                  <c:v>2.9231101943557052</c:v>
                </c:pt>
                <c:pt idx="348">
                  <c:v>2.9344428022014166</c:v>
                </c:pt>
                <c:pt idx="349">
                  <c:v>2.9448815503429921</c:v>
                </c:pt>
                <c:pt idx="350">
                  <c:v>2.9544232590366239</c:v>
                </c:pt>
                <c:pt idx="351">
                  <c:v>2.9630650217854129</c:v>
                </c:pt>
                <c:pt idx="352">
                  <c:v>2.9708042062247109</c:v>
                </c:pt>
                <c:pt idx="353">
                  <c:v>2.9776384549239663</c:v>
                </c:pt>
                <c:pt idx="354">
                  <c:v>2.9835656861048196</c:v>
                </c:pt>
                <c:pt idx="355">
                  <c:v>2.9885840942752369</c:v>
                </c:pt>
                <c:pt idx="356">
                  <c:v>2.9926921507794724</c:v>
                </c:pt>
                <c:pt idx="357">
                  <c:v>2.9958886042637216</c:v>
                </c:pt>
                <c:pt idx="358">
                  <c:v>2.9981724810572872</c:v>
                </c:pt>
                <c:pt idx="359">
                  <c:v>2.999543085469174</c:v>
                </c:pt>
              </c:numCache>
            </c:numRef>
          </c:xVal>
          <c:yVal>
            <c:numRef>
              <c:f>Calc!$Q$15:$Q$374</c:f>
              <c:numCache>
                <c:formatCode>General</c:formatCode>
                <c:ptCount val="360"/>
                <c:pt idx="0">
                  <c:v>0</c:v>
                </c:pt>
                <c:pt idx="1">
                  <c:v>5.2357219311850535E-2</c:v>
                </c:pt>
                <c:pt idx="2">
                  <c:v>0.1046984901075029</c:v>
                </c:pt>
                <c:pt idx="3">
                  <c:v>0.15700786872883149</c:v>
                </c:pt>
                <c:pt idx="4">
                  <c:v>0.20926942123237591</c:v>
                </c:pt>
                <c:pt idx="5">
                  <c:v>0.26146722824297453</c:v>
                </c:pt>
                <c:pt idx="6">
                  <c:v>0.31358538980296041</c:v>
                </c:pt>
                <c:pt idx="7">
                  <c:v>0.36560803021544241</c:v>
                </c:pt>
                <c:pt idx="8">
                  <c:v>0.41751930288019634</c:v>
                </c:pt>
                <c:pt idx="9">
                  <c:v>0.46930339512069263</c:v>
                </c:pt>
                <c:pt idx="10">
                  <c:v>0.52094453300079102</c:v>
                </c:pt>
                <c:pt idx="11">
                  <c:v>0.57242698612963439</c:v>
                </c:pt>
                <c:pt idx="12">
                  <c:v>0.62373507245327797</c:v>
                </c:pt>
                <c:pt idx="13">
                  <c:v>0.67485316303159504</c:v>
                </c:pt>
                <c:pt idx="14">
                  <c:v>0.72576568679900322</c:v>
                </c:pt>
                <c:pt idx="15">
                  <c:v>0.77645713530756222</c:v>
                </c:pt>
                <c:pt idx="16">
                  <c:v>0.82691206745099755</c:v>
                </c:pt>
                <c:pt idx="17">
                  <c:v>0.87711511416821031</c:v>
                </c:pt>
                <c:pt idx="18">
                  <c:v>0.92705098312484213</c:v>
                </c:pt>
                <c:pt idx="19">
                  <c:v>0.9767044633714701</c:v>
                </c:pt>
                <c:pt idx="20">
                  <c:v>1.0260604299770062</c:v>
                </c:pt>
                <c:pt idx="21">
                  <c:v>1.0751038486359008</c:v>
                </c:pt>
                <c:pt idx="22">
                  <c:v>1.1238197802477361</c:v>
                </c:pt>
                <c:pt idx="23">
                  <c:v>1.1721933854678213</c:v>
                </c:pt>
                <c:pt idx="24">
                  <c:v>1.2202099292274007</c:v>
                </c:pt>
                <c:pt idx="25">
                  <c:v>1.2678547852220983</c:v>
                </c:pt>
                <c:pt idx="26">
                  <c:v>1.3151134403672322</c:v>
                </c:pt>
                <c:pt idx="27">
                  <c:v>1.3619714992186402</c:v>
                </c:pt>
                <c:pt idx="28">
                  <c:v>1.4084146883576725</c:v>
                </c:pt>
                <c:pt idx="29">
                  <c:v>1.4544288607390112</c:v>
                </c:pt>
                <c:pt idx="30">
                  <c:v>1.4999999999999998</c:v>
                </c:pt>
                <c:pt idx="31">
                  <c:v>1.5451142247301624</c:v>
                </c:pt>
                <c:pt idx="32">
                  <c:v>1.5897577926996147</c:v>
                </c:pt>
                <c:pt idx="33">
                  <c:v>1.6339171050450814</c:v>
                </c:pt>
                <c:pt idx="34">
                  <c:v>1.6775787104122406</c:v>
                </c:pt>
                <c:pt idx="35">
                  <c:v>1.7207293090531381</c:v>
                </c:pt>
                <c:pt idx="36">
                  <c:v>1.7633557568774194</c:v>
                </c:pt>
                <c:pt idx="37">
                  <c:v>1.8054450694561448</c:v>
                </c:pt>
                <c:pt idx="38">
                  <c:v>1.846984425976975</c:v>
                </c:pt>
                <c:pt idx="39">
                  <c:v>1.8879611731495123</c:v>
                </c:pt>
                <c:pt idx="40">
                  <c:v>1.9283628290596178</c:v>
                </c:pt>
                <c:pt idx="41">
                  <c:v>1.9681770869715218</c:v>
                </c:pt>
                <c:pt idx="42">
                  <c:v>2.0073918190765747</c:v>
                </c:pt>
                <c:pt idx="43">
                  <c:v>2.0459950801874953</c:v>
                </c:pt>
                <c:pt idx="44">
                  <c:v>2.0839751113769918</c:v>
                </c:pt>
                <c:pt idx="45">
                  <c:v>2.1213203435596424</c:v>
                </c:pt>
                <c:pt idx="46">
                  <c:v>2.1580194010159532</c:v>
                </c:pt>
                <c:pt idx="47">
                  <c:v>2.1940611048575116</c:v>
                </c:pt>
                <c:pt idx="48">
                  <c:v>2.229434476432183</c:v>
                </c:pt>
                <c:pt idx="49">
                  <c:v>2.2641287406683159</c:v>
                </c:pt>
                <c:pt idx="50">
                  <c:v>2.2981333293569342</c:v>
                </c:pt>
                <c:pt idx="51">
                  <c:v>2.3314378843709127</c:v>
                </c:pt>
                <c:pt idx="52">
                  <c:v>2.3640322608201663</c:v>
                </c:pt>
                <c:pt idx="53">
                  <c:v>2.3959065301418785</c:v>
                </c:pt>
                <c:pt idx="54">
                  <c:v>2.4270509831248424</c:v>
                </c:pt>
                <c:pt idx="55">
                  <c:v>2.4574561328669753</c:v>
                </c:pt>
                <c:pt idx="56">
                  <c:v>2.4871127176651253</c:v>
                </c:pt>
                <c:pt idx="57">
                  <c:v>2.5160117038362722</c:v>
                </c:pt>
                <c:pt idx="58">
                  <c:v>2.544144288469278</c:v>
                </c:pt>
                <c:pt idx="59">
                  <c:v>2.5715019021063368</c:v>
                </c:pt>
                <c:pt idx="60">
                  <c:v>2.598076211353316</c:v>
                </c:pt>
                <c:pt idx="61">
                  <c:v>2.623859121418187</c:v>
                </c:pt>
                <c:pt idx="62">
                  <c:v>2.6488427785767805</c:v>
                </c:pt>
                <c:pt idx="63">
                  <c:v>2.6730195725651034</c:v>
                </c:pt>
                <c:pt idx="64">
                  <c:v>2.6963821388975013</c:v>
                </c:pt>
                <c:pt idx="65">
                  <c:v>2.7189233611099497</c:v>
                </c:pt>
                <c:pt idx="66">
                  <c:v>2.7406363729278027</c:v>
                </c:pt>
                <c:pt idx="67">
                  <c:v>2.761514560357321</c:v>
                </c:pt>
                <c:pt idx="68">
                  <c:v>2.7815515637003623</c:v>
                </c:pt>
                <c:pt idx="69">
                  <c:v>2.8007412794916053</c:v>
                </c:pt>
                <c:pt idx="70">
                  <c:v>2.8190778623577248</c:v>
                </c:pt>
                <c:pt idx="71">
                  <c:v>2.8365557267979504</c:v>
                </c:pt>
                <c:pt idx="72">
                  <c:v>2.8531695488854605</c:v>
                </c:pt>
                <c:pt idx="73">
                  <c:v>2.8689142678891062</c:v>
                </c:pt>
                <c:pt idx="74">
                  <c:v>2.8837850878149567</c:v>
                </c:pt>
                <c:pt idx="75">
                  <c:v>2.897777478867205</c:v>
                </c:pt>
                <c:pt idx="76">
                  <c:v>2.9108871788279895</c:v>
                </c:pt>
                <c:pt idx="77">
                  <c:v>2.9231101943557056</c:v>
                </c:pt>
                <c:pt idx="78">
                  <c:v>2.9344428022014166</c:v>
                </c:pt>
                <c:pt idx="79">
                  <c:v>2.9448815503429921</c:v>
                </c:pt>
                <c:pt idx="80">
                  <c:v>2.9544232590366239</c:v>
                </c:pt>
                <c:pt idx="81">
                  <c:v>2.9630650217854133</c:v>
                </c:pt>
                <c:pt idx="82">
                  <c:v>2.9708042062247113</c:v>
                </c:pt>
                <c:pt idx="83">
                  <c:v>2.9776384549239658</c:v>
                </c:pt>
                <c:pt idx="84">
                  <c:v>2.9835656861048196</c:v>
                </c:pt>
                <c:pt idx="85">
                  <c:v>2.9885840942752369</c:v>
                </c:pt>
                <c:pt idx="86">
                  <c:v>2.9926921507794724</c:v>
                </c:pt>
                <c:pt idx="87">
                  <c:v>2.9958886042637216</c:v>
                </c:pt>
                <c:pt idx="88">
                  <c:v>2.9981724810572872</c:v>
                </c:pt>
                <c:pt idx="89">
                  <c:v>2.999543085469174</c:v>
                </c:pt>
                <c:pt idx="90">
                  <c:v>3</c:v>
                </c:pt>
                <c:pt idx="91">
                  <c:v>2.999543085469174</c:v>
                </c:pt>
                <c:pt idx="92">
                  <c:v>2.9981724810572872</c:v>
                </c:pt>
                <c:pt idx="93">
                  <c:v>2.9958886042637216</c:v>
                </c:pt>
                <c:pt idx="94">
                  <c:v>2.9926921507794724</c:v>
                </c:pt>
                <c:pt idx="95">
                  <c:v>2.9885840942752369</c:v>
                </c:pt>
                <c:pt idx="96">
                  <c:v>2.9835656861048196</c:v>
                </c:pt>
                <c:pt idx="97">
                  <c:v>2.9776384549239663</c:v>
                </c:pt>
                <c:pt idx="98">
                  <c:v>2.9708042062247113</c:v>
                </c:pt>
                <c:pt idx="99">
                  <c:v>2.9630650217854133</c:v>
                </c:pt>
                <c:pt idx="100">
                  <c:v>2.9544232590366239</c:v>
                </c:pt>
                <c:pt idx="101">
                  <c:v>2.9448815503429921</c:v>
                </c:pt>
                <c:pt idx="102">
                  <c:v>2.9344428022014171</c:v>
                </c:pt>
                <c:pt idx="103">
                  <c:v>2.9231101943557056</c:v>
                </c:pt>
                <c:pt idx="104">
                  <c:v>2.9108871788279895</c:v>
                </c:pt>
                <c:pt idx="105">
                  <c:v>2.897777478867205</c:v>
                </c:pt>
                <c:pt idx="106">
                  <c:v>2.8837850878149567</c:v>
                </c:pt>
                <c:pt idx="107">
                  <c:v>2.8689142678891066</c:v>
                </c:pt>
                <c:pt idx="108">
                  <c:v>2.8531695488854609</c:v>
                </c:pt>
                <c:pt idx="109">
                  <c:v>2.8365557267979504</c:v>
                </c:pt>
                <c:pt idx="110">
                  <c:v>2.8190778623577253</c:v>
                </c:pt>
                <c:pt idx="111">
                  <c:v>2.8007412794916053</c:v>
                </c:pt>
                <c:pt idx="112">
                  <c:v>2.7815515637003623</c:v>
                </c:pt>
                <c:pt idx="113">
                  <c:v>2.7615145603573206</c:v>
                </c:pt>
                <c:pt idx="114">
                  <c:v>2.7406363729278027</c:v>
                </c:pt>
                <c:pt idx="115">
                  <c:v>2.7189233611099501</c:v>
                </c:pt>
                <c:pt idx="116">
                  <c:v>2.6963821388975009</c:v>
                </c:pt>
                <c:pt idx="117">
                  <c:v>2.6730195725651038</c:v>
                </c:pt>
                <c:pt idx="118">
                  <c:v>2.6488427785767805</c:v>
                </c:pt>
                <c:pt idx="119">
                  <c:v>2.6238591214181874</c:v>
                </c:pt>
                <c:pt idx="120">
                  <c:v>2.598076211353316</c:v>
                </c:pt>
                <c:pt idx="121">
                  <c:v>2.5715019021063368</c:v>
                </c:pt>
                <c:pt idx="122">
                  <c:v>2.544144288469278</c:v>
                </c:pt>
                <c:pt idx="123">
                  <c:v>2.5160117038362717</c:v>
                </c:pt>
                <c:pt idx="124">
                  <c:v>2.4871127176651253</c:v>
                </c:pt>
                <c:pt idx="125">
                  <c:v>2.4574561328669748</c:v>
                </c:pt>
                <c:pt idx="126">
                  <c:v>2.4270509831248424</c:v>
                </c:pt>
                <c:pt idx="127">
                  <c:v>2.395906530141878</c:v>
                </c:pt>
                <c:pt idx="128">
                  <c:v>2.3640322608201663</c:v>
                </c:pt>
                <c:pt idx="129">
                  <c:v>2.3314378843709131</c:v>
                </c:pt>
                <c:pt idx="130">
                  <c:v>2.2981333293569342</c:v>
                </c:pt>
                <c:pt idx="131">
                  <c:v>2.2641287406683164</c:v>
                </c:pt>
                <c:pt idx="132">
                  <c:v>2.229434476432183</c:v>
                </c:pt>
                <c:pt idx="133">
                  <c:v>2.1940611048575116</c:v>
                </c:pt>
                <c:pt idx="134">
                  <c:v>2.1580194010159532</c:v>
                </c:pt>
                <c:pt idx="135">
                  <c:v>2.1213203435596428</c:v>
                </c:pt>
                <c:pt idx="136">
                  <c:v>2.0839751113769913</c:v>
                </c:pt>
                <c:pt idx="137">
                  <c:v>2.0459950801874958</c:v>
                </c:pt>
                <c:pt idx="138">
                  <c:v>2.0073918190765752</c:v>
                </c:pt>
                <c:pt idx="139">
                  <c:v>1.9681770869715218</c:v>
                </c:pt>
                <c:pt idx="140">
                  <c:v>1.9283628290596184</c:v>
                </c:pt>
                <c:pt idx="141">
                  <c:v>1.8879611731495123</c:v>
                </c:pt>
                <c:pt idx="142">
                  <c:v>1.8469844259769752</c:v>
                </c:pt>
                <c:pt idx="143">
                  <c:v>1.8054450694561446</c:v>
                </c:pt>
                <c:pt idx="144">
                  <c:v>1.7633557568774196</c:v>
                </c:pt>
                <c:pt idx="145">
                  <c:v>1.7207293090531377</c:v>
                </c:pt>
                <c:pt idx="146">
                  <c:v>1.6775787104122406</c:v>
                </c:pt>
                <c:pt idx="147">
                  <c:v>1.6339171050450818</c:v>
                </c:pt>
                <c:pt idx="148">
                  <c:v>1.5897577926996147</c:v>
                </c:pt>
                <c:pt idx="149">
                  <c:v>1.5451142247301632</c:v>
                </c:pt>
                <c:pt idx="150">
                  <c:v>1.4999999999999998</c:v>
                </c:pt>
                <c:pt idx="151">
                  <c:v>1.4544288607390115</c:v>
                </c:pt>
                <c:pt idx="152">
                  <c:v>1.408414688357672</c:v>
                </c:pt>
                <c:pt idx="153">
                  <c:v>1.3619714992186407</c:v>
                </c:pt>
                <c:pt idx="154">
                  <c:v>1.3151134403672318</c:v>
                </c:pt>
                <c:pt idx="155">
                  <c:v>1.2678547852220985</c:v>
                </c:pt>
                <c:pt idx="156">
                  <c:v>1.2202099292274013</c:v>
                </c:pt>
                <c:pt idx="157">
                  <c:v>1.1721933854678213</c:v>
                </c:pt>
                <c:pt idx="158">
                  <c:v>1.1238197802477368</c:v>
                </c:pt>
                <c:pt idx="159">
                  <c:v>1.0751038486359006</c:v>
                </c:pt>
                <c:pt idx="160">
                  <c:v>1.0260604299770066</c:v>
                </c:pt>
                <c:pt idx="161">
                  <c:v>0.97670446337146977</c:v>
                </c:pt>
                <c:pt idx="162">
                  <c:v>0.92705098312484258</c:v>
                </c:pt>
                <c:pt idx="163">
                  <c:v>0.87711511416820986</c:v>
                </c:pt>
                <c:pt idx="164">
                  <c:v>0.82691206745099766</c:v>
                </c:pt>
                <c:pt idx="165">
                  <c:v>0.77645713530756311</c:v>
                </c:pt>
                <c:pt idx="166">
                  <c:v>0.72576568679900322</c:v>
                </c:pt>
                <c:pt idx="167">
                  <c:v>0.67485316303159559</c:v>
                </c:pt>
                <c:pt idx="168">
                  <c:v>0.62373507245327797</c:v>
                </c:pt>
                <c:pt idx="169">
                  <c:v>0.57242698612963494</c:v>
                </c:pt>
                <c:pt idx="170">
                  <c:v>0.5209445330007908</c:v>
                </c:pt>
                <c:pt idx="171">
                  <c:v>0.46930339512069297</c:v>
                </c:pt>
                <c:pt idx="172">
                  <c:v>0.41751930288019601</c:v>
                </c:pt>
                <c:pt idx="173">
                  <c:v>0.36560803021544264</c:v>
                </c:pt>
                <c:pt idx="174">
                  <c:v>0.31358538980296119</c:v>
                </c:pt>
                <c:pt idx="175">
                  <c:v>0.26146722824297458</c:v>
                </c:pt>
                <c:pt idx="176">
                  <c:v>0.20926942123237657</c:v>
                </c:pt>
                <c:pt idx="177">
                  <c:v>0.15700786872883143</c:v>
                </c:pt>
                <c:pt idx="178">
                  <c:v>0.10469849010750343</c:v>
                </c:pt>
                <c:pt idx="179">
                  <c:v>5.235721931185032E-2</c:v>
                </c:pt>
                <c:pt idx="180">
                  <c:v>3.67544536472586E-16</c:v>
                </c:pt>
                <c:pt idx="181">
                  <c:v>-5.235721931185091E-2</c:v>
                </c:pt>
                <c:pt idx="182">
                  <c:v>-0.10469849010750271</c:v>
                </c:pt>
                <c:pt idx="183">
                  <c:v>-0.15700786872883066</c:v>
                </c:pt>
                <c:pt idx="184">
                  <c:v>-0.20926942123237582</c:v>
                </c:pt>
                <c:pt idx="185">
                  <c:v>-0.26146722824297386</c:v>
                </c:pt>
                <c:pt idx="186">
                  <c:v>-0.31358538980296047</c:v>
                </c:pt>
                <c:pt idx="187">
                  <c:v>-0.36560803021544191</c:v>
                </c:pt>
                <c:pt idx="188">
                  <c:v>-0.41751930288019656</c:v>
                </c:pt>
                <c:pt idx="189">
                  <c:v>-0.46930339512069219</c:v>
                </c:pt>
                <c:pt idx="190">
                  <c:v>-0.52094453300079135</c:v>
                </c:pt>
                <c:pt idx="191">
                  <c:v>-0.57242698612963416</c:v>
                </c:pt>
                <c:pt idx="192">
                  <c:v>-0.62373507245327853</c:v>
                </c:pt>
                <c:pt idx="193">
                  <c:v>-0.67485316303159493</c:v>
                </c:pt>
                <c:pt idx="194">
                  <c:v>-0.72576568679900255</c:v>
                </c:pt>
                <c:pt idx="195">
                  <c:v>-0.77645713530756244</c:v>
                </c:pt>
                <c:pt idx="196">
                  <c:v>-0.82691206745099699</c:v>
                </c:pt>
                <c:pt idx="197">
                  <c:v>-0.87711511416821031</c:v>
                </c:pt>
                <c:pt idx="198">
                  <c:v>-0.92705098312484191</c:v>
                </c:pt>
                <c:pt idx="199">
                  <c:v>-0.97670446337147032</c:v>
                </c:pt>
                <c:pt idx="200">
                  <c:v>-1.026060429977006</c:v>
                </c:pt>
                <c:pt idx="201">
                  <c:v>-1.0751038486359012</c:v>
                </c:pt>
                <c:pt idx="202">
                  <c:v>-1.1238197802477361</c:v>
                </c:pt>
                <c:pt idx="203">
                  <c:v>-1.1721933854678206</c:v>
                </c:pt>
                <c:pt idx="204">
                  <c:v>-1.2202099292274007</c:v>
                </c:pt>
                <c:pt idx="205">
                  <c:v>-1.2678547852220978</c:v>
                </c:pt>
                <c:pt idx="206">
                  <c:v>-1.3151134403672324</c:v>
                </c:pt>
                <c:pt idx="207">
                  <c:v>-1.36197149921864</c:v>
                </c:pt>
                <c:pt idx="208">
                  <c:v>-1.4084146883576727</c:v>
                </c:pt>
                <c:pt idx="209">
                  <c:v>-1.4544288607390108</c:v>
                </c:pt>
                <c:pt idx="210">
                  <c:v>-1.5000000000000004</c:v>
                </c:pt>
                <c:pt idx="211">
                  <c:v>-1.5451142247301624</c:v>
                </c:pt>
                <c:pt idx="212">
                  <c:v>-1.5897577926996145</c:v>
                </c:pt>
                <c:pt idx="213">
                  <c:v>-1.6339171050450814</c:v>
                </c:pt>
                <c:pt idx="214">
                  <c:v>-1.6775787104122402</c:v>
                </c:pt>
                <c:pt idx="215">
                  <c:v>-1.7207293090531386</c:v>
                </c:pt>
                <c:pt idx="216">
                  <c:v>-1.7633557568774192</c:v>
                </c:pt>
                <c:pt idx="217">
                  <c:v>-1.805445069456145</c:v>
                </c:pt>
                <c:pt idx="218">
                  <c:v>-1.8469844259769745</c:v>
                </c:pt>
                <c:pt idx="219">
                  <c:v>-1.8879611731495127</c:v>
                </c:pt>
                <c:pt idx="220">
                  <c:v>-1.9283628290596178</c:v>
                </c:pt>
                <c:pt idx="221">
                  <c:v>-1.9681770869715212</c:v>
                </c:pt>
                <c:pt idx="222">
                  <c:v>-2.0073918190765747</c:v>
                </c:pt>
                <c:pt idx="223">
                  <c:v>-2.0459950801874953</c:v>
                </c:pt>
                <c:pt idx="224">
                  <c:v>-2.0839751113769922</c:v>
                </c:pt>
                <c:pt idx="225">
                  <c:v>-2.1213203435596424</c:v>
                </c:pt>
                <c:pt idx="226">
                  <c:v>-2.1580194010159537</c:v>
                </c:pt>
                <c:pt idx="227">
                  <c:v>-2.1940611048575116</c:v>
                </c:pt>
                <c:pt idx="228">
                  <c:v>-2.229434476432183</c:v>
                </c:pt>
                <c:pt idx="229">
                  <c:v>-2.2641287406683159</c:v>
                </c:pt>
                <c:pt idx="230">
                  <c:v>-2.2981333293569337</c:v>
                </c:pt>
                <c:pt idx="231">
                  <c:v>-2.3314378843709118</c:v>
                </c:pt>
                <c:pt idx="232">
                  <c:v>-2.3640322608201663</c:v>
                </c:pt>
                <c:pt idx="233">
                  <c:v>-2.3959065301418785</c:v>
                </c:pt>
                <c:pt idx="234">
                  <c:v>-2.4270509831248419</c:v>
                </c:pt>
                <c:pt idx="235">
                  <c:v>-2.4574561328669748</c:v>
                </c:pt>
                <c:pt idx="236">
                  <c:v>-2.4871127176651253</c:v>
                </c:pt>
                <c:pt idx="237">
                  <c:v>-2.5160117038362722</c:v>
                </c:pt>
                <c:pt idx="238">
                  <c:v>-2.544144288469278</c:v>
                </c:pt>
                <c:pt idx="239">
                  <c:v>-2.5715019021063363</c:v>
                </c:pt>
                <c:pt idx="240">
                  <c:v>-2.5980762113533151</c:v>
                </c:pt>
                <c:pt idx="241">
                  <c:v>-2.6238591214181879</c:v>
                </c:pt>
                <c:pt idx="242">
                  <c:v>-2.648842778576781</c:v>
                </c:pt>
                <c:pt idx="243">
                  <c:v>-2.6730195725651034</c:v>
                </c:pt>
                <c:pt idx="244">
                  <c:v>-2.6963821388975004</c:v>
                </c:pt>
                <c:pt idx="245">
                  <c:v>-2.7189233611099501</c:v>
                </c:pt>
                <c:pt idx="246">
                  <c:v>-2.7406363729278027</c:v>
                </c:pt>
                <c:pt idx="247">
                  <c:v>-2.7615145603573206</c:v>
                </c:pt>
                <c:pt idx="248">
                  <c:v>-2.7815515637003618</c:v>
                </c:pt>
                <c:pt idx="249">
                  <c:v>-2.8007412794916049</c:v>
                </c:pt>
                <c:pt idx="250">
                  <c:v>-2.8190778623577253</c:v>
                </c:pt>
                <c:pt idx="251">
                  <c:v>-2.8365557267979504</c:v>
                </c:pt>
                <c:pt idx="252">
                  <c:v>-2.8531695488854605</c:v>
                </c:pt>
                <c:pt idx="253">
                  <c:v>-2.8689142678891058</c:v>
                </c:pt>
                <c:pt idx="254">
                  <c:v>-2.8837850878149571</c:v>
                </c:pt>
                <c:pt idx="255">
                  <c:v>-2.897777478867205</c:v>
                </c:pt>
                <c:pt idx="256">
                  <c:v>-2.9108871788279895</c:v>
                </c:pt>
                <c:pt idx="257">
                  <c:v>-2.9231101943557052</c:v>
                </c:pt>
                <c:pt idx="258">
                  <c:v>-2.9344428022014166</c:v>
                </c:pt>
                <c:pt idx="259">
                  <c:v>-2.9448815503429921</c:v>
                </c:pt>
                <c:pt idx="260">
                  <c:v>-2.9544232590366239</c:v>
                </c:pt>
                <c:pt idx="261">
                  <c:v>-2.9630650217854129</c:v>
                </c:pt>
                <c:pt idx="262">
                  <c:v>-2.9708042062247109</c:v>
                </c:pt>
                <c:pt idx="263">
                  <c:v>-2.9776384549239663</c:v>
                </c:pt>
                <c:pt idx="264">
                  <c:v>-2.9835656861048201</c:v>
                </c:pt>
                <c:pt idx="265">
                  <c:v>-2.9885840942752369</c:v>
                </c:pt>
                <c:pt idx="266">
                  <c:v>-2.9926921507794724</c:v>
                </c:pt>
                <c:pt idx="267">
                  <c:v>-2.9958886042637216</c:v>
                </c:pt>
                <c:pt idx="268">
                  <c:v>-2.9981724810572872</c:v>
                </c:pt>
                <c:pt idx="269">
                  <c:v>-2.999543085469174</c:v>
                </c:pt>
                <c:pt idx="270">
                  <c:v>-3</c:v>
                </c:pt>
                <c:pt idx="271">
                  <c:v>-2.999543085469174</c:v>
                </c:pt>
                <c:pt idx="272">
                  <c:v>-2.9981724810572872</c:v>
                </c:pt>
                <c:pt idx="273">
                  <c:v>-2.9958886042637216</c:v>
                </c:pt>
                <c:pt idx="274">
                  <c:v>-2.9926921507794728</c:v>
                </c:pt>
                <c:pt idx="275">
                  <c:v>-2.9885840942752369</c:v>
                </c:pt>
                <c:pt idx="276">
                  <c:v>-2.9835656861048201</c:v>
                </c:pt>
                <c:pt idx="277">
                  <c:v>-2.9776384549239658</c:v>
                </c:pt>
                <c:pt idx="278">
                  <c:v>-2.9708042062247113</c:v>
                </c:pt>
                <c:pt idx="279">
                  <c:v>-2.9630650217854133</c:v>
                </c:pt>
                <c:pt idx="280">
                  <c:v>-2.9544232590366244</c:v>
                </c:pt>
                <c:pt idx="281">
                  <c:v>-2.9448815503429917</c:v>
                </c:pt>
                <c:pt idx="282">
                  <c:v>-2.9344428022014166</c:v>
                </c:pt>
                <c:pt idx="283">
                  <c:v>-2.9231101943557056</c:v>
                </c:pt>
                <c:pt idx="284">
                  <c:v>-2.9108871788279895</c:v>
                </c:pt>
                <c:pt idx="285">
                  <c:v>-2.897777478867205</c:v>
                </c:pt>
                <c:pt idx="286">
                  <c:v>-2.8837850878149562</c:v>
                </c:pt>
                <c:pt idx="287">
                  <c:v>-2.8689142678891062</c:v>
                </c:pt>
                <c:pt idx="288">
                  <c:v>-2.8531695488854609</c:v>
                </c:pt>
                <c:pt idx="289">
                  <c:v>-2.8365557267979509</c:v>
                </c:pt>
                <c:pt idx="290">
                  <c:v>-2.8190778623577248</c:v>
                </c:pt>
                <c:pt idx="291">
                  <c:v>-2.8007412794916053</c:v>
                </c:pt>
                <c:pt idx="292">
                  <c:v>-2.7815515637003623</c:v>
                </c:pt>
                <c:pt idx="293">
                  <c:v>-2.7615145603573215</c:v>
                </c:pt>
                <c:pt idx="294">
                  <c:v>-2.7406363729278032</c:v>
                </c:pt>
                <c:pt idx="295">
                  <c:v>-2.7189233611099497</c:v>
                </c:pt>
                <c:pt idx="296">
                  <c:v>-2.6963821388975013</c:v>
                </c:pt>
                <c:pt idx="297">
                  <c:v>-2.6730195725651038</c:v>
                </c:pt>
                <c:pt idx="298">
                  <c:v>-2.6488427785767814</c:v>
                </c:pt>
                <c:pt idx="299">
                  <c:v>-2.623859121418187</c:v>
                </c:pt>
                <c:pt idx="300">
                  <c:v>-2.598076211353316</c:v>
                </c:pt>
                <c:pt idx="301">
                  <c:v>-2.5715019021063368</c:v>
                </c:pt>
                <c:pt idx="302">
                  <c:v>-2.5441442884692784</c:v>
                </c:pt>
                <c:pt idx="303">
                  <c:v>-2.5160117038362726</c:v>
                </c:pt>
                <c:pt idx="304">
                  <c:v>-2.4871127176651249</c:v>
                </c:pt>
                <c:pt idx="305">
                  <c:v>-2.4574561328669753</c:v>
                </c:pt>
                <c:pt idx="306">
                  <c:v>-2.4270509831248428</c:v>
                </c:pt>
                <c:pt idx="307">
                  <c:v>-2.3959065301418789</c:v>
                </c:pt>
                <c:pt idx="308">
                  <c:v>-2.3640322608201654</c:v>
                </c:pt>
                <c:pt idx="309">
                  <c:v>-2.3314378843709123</c:v>
                </c:pt>
                <c:pt idx="310">
                  <c:v>-2.2981333293569346</c:v>
                </c:pt>
                <c:pt idx="311">
                  <c:v>-2.2641287406683168</c:v>
                </c:pt>
                <c:pt idx="312">
                  <c:v>-2.2294344764321838</c:v>
                </c:pt>
                <c:pt idx="313">
                  <c:v>-2.1940611048575112</c:v>
                </c:pt>
                <c:pt idx="314">
                  <c:v>-2.1580194010159537</c:v>
                </c:pt>
                <c:pt idx="315">
                  <c:v>-2.1213203435596428</c:v>
                </c:pt>
                <c:pt idx="316">
                  <c:v>-2.0839751113769927</c:v>
                </c:pt>
                <c:pt idx="317">
                  <c:v>-2.0459950801874949</c:v>
                </c:pt>
                <c:pt idx="318">
                  <c:v>-2.0073918190765743</c:v>
                </c:pt>
                <c:pt idx="319">
                  <c:v>-1.9681770869715223</c:v>
                </c:pt>
                <c:pt idx="320">
                  <c:v>-1.9283628290596186</c:v>
                </c:pt>
                <c:pt idx="321">
                  <c:v>-1.8879611731495136</c:v>
                </c:pt>
                <c:pt idx="322">
                  <c:v>-1.8469844259769745</c:v>
                </c:pt>
                <c:pt idx="323">
                  <c:v>-1.8054450694561448</c:v>
                </c:pt>
                <c:pt idx="324">
                  <c:v>-1.7633557568774201</c:v>
                </c:pt>
                <c:pt idx="325">
                  <c:v>-1.7207293090531395</c:v>
                </c:pt>
                <c:pt idx="326">
                  <c:v>-1.6775787104122397</c:v>
                </c:pt>
                <c:pt idx="327">
                  <c:v>-1.6339171050450809</c:v>
                </c:pt>
                <c:pt idx="328">
                  <c:v>-1.5897577926996149</c:v>
                </c:pt>
                <c:pt idx="329">
                  <c:v>-1.5451142247301635</c:v>
                </c:pt>
                <c:pt idx="330">
                  <c:v>-1.5000000000000013</c:v>
                </c:pt>
                <c:pt idx="331">
                  <c:v>-1.4544288607390108</c:v>
                </c:pt>
                <c:pt idx="332">
                  <c:v>-1.4084146883576725</c:v>
                </c:pt>
                <c:pt idx="333">
                  <c:v>-1.3619714992186409</c:v>
                </c:pt>
                <c:pt idx="334">
                  <c:v>-1.3151134403672333</c:v>
                </c:pt>
                <c:pt idx="335">
                  <c:v>-1.2678547852220976</c:v>
                </c:pt>
                <c:pt idx="336">
                  <c:v>-1.2202099292274005</c:v>
                </c:pt>
                <c:pt idx="337">
                  <c:v>-1.1721933854678217</c:v>
                </c:pt>
                <c:pt idx="338">
                  <c:v>-1.123819780247737</c:v>
                </c:pt>
                <c:pt idx="339">
                  <c:v>-1.0751038486359024</c:v>
                </c:pt>
                <c:pt idx="340">
                  <c:v>-1.0260604299770058</c:v>
                </c:pt>
                <c:pt idx="341">
                  <c:v>-0.9767044633714701</c:v>
                </c:pt>
                <c:pt idx="342">
                  <c:v>-0.9270509831248428</c:v>
                </c:pt>
                <c:pt idx="343">
                  <c:v>-0.87711511416821142</c:v>
                </c:pt>
                <c:pt idx="344">
                  <c:v>-0.82691206745099688</c:v>
                </c:pt>
                <c:pt idx="345">
                  <c:v>-0.776457135307562</c:v>
                </c:pt>
                <c:pt idx="346">
                  <c:v>-0.72576568679900366</c:v>
                </c:pt>
                <c:pt idx="347">
                  <c:v>-0.67485316303159604</c:v>
                </c:pt>
                <c:pt idx="348">
                  <c:v>-0.62373507245327964</c:v>
                </c:pt>
                <c:pt idx="349">
                  <c:v>-0.57242698612963405</c:v>
                </c:pt>
                <c:pt idx="350">
                  <c:v>-0.52094453300079113</c:v>
                </c:pt>
                <c:pt idx="351">
                  <c:v>-0.46930339512069336</c:v>
                </c:pt>
                <c:pt idx="352">
                  <c:v>-0.41751930288019767</c:v>
                </c:pt>
                <c:pt idx="353">
                  <c:v>-0.36560803021544169</c:v>
                </c:pt>
                <c:pt idx="354">
                  <c:v>-0.31358538980296025</c:v>
                </c:pt>
                <c:pt idx="355">
                  <c:v>-0.26146722824297497</c:v>
                </c:pt>
                <c:pt idx="356">
                  <c:v>-0.20926942123237691</c:v>
                </c:pt>
                <c:pt idx="357">
                  <c:v>-0.1570078687288331</c:v>
                </c:pt>
                <c:pt idx="358">
                  <c:v>-0.10469849010750247</c:v>
                </c:pt>
                <c:pt idx="359">
                  <c:v>-5.2357219311850681E-2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945-9441-A7FF-96CF549DC11E}"/>
            </c:ext>
          </c:extLst>
        </c:ser>
        <c:ser>
          <c:idx val="5"/>
          <c:order val="5"/>
          <c:tx>
            <c:v>edgy_cirkel</c:v>
          </c:tx>
          <c:spPr>
            <a:ln w="3175"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dLbls>
            <c:delete val="1"/>
          </c:dLbls>
          <c:xVal>
            <c:numRef>
              <c:f>Calc!$S$15:$S$374</c:f>
              <c:numCache>
                <c:formatCode>General</c:formatCode>
                <c:ptCount val="360"/>
                <c:pt idx="0">
                  <c:v>2</c:v>
                </c:pt>
                <c:pt idx="1">
                  <c:v>1.9996953903127825</c:v>
                </c:pt>
                <c:pt idx="2">
                  <c:v>1.9987816540381915</c:v>
                </c:pt>
                <c:pt idx="3">
                  <c:v>1.9972590695091477</c:v>
                </c:pt>
                <c:pt idx="4">
                  <c:v>1.9951281005196484</c:v>
                </c:pt>
                <c:pt idx="5">
                  <c:v>1.9923893961834911</c:v>
                </c:pt>
                <c:pt idx="6">
                  <c:v>1.9890437907365466</c:v>
                </c:pt>
                <c:pt idx="7">
                  <c:v>1.985092303282644</c:v>
                </c:pt>
                <c:pt idx="8">
                  <c:v>1.9805361374831407</c:v>
                </c:pt>
                <c:pt idx="9">
                  <c:v>1.9753766811902755</c:v>
                </c:pt>
                <c:pt idx="10">
                  <c:v>1.969615506024416</c:v>
                </c:pt>
                <c:pt idx="11">
                  <c:v>1.963254366895328</c:v>
                </c:pt>
                <c:pt idx="12">
                  <c:v>1.9562952014676114</c:v>
                </c:pt>
                <c:pt idx="13">
                  <c:v>1.9487401295704705</c:v>
                </c:pt>
                <c:pt idx="14">
                  <c:v>1.9405914525519929</c:v>
                </c:pt>
                <c:pt idx="15">
                  <c:v>1.9318516525781366</c:v>
                </c:pt>
                <c:pt idx="16">
                  <c:v>1.9225233918766378</c:v>
                </c:pt>
                <c:pt idx="17">
                  <c:v>1.9126095119260709</c:v>
                </c:pt>
                <c:pt idx="18">
                  <c:v>1.9021130325903071</c:v>
                </c:pt>
                <c:pt idx="19">
                  <c:v>1.8910371511986337</c:v>
                </c:pt>
                <c:pt idx="20">
                  <c:v>1.8793852415718169</c:v>
                </c:pt>
                <c:pt idx="21">
                  <c:v>1.8671608529944035</c:v>
                </c:pt>
                <c:pt idx="22">
                  <c:v>1.8543677091335748</c:v>
                </c:pt>
                <c:pt idx="23">
                  <c:v>1.8410097069048807</c:v>
                </c:pt>
                <c:pt idx="24">
                  <c:v>1.8270909152852017</c:v>
                </c:pt>
                <c:pt idx="25">
                  <c:v>1.8126155740732999</c:v>
                </c:pt>
                <c:pt idx="26">
                  <c:v>1.7975880925983341</c:v>
                </c:pt>
                <c:pt idx="27">
                  <c:v>1.7820130483767358</c:v>
                </c:pt>
                <c:pt idx="28">
                  <c:v>1.765895185717854</c:v>
                </c:pt>
                <c:pt idx="29">
                  <c:v>1.7492394142787915</c:v>
                </c:pt>
                <c:pt idx="30">
                  <c:v>1.7320508075688774</c:v>
                </c:pt>
                <c:pt idx="31">
                  <c:v>1.7143346014042247</c:v>
                </c:pt>
                <c:pt idx="32">
                  <c:v>1.6960961923128519</c:v>
                </c:pt>
                <c:pt idx="33">
                  <c:v>1.6773411358908481</c:v>
                </c:pt>
                <c:pt idx="34">
                  <c:v>1.6580751451100832</c:v>
                </c:pt>
                <c:pt idx="35">
                  <c:v>1.6383040885779836</c:v>
                </c:pt>
                <c:pt idx="36">
                  <c:v>1.6180339887498949</c:v>
                </c:pt>
                <c:pt idx="37">
                  <c:v>1.5972710200945857</c:v>
                </c:pt>
                <c:pt idx="38">
                  <c:v>1.5760215072134438</c:v>
                </c:pt>
                <c:pt idx="39">
                  <c:v>1.5542919229139418</c:v>
                </c:pt>
                <c:pt idx="40">
                  <c:v>1.532088886237956</c:v>
                </c:pt>
                <c:pt idx="41">
                  <c:v>1.509419160445544</c:v>
                </c:pt>
                <c:pt idx="42">
                  <c:v>1.4862896509547885</c:v>
                </c:pt>
                <c:pt idx="43">
                  <c:v>1.4627074032383409</c:v>
                </c:pt>
                <c:pt idx="44">
                  <c:v>1.4386796006773024</c:v>
                </c:pt>
                <c:pt idx="45">
                  <c:v>1.4142135623730951</c:v>
                </c:pt>
                <c:pt idx="46">
                  <c:v>1.3893167409179945</c:v>
                </c:pt>
                <c:pt idx="47">
                  <c:v>1.363996720124997</c:v>
                </c:pt>
                <c:pt idx="48">
                  <c:v>1.3382612127177165</c:v>
                </c:pt>
                <c:pt idx="49">
                  <c:v>1.3121180579810146</c:v>
                </c:pt>
                <c:pt idx="50">
                  <c:v>1.2855752193730787</c:v>
                </c:pt>
                <c:pt idx="51">
                  <c:v>1.258640782099675</c:v>
                </c:pt>
                <c:pt idx="52">
                  <c:v>1.2313229506513166</c:v>
                </c:pt>
                <c:pt idx="53">
                  <c:v>1.2036300463040968</c:v>
                </c:pt>
                <c:pt idx="54">
                  <c:v>1.1755705045849463</c:v>
                </c:pt>
                <c:pt idx="55">
                  <c:v>1.1471528727020923</c:v>
                </c:pt>
                <c:pt idx="56">
                  <c:v>1.1183858069414936</c:v>
                </c:pt>
                <c:pt idx="57">
                  <c:v>1.0892780700300542</c:v>
                </c:pt>
                <c:pt idx="58">
                  <c:v>1.0598385284664098</c:v>
                </c:pt>
                <c:pt idx="59">
                  <c:v>1.0300761498201083</c:v>
                </c:pt>
                <c:pt idx="60">
                  <c:v>1.0000000000000002</c:v>
                </c:pt>
                <c:pt idx="61">
                  <c:v>0.96961924049267423</c:v>
                </c:pt>
                <c:pt idx="62">
                  <c:v>0.93894312557178172</c:v>
                </c:pt>
                <c:pt idx="63">
                  <c:v>0.90798099947909361</c:v>
                </c:pt>
                <c:pt idx="64">
                  <c:v>0.87674229357815492</c:v>
                </c:pt>
                <c:pt idx="65">
                  <c:v>0.84523652348139888</c:v>
                </c:pt>
                <c:pt idx="66">
                  <c:v>0.81347328615160042</c:v>
                </c:pt>
                <c:pt idx="67">
                  <c:v>0.78146225697854743</c:v>
                </c:pt>
                <c:pt idx="68">
                  <c:v>0.74921318683182392</c:v>
                </c:pt>
                <c:pt idx="69">
                  <c:v>0.71673589909060076</c:v>
                </c:pt>
                <c:pt idx="70">
                  <c:v>0.68404028665133765</c:v>
                </c:pt>
                <c:pt idx="71">
                  <c:v>0.65113630891431351</c:v>
                </c:pt>
                <c:pt idx="72">
                  <c:v>0.6180339887498949</c:v>
                </c:pt>
                <c:pt idx="73">
                  <c:v>0.58474340944547354</c:v>
                </c:pt>
                <c:pt idx="74">
                  <c:v>0.55127471163399833</c:v>
                </c:pt>
                <c:pt idx="75">
                  <c:v>0.51763809020504148</c:v>
                </c:pt>
                <c:pt idx="76">
                  <c:v>0.48384379119933535</c:v>
                </c:pt>
                <c:pt idx="77">
                  <c:v>0.44990210868772984</c:v>
                </c:pt>
                <c:pt idx="78">
                  <c:v>0.41582338163551891</c:v>
                </c:pt>
                <c:pt idx="79">
                  <c:v>0.38161799075308983</c:v>
                </c:pt>
                <c:pt idx="80">
                  <c:v>0.34729635533386083</c:v>
                </c:pt>
                <c:pt idx="81">
                  <c:v>0.31286893008046185</c:v>
                </c:pt>
                <c:pt idx="82">
                  <c:v>0.27834620192013093</c:v>
                </c:pt>
                <c:pt idx="83">
                  <c:v>0.24373868681029498</c:v>
                </c:pt>
                <c:pt idx="84">
                  <c:v>0.20905692653530691</c:v>
                </c:pt>
                <c:pt idx="85">
                  <c:v>0.17431148549531628</c:v>
                </c:pt>
                <c:pt idx="86">
                  <c:v>0.13951294748825047</c:v>
                </c:pt>
                <c:pt idx="87">
                  <c:v>0.10467191248588793</c:v>
                </c:pt>
                <c:pt idx="88">
                  <c:v>6.979899340500216E-2</c:v>
                </c:pt>
                <c:pt idx="89">
                  <c:v>3.4904812874567197E-2</c:v>
                </c:pt>
                <c:pt idx="90">
                  <c:v>1.22514845490862E-16</c:v>
                </c:pt>
                <c:pt idx="91">
                  <c:v>-3.4904812874566954E-2</c:v>
                </c:pt>
                <c:pt idx="92">
                  <c:v>-6.9798993405001911E-2</c:v>
                </c:pt>
                <c:pt idx="93">
                  <c:v>-0.10467191248588768</c:v>
                </c:pt>
                <c:pt idx="94">
                  <c:v>-0.13951294748825066</c:v>
                </c:pt>
                <c:pt idx="95">
                  <c:v>-0.17431148549531647</c:v>
                </c:pt>
                <c:pt idx="96">
                  <c:v>-0.20905692653530711</c:v>
                </c:pt>
                <c:pt idx="97">
                  <c:v>-0.24373868681029473</c:v>
                </c:pt>
                <c:pt idx="98">
                  <c:v>-0.27834620192013071</c:v>
                </c:pt>
                <c:pt idx="99">
                  <c:v>-0.31286893008046163</c:v>
                </c:pt>
                <c:pt idx="100">
                  <c:v>-0.34729635533386061</c:v>
                </c:pt>
                <c:pt idx="101">
                  <c:v>-0.38161799075308961</c:v>
                </c:pt>
                <c:pt idx="102">
                  <c:v>-0.41582338163551869</c:v>
                </c:pt>
                <c:pt idx="103">
                  <c:v>-0.44990210868773006</c:v>
                </c:pt>
                <c:pt idx="104">
                  <c:v>-0.48384379119933557</c:v>
                </c:pt>
                <c:pt idx="105">
                  <c:v>-0.5176380902050417</c:v>
                </c:pt>
                <c:pt idx="106">
                  <c:v>-0.5512747116339981</c:v>
                </c:pt>
                <c:pt idx="107">
                  <c:v>-0.58474340944547332</c:v>
                </c:pt>
                <c:pt idx="108">
                  <c:v>-0.61803398874989468</c:v>
                </c:pt>
                <c:pt idx="109">
                  <c:v>-0.65113630891431329</c:v>
                </c:pt>
                <c:pt idx="110">
                  <c:v>-0.68404028665133743</c:v>
                </c:pt>
                <c:pt idx="111">
                  <c:v>-0.71673589909060054</c:v>
                </c:pt>
                <c:pt idx="112">
                  <c:v>-0.74921318683182414</c:v>
                </c:pt>
                <c:pt idx="113">
                  <c:v>-0.78146225697854754</c:v>
                </c:pt>
                <c:pt idx="114">
                  <c:v>-0.81347328615160053</c:v>
                </c:pt>
                <c:pt idx="115">
                  <c:v>-0.84523652348139866</c:v>
                </c:pt>
                <c:pt idx="116">
                  <c:v>-0.87674229357815503</c:v>
                </c:pt>
                <c:pt idx="117">
                  <c:v>-0.90798099947909339</c:v>
                </c:pt>
                <c:pt idx="118">
                  <c:v>-0.93894312557178183</c:v>
                </c:pt>
                <c:pt idx="119">
                  <c:v>-0.96961924049267401</c:v>
                </c:pt>
                <c:pt idx="120">
                  <c:v>-0.99999999999999956</c:v>
                </c:pt>
                <c:pt idx="121">
                  <c:v>-1.0300761498201085</c:v>
                </c:pt>
                <c:pt idx="122">
                  <c:v>-1.0598385284664096</c:v>
                </c:pt>
                <c:pt idx="123">
                  <c:v>-1.0892780700300542</c:v>
                </c:pt>
                <c:pt idx="124">
                  <c:v>-1.1183858069414934</c:v>
                </c:pt>
                <c:pt idx="125">
                  <c:v>-1.1471528727020923</c:v>
                </c:pt>
                <c:pt idx="126">
                  <c:v>-1.1755705045849461</c:v>
                </c:pt>
                <c:pt idx="127">
                  <c:v>-1.2036300463040968</c:v>
                </c:pt>
                <c:pt idx="128">
                  <c:v>-1.2313229506513166</c:v>
                </c:pt>
                <c:pt idx="129">
                  <c:v>-1.2586407820996746</c:v>
                </c:pt>
                <c:pt idx="130">
                  <c:v>-1.2855752193730787</c:v>
                </c:pt>
                <c:pt idx="131">
                  <c:v>-1.3121180579810143</c:v>
                </c:pt>
                <c:pt idx="132">
                  <c:v>-1.3382612127177165</c:v>
                </c:pt>
                <c:pt idx="133">
                  <c:v>-1.3639967201249967</c:v>
                </c:pt>
                <c:pt idx="134">
                  <c:v>-1.3893167409179947</c:v>
                </c:pt>
                <c:pt idx="135">
                  <c:v>-1.4142135623730949</c:v>
                </c:pt>
                <c:pt idx="136">
                  <c:v>-1.4386796006773024</c:v>
                </c:pt>
                <c:pt idx="137">
                  <c:v>-1.4627074032383409</c:v>
                </c:pt>
                <c:pt idx="138">
                  <c:v>-1.486289650954788</c:v>
                </c:pt>
                <c:pt idx="139">
                  <c:v>-1.509419160445544</c:v>
                </c:pt>
                <c:pt idx="140">
                  <c:v>-1.5320888862379558</c:v>
                </c:pt>
                <c:pt idx="141">
                  <c:v>-1.5542919229139418</c:v>
                </c:pt>
                <c:pt idx="142">
                  <c:v>-1.5760215072134438</c:v>
                </c:pt>
                <c:pt idx="143">
                  <c:v>-1.5972710200945859</c:v>
                </c:pt>
                <c:pt idx="144">
                  <c:v>-1.6180339887498947</c:v>
                </c:pt>
                <c:pt idx="145">
                  <c:v>-1.6383040885779838</c:v>
                </c:pt>
                <c:pt idx="146">
                  <c:v>-1.6580751451100832</c:v>
                </c:pt>
                <c:pt idx="147">
                  <c:v>-1.6773411358908479</c:v>
                </c:pt>
                <c:pt idx="148">
                  <c:v>-1.6960961923128519</c:v>
                </c:pt>
                <c:pt idx="149">
                  <c:v>-1.7143346014042244</c:v>
                </c:pt>
                <c:pt idx="150">
                  <c:v>-1.7320508075688774</c:v>
                </c:pt>
                <c:pt idx="151">
                  <c:v>-1.7492394142787915</c:v>
                </c:pt>
                <c:pt idx="152">
                  <c:v>-1.765895185717854</c:v>
                </c:pt>
                <c:pt idx="153">
                  <c:v>-1.7820130483767356</c:v>
                </c:pt>
                <c:pt idx="154">
                  <c:v>-1.7975880925983341</c:v>
                </c:pt>
                <c:pt idx="155">
                  <c:v>-1.8126155740732999</c:v>
                </c:pt>
                <c:pt idx="156">
                  <c:v>-1.8270909152852015</c:v>
                </c:pt>
                <c:pt idx="157">
                  <c:v>-1.8410097069048807</c:v>
                </c:pt>
                <c:pt idx="158">
                  <c:v>-1.8543677091335746</c:v>
                </c:pt>
                <c:pt idx="159">
                  <c:v>-1.8671608529944035</c:v>
                </c:pt>
                <c:pt idx="160">
                  <c:v>-1.8793852415718166</c:v>
                </c:pt>
                <c:pt idx="161">
                  <c:v>-1.8910371511986337</c:v>
                </c:pt>
                <c:pt idx="162">
                  <c:v>-1.9021130325903071</c:v>
                </c:pt>
                <c:pt idx="163">
                  <c:v>-1.9126095119260711</c:v>
                </c:pt>
                <c:pt idx="164">
                  <c:v>-1.9225233918766378</c:v>
                </c:pt>
                <c:pt idx="165">
                  <c:v>-1.9318516525781364</c:v>
                </c:pt>
                <c:pt idx="166">
                  <c:v>-1.9405914525519929</c:v>
                </c:pt>
                <c:pt idx="167">
                  <c:v>-1.9487401295704703</c:v>
                </c:pt>
                <c:pt idx="168">
                  <c:v>-1.9562952014676114</c:v>
                </c:pt>
                <c:pt idx="169">
                  <c:v>-1.963254366895328</c:v>
                </c:pt>
                <c:pt idx="170">
                  <c:v>-1.969615506024416</c:v>
                </c:pt>
                <c:pt idx="171">
                  <c:v>-1.9753766811902753</c:v>
                </c:pt>
                <c:pt idx="172">
                  <c:v>-1.9805361374831407</c:v>
                </c:pt>
                <c:pt idx="173">
                  <c:v>-1.985092303282644</c:v>
                </c:pt>
                <c:pt idx="174">
                  <c:v>-1.9890437907365466</c:v>
                </c:pt>
                <c:pt idx="175">
                  <c:v>-1.9923893961834911</c:v>
                </c:pt>
                <c:pt idx="176">
                  <c:v>-1.9951281005196484</c:v>
                </c:pt>
                <c:pt idx="177">
                  <c:v>-1.9972590695091477</c:v>
                </c:pt>
                <c:pt idx="178">
                  <c:v>-1.9987816540381915</c:v>
                </c:pt>
                <c:pt idx="179">
                  <c:v>-1.9996953903127825</c:v>
                </c:pt>
                <c:pt idx="180">
                  <c:v>-2</c:v>
                </c:pt>
                <c:pt idx="181">
                  <c:v>-1.9996953903127825</c:v>
                </c:pt>
                <c:pt idx="182">
                  <c:v>-1.9987816540381915</c:v>
                </c:pt>
                <c:pt idx="183">
                  <c:v>-1.9972590695091477</c:v>
                </c:pt>
                <c:pt idx="184">
                  <c:v>-1.9951281005196484</c:v>
                </c:pt>
                <c:pt idx="185">
                  <c:v>-1.9923893961834911</c:v>
                </c:pt>
                <c:pt idx="186">
                  <c:v>-1.9890437907365466</c:v>
                </c:pt>
                <c:pt idx="187">
                  <c:v>-1.9850923032826442</c:v>
                </c:pt>
                <c:pt idx="188">
                  <c:v>-1.9805361374831405</c:v>
                </c:pt>
                <c:pt idx="189">
                  <c:v>-1.9753766811902755</c:v>
                </c:pt>
                <c:pt idx="190">
                  <c:v>-1.969615506024416</c:v>
                </c:pt>
                <c:pt idx="191">
                  <c:v>-1.963254366895328</c:v>
                </c:pt>
                <c:pt idx="192">
                  <c:v>-1.9562952014676112</c:v>
                </c:pt>
                <c:pt idx="193">
                  <c:v>-1.9487401295704705</c:v>
                </c:pt>
                <c:pt idx="194">
                  <c:v>-1.9405914525519929</c:v>
                </c:pt>
                <c:pt idx="195">
                  <c:v>-1.9318516525781366</c:v>
                </c:pt>
                <c:pt idx="196">
                  <c:v>-1.9225233918766378</c:v>
                </c:pt>
                <c:pt idx="197">
                  <c:v>-1.9126095119260709</c:v>
                </c:pt>
                <c:pt idx="198">
                  <c:v>-1.9021130325903073</c:v>
                </c:pt>
                <c:pt idx="199">
                  <c:v>-1.8910371511986335</c:v>
                </c:pt>
                <c:pt idx="200">
                  <c:v>-1.8793852415718169</c:v>
                </c:pt>
                <c:pt idx="201">
                  <c:v>-1.8671608529944035</c:v>
                </c:pt>
                <c:pt idx="202">
                  <c:v>-1.8543677091335748</c:v>
                </c:pt>
                <c:pt idx="203">
                  <c:v>-1.8410097069048807</c:v>
                </c:pt>
                <c:pt idx="204">
                  <c:v>-1.8270909152852017</c:v>
                </c:pt>
                <c:pt idx="205">
                  <c:v>-1.8126155740733001</c:v>
                </c:pt>
                <c:pt idx="206">
                  <c:v>-1.7975880925983339</c:v>
                </c:pt>
                <c:pt idx="207">
                  <c:v>-1.7820130483767358</c:v>
                </c:pt>
                <c:pt idx="208">
                  <c:v>-1.7658951857178538</c:v>
                </c:pt>
                <c:pt idx="209">
                  <c:v>-1.7492394142787917</c:v>
                </c:pt>
                <c:pt idx="210">
                  <c:v>-1.7320508075688772</c:v>
                </c:pt>
                <c:pt idx="211">
                  <c:v>-1.7143346014042247</c:v>
                </c:pt>
                <c:pt idx="212">
                  <c:v>-1.6960961923128521</c:v>
                </c:pt>
                <c:pt idx="213">
                  <c:v>-1.6773411358908481</c:v>
                </c:pt>
                <c:pt idx="214">
                  <c:v>-1.6580751451100837</c:v>
                </c:pt>
                <c:pt idx="215">
                  <c:v>-1.6383040885779836</c:v>
                </c:pt>
                <c:pt idx="216">
                  <c:v>-1.6180339887498951</c:v>
                </c:pt>
                <c:pt idx="217">
                  <c:v>-1.5972710200945857</c:v>
                </c:pt>
                <c:pt idx="218">
                  <c:v>-1.576021507213444</c:v>
                </c:pt>
                <c:pt idx="219">
                  <c:v>-1.5542919229139416</c:v>
                </c:pt>
                <c:pt idx="220">
                  <c:v>-1.532088886237956</c:v>
                </c:pt>
                <c:pt idx="221">
                  <c:v>-1.5094191604455443</c:v>
                </c:pt>
                <c:pt idx="222">
                  <c:v>-1.4862896509547885</c:v>
                </c:pt>
                <c:pt idx="223">
                  <c:v>-1.4627074032383411</c:v>
                </c:pt>
                <c:pt idx="224">
                  <c:v>-1.4386796006773022</c:v>
                </c:pt>
                <c:pt idx="225">
                  <c:v>-1.4142135623730954</c:v>
                </c:pt>
                <c:pt idx="226">
                  <c:v>-1.3893167409179945</c:v>
                </c:pt>
                <c:pt idx="227">
                  <c:v>-1.3639967201249972</c:v>
                </c:pt>
                <c:pt idx="228">
                  <c:v>-1.3382612127177163</c:v>
                </c:pt>
                <c:pt idx="229">
                  <c:v>-1.3121180579810146</c:v>
                </c:pt>
                <c:pt idx="230">
                  <c:v>-1.2855752193730789</c:v>
                </c:pt>
                <c:pt idx="231">
                  <c:v>-1.2586407820996757</c:v>
                </c:pt>
                <c:pt idx="232">
                  <c:v>-1.2313229506513161</c:v>
                </c:pt>
                <c:pt idx="233">
                  <c:v>-1.2036300463040965</c:v>
                </c:pt>
                <c:pt idx="234">
                  <c:v>-1.1755705045849465</c:v>
                </c:pt>
                <c:pt idx="235">
                  <c:v>-1.1471528727020928</c:v>
                </c:pt>
                <c:pt idx="236">
                  <c:v>-1.1183858069414931</c:v>
                </c:pt>
                <c:pt idx="237">
                  <c:v>-1.0892780700300539</c:v>
                </c:pt>
                <c:pt idx="238">
                  <c:v>-1.05983852846641</c:v>
                </c:pt>
                <c:pt idx="239">
                  <c:v>-1.030076149820109</c:v>
                </c:pt>
                <c:pt idx="240">
                  <c:v>-1.0000000000000009</c:v>
                </c:pt>
                <c:pt idx="241">
                  <c:v>-0.96961924049267367</c:v>
                </c:pt>
                <c:pt idx="242">
                  <c:v>-0.9389431255717815</c:v>
                </c:pt>
                <c:pt idx="243">
                  <c:v>-0.90798099947909383</c:v>
                </c:pt>
                <c:pt idx="244">
                  <c:v>-0.87674229357815547</c:v>
                </c:pt>
                <c:pt idx="245">
                  <c:v>-0.84523652348139833</c:v>
                </c:pt>
                <c:pt idx="246">
                  <c:v>-0.81347328615160019</c:v>
                </c:pt>
                <c:pt idx="247">
                  <c:v>-0.78146225697854765</c:v>
                </c:pt>
                <c:pt idx="248">
                  <c:v>-0.74921318683182458</c:v>
                </c:pt>
                <c:pt idx="249">
                  <c:v>-0.71673589909060142</c:v>
                </c:pt>
                <c:pt idx="250">
                  <c:v>-0.68404028665133709</c:v>
                </c:pt>
                <c:pt idx="251">
                  <c:v>-0.65113630891431329</c:v>
                </c:pt>
                <c:pt idx="252">
                  <c:v>-0.61803398874989512</c:v>
                </c:pt>
                <c:pt idx="253">
                  <c:v>-0.5847434094454742</c:v>
                </c:pt>
                <c:pt idx="254">
                  <c:v>-0.55127471163399777</c:v>
                </c:pt>
                <c:pt idx="255">
                  <c:v>-0.51763809020504126</c:v>
                </c:pt>
                <c:pt idx="256">
                  <c:v>-0.48384379119933557</c:v>
                </c:pt>
                <c:pt idx="257">
                  <c:v>-0.44990210868773051</c:v>
                </c:pt>
                <c:pt idx="258">
                  <c:v>-0.41582338163551957</c:v>
                </c:pt>
                <c:pt idx="259">
                  <c:v>-0.38161799075308922</c:v>
                </c:pt>
                <c:pt idx="260">
                  <c:v>-0.34729635533386066</c:v>
                </c:pt>
                <c:pt idx="261">
                  <c:v>-0.31286893008046207</c:v>
                </c:pt>
                <c:pt idx="262">
                  <c:v>-0.27834620192013165</c:v>
                </c:pt>
                <c:pt idx="263">
                  <c:v>-0.24373868681029434</c:v>
                </c:pt>
                <c:pt idx="264">
                  <c:v>-0.20905692653530672</c:v>
                </c:pt>
                <c:pt idx="265">
                  <c:v>-0.1743114854953165</c:v>
                </c:pt>
                <c:pt idx="266">
                  <c:v>-0.13951294748825116</c:v>
                </c:pt>
                <c:pt idx="267">
                  <c:v>-0.10467191248588861</c:v>
                </c:pt>
                <c:pt idx="268">
                  <c:v>-6.9798993405001522E-2</c:v>
                </c:pt>
                <c:pt idx="269">
                  <c:v>-3.4904812874566996E-2</c:v>
                </c:pt>
                <c:pt idx="270">
                  <c:v>-3.67544536472586E-16</c:v>
                </c:pt>
                <c:pt idx="271">
                  <c:v>3.490481287456626E-2</c:v>
                </c:pt>
                <c:pt idx="272">
                  <c:v>6.9798993405002563E-2</c:v>
                </c:pt>
                <c:pt idx="273">
                  <c:v>0.10467191248588789</c:v>
                </c:pt>
                <c:pt idx="274">
                  <c:v>0.13951294748825044</c:v>
                </c:pt>
                <c:pt idx="275">
                  <c:v>0.17431148549531578</c:v>
                </c:pt>
                <c:pt idx="276">
                  <c:v>0.20905692653530597</c:v>
                </c:pt>
                <c:pt idx="277">
                  <c:v>0.24373868681029537</c:v>
                </c:pt>
                <c:pt idx="278">
                  <c:v>0.27834620192013093</c:v>
                </c:pt>
                <c:pt idx="279">
                  <c:v>0.31286893008046135</c:v>
                </c:pt>
                <c:pt idx="280">
                  <c:v>0.34729635533385994</c:v>
                </c:pt>
                <c:pt idx="281">
                  <c:v>0.38161799075309022</c:v>
                </c:pt>
                <c:pt idx="282">
                  <c:v>0.41582338163551885</c:v>
                </c:pt>
                <c:pt idx="283">
                  <c:v>0.44990210868772984</c:v>
                </c:pt>
                <c:pt idx="284">
                  <c:v>0.4838437911993349</c:v>
                </c:pt>
                <c:pt idx="285">
                  <c:v>0.51763809020504059</c:v>
                </c:pt>
                <c:pt idx="286">
                  <c:v>0.55127471163399877</c:v>
                </c:pt>
                <c:pt idx="287">
                  <c:v>0.58474340944547343</c:v>
                </c:pt>
                <c:pt idx="288">
                  <c:v>0.61803398874989446</c:v>
                </c:pt>
                <c:pt idx="289">
                  <c:v>0.65113630891431262</c:v>
                </c:pt>
                <c:pt idx="290">
                  <c:v>0.68404028665133798</c:v>
                </c:pt>
                <c:pt idx="291">
                  <c:v>0.71673589909060076</c:v>
                </c:pt>
                <c:pt idx="292">
                  <c:v>0.74921318683182392</c:v>
                </c:pt>
                <c:pt idx="293">
                  <c:v>0.78146225697854699</c:v>
                </c:pt>
                <c:pt idx="294">
                  <c:v>0.81347328615159953</c:v>
                </c:pt>
                <c:pt idx="295">
                  <c:v>0.84523652348139922</c:v>
                </c:pt>
                <c:pt idx="296">
                  <c:v>0.87674229357815481</c:v>
                </c:pt>
                <c:pt idx="297">
                  <c:v>0.90798099947909328</c:v>
                </c:pt>
                <c:pt idx="298">
                  <c:v>0.93894312557178083</c:v>
                </c:pt>
                <c:pt idx="299">
                  <c:v>0.96961924049267456</c:v>
                </c:pt>
                <c:pt idx="300">
                  <c:v>1.0000000000000002</c:v>
                </c:pt>
                <c:pt idx="301">
                  <c:v>1.0300761498201083</c:v>
                </c:pt>
                <c:pt idx="302">
                  <c:v>1.0598385284664094</c:v>
                </c:pt>
                <c:pt idx="303">
                  <c:v>1.0892780700300533</c:v>
                </c:pt>
                <c:pt idx="304">
                  <c:v>1.118385806941494</c:v>
                </c:pt>
                <c:pt idx="305">
                  <c:v>1.1471528727020921</c:v>
                </c:pt>
                <c:pt idx="306">
                  <c:v>1.1755705045849458</c:v>
                </c:pt>
                <c:pt idx="307">
                  <c:v>1.2036300463040959</c:v>
                </c:pt>
                <c:pt idx="308">
                  <c:v>1.231322950651317</c:v>
                </c:pt>
                <c:pt idx="309">
                  <c:v>1.258640782099675</c:v>
                </c:pt>
                <c:pt idx="310">
                  <c:v>1.2855752193730785</c:v>
                </c:pt>
                <c:pt idx="311">
                  <c:v>1.3121180579810141</c:v>
                </c:pt>
                <c:pt idx="312">
                  <c:v>1.3382612127177156</c:v>
                </c:pt>
                <c:pt idx="313">
                  <c:v>1.3639967201249972</c:v>
                </c:pt>
                <c:pt idx="314">
                  <c:v>1.3893167409179945</c:v>
                </c:pt>
                <c:pt idx="315">
                  <c:v>1.4142135623730947</c:v>
                </c:pt>
                <c:pt idx="316">
                  <c:v>1.4386796006773017</c:v>
                </c:pt>
                <c:pt idx="317">
                  <c:v>1.4627074032383414</c:v>
                </c:pt>
                <c:pt idx="318">
                  <c:v>1.4862896509547885</c:v>
                </c:pt>
                <c:pt idx="319">
                  <c:v>1.5094191604455438</c:v>
                </c:pt>
                <c:pt idx="320">
                  <c:v>1.5320888862379556</c:v>
                </c:pt>
                <c:pt idx="321">
                  <c:v>1.5542919229139411</c:v>
                </c:pt>
                <c:pt idx="322">
                  <c:v>1.576021507213444</c:v>
                </c:pt>
                <c:pt idx="323">
                  <c:v>1.5972710200945857</c:v>
                </c:pt>
                <c:pt idx="324">
                  <c:v>1.6180339887498947</c:v>
                </c:pt>
                <c:pt idx="325">
                  <c:v>1.6383040885779832</c:v>
                </c:pt>
                <c:pt idx="326">
                  <c:v>1.6580751451100837</c:v>
                </c:pt>
                <c:pt idx="327">
                  <c:v>1.6773411358908481</c:v>
                </c:pt>
                <c:pt idx="328">
                  <c:v>1.6960961923128519</c:v>
                </c:pt>
                <c:pt idx="329">
                  <c:v>1.7143346014042242</c:v>
                </c:pt>
                <c:pt idx="330">
                  <c:v>1.7320508075688767</c:v>
                </c:pt>
                <c:pt idx="331">
                  <c:v>1.7492394142787917</c:v>
                </c:pt>
                <c:pt idx="332">
                  <c:v>1.7658951857178538</c:v>
                </c:pt>
                <c:pt idx="333">
                  <c:v>1.7820130483767356</c:v>
                </c:pt>
                <c:pt idx="334">
                  <c:v>1.7975880925983336</c:v>
                </c:pt>
                <c:pt idx="335">
                  <c:v>1.8126155740733001</c:v>
                </c:pt>
                <c:pt idx="336">
                  <c:v>1.827090915285202</c:v>
                </c:pt>
                <c:pt idx="337">
                  <c:v>1.8410097069048805</c:v>
                </c:pt>
                <c:pt idx="338">
                  <c:v>1.8543677091335746</c:v>
                </c:pt>
                <c:pt idx="339">
                  <c:v>1.867160852994403</c:v>
                </c:pt>
                <c:pt idx="340">
                  <c:v>1.8793852415718169</c:v>
                </c:pt>
                <c:pt idx="341">
                  <c:v>1.8910371511986337</c:v>
                </c:pt>
                <c:pt idx="342">
                  <c:v>1.9021130325903071</c:v>
                </c:pt>
                <c:pt idx="343">
                  <c:v>1.9126095119260706</c:v>
                </c:pt>
                <c:pt idx="344">
                  <c:v>1.9225233918766378</c:v>
                </c:pt>
                <c:pt idx="345">
                  <c:v>1.9318516525781366</c:v>
                </c:pt>
                <c:pt idx="346">
                  <c:v>1.9405914525519929</c:v>
                </c:pt>
                <c:pt idx="347">
                  <c:v>1.9487401295704703</c:v>
                </c:pt>
                <c:pt idx="348">
                  <c:v>1.9562952014676112</c:v>
                </c:pt>
                <c:pt idx="349">
                  <c:v>1.963254366895328</c:v>
                </c:pt>
                <c:pt idx="350">
                  <c:v>1.969615506024416</c:v>
                </c:pt>
                <c:pt idx="351">
                  <c:v>1.9753766811902753</c:v>
                </c:pt>
                <c:pt idx="352">
                  <c:v>1.9805361374831405</c:v>
                </c:pt>
                <c:pt idx="353">
                  <c:v>1.9850923032826442</c:v>
                </c:pt>
                <c:pt idx="354">
                  <c:v>1.9890437907365466</c:v>
                </c:pt>
                <c:pt idx="355">
                  <c:v>1.9923893961834911</c:v>
                </c:pt>
                <c:pt idx="356">
                  <c:v>1.9951281005196484</c:v>
                </c:pt>
                <c:pt idx="357">
                  <c:v>1.9972590695091477</c:v>
                </c:pt>
                <c:pt idx="358">
                  <c:v>1.9987816540381915</c:v>
                </c:pt>
                <c:pt idx="359">
                  <c:v>1.9996953903127825</c:v>
                </c:pt>
              </c:numCache>
            </c:numRef>
          </c:xVal>
          <c:yVal>
            <c:numRef>
              <c:f>Calc!$T$15:$T$374</c:f>
              <c:numCache>
                <c:formatCode>General</c:formatCode>
                <c:ptCount val="360"/>
                <c:pt idx="0">
                  <c:v>0</c:v>
                </c:pt>
                <c:pt idx="1">
                  <c:v>3.4904812874567023E-2</c:v>
                </c:pt>
                <c:pt idx="2">
                  <c:v>6.9798993405001938E-2</c:v>
                </c:pt>
                <c:pt idx="3">
                  <c:v>0.10467191248588767</c:v>
                </c:pt>
                <c:pt idx="4">
                  <c:v>0.1395129474882506</c:v>
                </c:pt>
                <c:pt idx="5">
                  <c:v>0.17431148549531633</c:v>
                </c:pt>
                <c:pt idx="6">
                  <c:v>0.20905692653530694</c:v>
                </c:pt>
                <c:pt idx="7">
                  <c:v>0.24373868681029495</c:v>
                </c:pt>
                <c:pt idx="8">
                  <c:v>0.27834620192013088</c:v>
                </c:pt>
                <c:pt idx="9">
                  <c:v>0.31286893008046174</c:v>
                </c:pt>
                <c:pt idx="10">
                  <c:v>0.34729635533386066</c:v>
                </c:pt>
                <c:pt idx="11">
                  <c:v>0.38161799075308961</c:v>
                </c:pt>
                <c:pt idx="12">
                  <c:v>0.41582338163551869</c:v>
                </c:pt>
                <c:pt idx="13">
                  <c:v>0.44990210868773001</c:v>
                </c:pt>
                <c:pt idx="14">
                  <c:v>0.48384379119933546</c:v>
                </c:pt>
                <c:pt idx="15">
                  <c:v>0.51763809020504148</c:v>
                </c:pt>
                <c:pt idx="16">
                  <c:v>0.55127471163399833</c:v>
                </c:pt>
                <c:pt idx="17">
                  <c:v>0.58474340944547354</c:v>
                </c:pt>
                <c:pt idx="18">
                  <c:v>0.61803398874989479</c:v>
                </c:pt>
                <c:pt idx="19">
                  <c:v>0.6511363089143134</c:v>
                </c:pt>
                <c:pt idx="20">
                  <c:v>0.68404028665133743</c:v>
                </c:pt>
                <c:pt idx="21">
                  <c:v>0.71673589909060054</c:v>
                </c:pt>
                <c:pt idx="22">
                  <c:v>0.74921318683182403</c:v>
                </c:pt>
                <c:pt idx="23">
                  <c:v>0.78146225697854754</c:v>
                </c:pt>
                <c:pt idx="24">
                  <c:v>0.81347328615160042</c:v>
                </c:pt>
                <c:pt idx="25">
                  <c:v>0.84523652348139888</c:v>
                </c:pt>
                <c:pt idx="26">
                  <c:v>0.87674229357815481</c:v>
                </c:pt>
                <c:pt idx="27">
                  <c:v>0.9079809994790935</c:v>
                </c:pt>
                <c:pt idx="28">
                  <c:v>0.93894312557178161</c:v>
                </c:pt>
                <c:pt idx="29">
                  <c:v>0.96961924049267412</c:v>
                </c:pt>
                <c:pt idx="30">
                  <c:v>0.99999999999999989</c:v>
                </c:pt>
                <c:pt idx="31">
                  <c:v>1.0300761498201083</c:v>
                </c:pt>
                <c:pt idx="32">
                  <c:v>1.0598385284664098</c:v>
                </c:pt>
                <c:pt idx="33">
                  <c:v>1.0892780700300542</c:v>
                </c:pt>
                <c:pt idx="34">
                  <c:v>1.1183858069414938</c:v>
                </c:pt>
                <c:pt idx="35">
                  <c:v>1.1471528727020921</c:v>
                </c:pt>
                <c:pt idx="36">
                  <c:v>1.1755705045849463</c:v>
                </c:pt>
                <c:pt idx="37">
                  <c:v>1.2036300463040965</c:v>
                </c:pt>
                <c:pt idx="38">
                  <c:v>1.2313229506513166</c:v>
                </c:pt>
                <c:pt idx="39">
                  <c:v>1.2586407820996748</c:v>
                </c:pt>
                <c:pt idx="40">
                  <c:v>1.2855752193730785</c:v>
                </c:pt>
                <c:pt idx="41">
                  <c:v>1.3121180579810146</c:v>
                </c:pt>
                <c:pt idx="42">
                  <c:v>1.3382612127177165</c:v>
                </c:pt>
                <c:pt idx="43">
                  <c:v>1.363996720124997</c:v>
                </c:pt>
                <c:pt idx="44">
                  <c:v>1.3893167409179945</c:v>
                </c:pt>
                <c:pt idx="45">
                  <c:v>1.4142135623730949</c:v>
                </c:pt>
                <c:pt idx="46">
                  <c:v>1.4386796006773022</c:v>
                </c:pt>
                <c:pt idx="47">
                  <c:v>1.4627074032383409</c:v>
                </c:pt>
                <c:pt idx="48">
                  <c:v>1.4862896509547885</c:v>
                </c:pt>
                <c:pt idx="49">
                  <c:v>1.509419160445544</c:v>
                </c:pt>
                <c:pt idx="50">
                  <c:v>1.532088886237956</c:v>
                </c:pt>
                <c:pt idx="51">
                  <c:v>1.5542919229139418</c:v>
                </c:pt>
                <c:pt idx="52">
                  <c:v>1.576021507213444</c:v>
                </c:pt>
                <c:pt idx="53">
                  <c:v>1.5972710200945857</c:v>
                </c:pt>
                <c:pt idx="54">
                  <c:v>1.6180339887498949</c:v>
                </c:pt>
                <c:pt idx="55">
                  <c:v>1.6383040885779836</c:v>
                </c:pt>
                <c:pt idx="56">
                  <c:v>1.6580751451100835</c:v>
                </c:pt>
                <c:pt idx="57">
                  <c:v>1.6773411358908481</c:v>
                </c:pt>
                <c:pt idx="58">
                  <c:v>1.6960961923128519</c:v>
                </c:pt>
                <c:pt idx="59">
                  <c:v>1.7143346014042247</c:v>
                </c:pt>
                <c:pt idx="60">
                  <c:v>1.7320508075688772</c:v>
                </c:pt>
                <c:pt idx="61">
                  <c:v>1.7492394142787915</c:v>
                </c:pt>
                <c:pt idx="62">
                  <c:v>1.7658951857178538</c:v>
                </c:pt>
                <c:pt idx="63">
                  <c:v>1.7820130483767356</c:v>
                </c:pt>
                <c:pt idx="64">
                  <c:v>1.7975880925983341</c:v>
                </c:pt>
                <c:pt idx="65">
                  <c:v>1.8126155740732999</c:v>
                </c:pt>
                <c:pt idx="66">
                  <c:v>1.8270909152852017</c:v>
                </c:pt>
                <c:pt idx="67">
                  <c:v>1.8410097069048807</c:v>
                </c:pt>
                <c:pt idx="68">
                  <c:v>1.8543677091335748</c:v>
                </c:pt>
                <c:pt idx="69">
                  <c:v>1.8671608529944035</c:v>
                </c:pt>
                <c:pt idx="70">
                  <c:v>1.8793852415718166</c:v>
                </c:pt>
                <c:pt idx="71">
                  <c:v>1.8910371511986335</c:v>
                </c:pt>
                <c:pt idx="72">
                  <c:v>1.9021130325903071</c:v>
                </c:pt>
                <c:pt idx="73">
                  <c:v>1.9126095119260709</c:v>
                </c:pt>
                <c:pt idx="74">
                  <c:v>1.9225233918766378</c:v>
                </c:pt>
                <c:pt idx="75">
                  <c:v>1.9318516525781366</c:v>
                </c:pt>
                <c:pt idx="76">
                  <c:v>1.9405914525519929</c:v>
                </c:pt>
                <c:pt idx="77">
                  <c:v>1.9487401295704705</c:v>
                </c:pt>
                <c:pt idx="78">
                  <c:v>1.9562952014676112</c:v>
                </c:pt>
                <c:pt idx="79">
                  <c:v>1.963254366895328</c:v>
                </c:pt>
                <c:pt idx="80">
                  <c:v>1.969615506024416</c:v>
                </c:pt>
                <c:pt idx="81">
                  <c:v>1.9753766811902755</c:v>
                </c:pt>
                <c:pt idx="82">
                  <c:v>1.9805361374831407</c:v>
                </c:pt>
                <c:pt idx="83">
                  <c:v>1.985092303282644</c:v>
                </c:pt>
                <c:pt idx="84">
                  <c:v>1.9890437907365466</c:v>
                </c:pt>
                <c:pt idx="85">
                  <c:v>1.9923893961834911</c:v>
                </c:pt>
                <c:pt idx="86">
                  <c:v>1.9951281005196484</c:v>
                </c:pt>
                <c:pt idx="87">
                  <c:v>1.9972590695091477</c:v>
                </c:pt>
                <c:pt idx="88">
                  <c:v>1.9987816540381915</c:v>
                </c:pt>
                <c:pt idx="89">
                  <c:v>1.9996953903127825</c:v>
                </c:pt>
                <c:pt idx="90">
                  <c:v>2</c:v>
                </c:pt>
                <c:pt idx="91">
                  <c:v>1.9996953903127825</c:v>
                </c:pt>
                <c:pt idx="92">
                  <c:v>1.9987816540381915</c:v>
                </c:pt>
                <c:pt idx="93">
                  <c:v>1.9972590695091477</c:v>
                </c:pt>
                <c:pt idx="94">
                  <c:v>1.9951281005196484</c:v>
                </c:pt>
                <c:pt idx="95">
                  <c:v>1.9923893961834911</c:v>
                </c:pt>
                <c:pt idx="96">
                  <c:v>1.9890437907365466</c:v>
                </c:pt>
                <c:pt idx="97">
                  <c:v>1.9850923032826442</c:v>
                </c:pt>
                <c:pt idx="98">
                  <c:v>1.9805361374831407</c:v>
                </c:pt>
                <c:pt idx="99">
                  <c:v>1.9753766811902755</c:v>
                </c:pt>
                <c:pt idx="100">
                  <c:v>1.969615506024416</c:v>
                </c:pt>
                <c:pt idx="101">
                  <c:v>1.963254366895328</c:v>
                </c:pt>
                <c:pt idx="102">
                  <c:v>1.9562952014676114</c:v>
                </c:pt>
                <c:pt idx="103">
                  <c:v>1.9487401295704705</c:v>
                </c:pt>
                <c:pt idx="104">
                  <c:v>1.9405914525519929</c:v>
                </c:pt>
                <c:pt idx="105">
                  <c:v>1.9318516525781366</c:v>
                </c:pt>
                <c:pt idx="106">
                  <c:v>1.9225233918766378</c:v>
                </c:pt>
                <c:pt idx="107">
                  <c:v>1.9126095119260711</c:v>
                </c:pt>
                <c:pt idx="108">
                  <c:v>1.9021130325903073</c:v>
                </c:pt>
                <c:pt idx="109">
                  <c:v>1.8910371511986337</c:v>
                </c:pt>
                <c:pt idx="110">
                  <c:v>1.8793852415718169</c:v>
                </c:pt>
                <c:pt idx="111">
                  <c:v>1.8671608529944035</c:v>
                </c:pt>
                <c:pt idx="112">
                  <c:v>1.8543677091335748</c:v>
                </c:pt>
                <c:pt idx="113">
                  <c:v>1.8410097069048805</c:v>
                </c:pt>
                <c:pt idx="114">
                  <c:v>1.8270909152852017</c:v>
                </c:pt>
                <c:pt idx="115">
                  <c:v>1.8126155740733001</c:v>
                </c:pt>
                <c:pt idx="116">
                  <c:v>1.7975880925983339</c:v>
                </c:pt>
                <c:pt idx="117">
                  <c:v>1.7820130483767358</c:v>
                </c:pt>
                <c:pt idx="118">
                  <c:v>1.7658951857178538</c:v>
                </c:pt>
                <c:pt idx="119">
                  <c:v>1.7492394142787917</c:v>
                </c:pt>
                <c:pt idx="120">
                  <c:v>1.7320508075688774</c:v>
                </c:pt>
                <c:pt idx="121">
                  <c:v>1.7143346014042247</c:v>
                </c:pt>
                <c:pt idx="122">
                  <c:v>1.6960961923128521</c:v>
                </c:pt>
                <c:pt idx="123">
                  <c:v>1.6773411358908479</c:v>
                </c:pt>
                <c:pt idx="124">
                  <c:v>1.6580751451100835</c:v>
                </c:pt>
                <c:pt idx="125">
                  <c:v>1.6383040885779834</c:v>
                </c:pt>
                <c:pt idx="126">
                  <c:v>1.6180339887498949</c:v>
                </c:pt>
                <c:pt idx="127">
                  <c:v>1.5972710200945854</c:v>
                </c:pt>
                <c:pt idx="128">
                  <c:v>1.576021507213444</c:v>
                </c:pt>
                <c:pt idx="129">
                  <c:v>1.554291922913942</c:v>
                </c:pt>
                <c:pt idx="130">
                  <c:v>1.532088886237956</c:v>
                </c:pt>
                <c:pt idx="131">
                  <c:v>1.5094191604455443</c:v>
                </c:pt>
                <c:pt idx="132">
                  <c:v>1.4862896509547885</c:v>
                </c:pt>
                <c:pt idx="133">
                  <c:v>1.4627074032383411</c:v>
                </c:pt>
                <c:pt idx="134">
                  <c:v>1.4386796006773022</c:v>
                </c:pt>
                <c:pt idx="135">
                  <c:v>1.4142135623730951</c:v>
                </c:pt>
                <c:pt idx="136">
                  <c:v>1.3893167409179943</c:v>
                </c:pt>
                <c:pt idx="137">
                  <c:v>1.3639967201249972</c:v>
                </c:pt>
                <c:pt idx="138">
                  <c:v>1.3382612127177167</c:v>
                </c:pt>
                <c:pt idx="139">
                  <c:v>1.3121180579810146</c:v>
                </c:pt>
                <c:pt idx="140">
                  <c:v>1.2855752193730789</c:v>
                </c:pt>
                <c:pt idx="141">
                  <c:v>1.2586407820996748</c:v>
                </c:pt>
                <c:pt idx="142">
                  <c:v>1.2313229506513168</c:v>
                </c:pt>
                <c:pt idx="143">
                  <c:v>1.2036300463040963</c:v>
                </c:pt>
                <c:pt idx="144">
                  <c:v>1.1755705045849465</c:v>
                </c:pt>
                <c:pt idx="145">
                  <c:v>1.1471528727020919</c:v>
                </c:pt>
                <c:pt idx="146">
                  <c:v>1.1183858069414938</c:v>
                </c:pt>
                <c:pt idx="147">
                  <c:v>1.0892780700300546</c:v>
                </c:pt>
                <c:pt idx="148">
                  <c:v>1.0598385284664098</c:v>
                </c:pt>
                <c:pt idx="149">
                  <c:v>1.0300761498201088</c:v>
                </c:pt>
                <c:pt idx="150">
                  <c:v>0.99999999999999989</c:v>
                </c:pt>
                <c:pt idx="151">
                  <c:v>0.96961924049267434</c:v>
                </c:pt>
                <c:pt idx="152">
                  <c:v>0.93894312557178139</c:v>
                </c:pt>
                <c:pt idx="153">
                  <c:v>0.90798099947909372</c:v>
                </c:pt>
                <c:pt idx="154">
                  <c:v>0.87674229357815459</c:v>
                </c:pt>
                <c:pt idx="155">
                  <c:v>0.84523652348139899</c:v>
                </c:pt>
                <c:pt idx="156">
                  <c:v>0.81347328615160086</c:v>
                </c:pt>
                <c:pt idx="157">
                  <c:v>0.78146225697854754</c:v>
                </c:pt>
                <c:pt idx="158">
                  <c:v>0.74921318683182447</c:v>
                </c:pt>
                <c:pt idx="159">
                  <c:v>0.71673589909060043</c:v>
                </c:pt>
                <c:pt idx="160">
                  <c:v>0.68404028665133776</c:v>
                </c:pt>
                <c:pt idx="161">
                  <c:v>0.65113630891431318</c:v>
                </c:pt>
                <c:pt idx="162">
                  <c:v>0.61803398874989501</c:v>
                </c:pt>
                <c:pt idx="163">
                  <c:v>0.58474340944547321</c:v>
                </c:pt>
                <c:pt idx="164">
                  <c:v>0.55127471163399844</c:v>
                </c:pt>
                <c:pt idx="165">
                  <c:v>0.51763809020504203</c:v>
                </c:pt>
                <c:pt idx="166">
                  <c:v>0.48384379119933546</c:v>
                </c:pt>
                <c:pt idx="167">
                  <c:v>0.4499021086877304</c:v>
                </c:pt>
                <c:pt idx="168">
                  <c:v>0.41582338163551863</c:v>
                </c:pt>
                <c:pt idx="169">
                  <c:v>0.38161799075308994</c:v>
                </c:pt>
                <c:pt idx="170">
                  <c:v>0.34729635533386055</c:v>
                </c:pt>
                <c:pt idx="171">
                  <c:v>0.31286893008046196</c:v>
                </c:pt>
                <c:pt idx="172">
                  <c:v>0.27834620192013065</c:v>
                </c:pt>
                <c:pt idx="173">
                  <c:v>0.24373868681029509</c:v>
                </c:pt>
                <c:pt idx="174">
                  <c:v>0.20905692653530747</c:v>
                </c:pt>
                <c:pt idx="175">
                  <c:v>0.17431148549531639</c:v>
                </c:pt>
                <c:pt idx="176">
                  <c:v>0.13951294748825105</c:v>
                </c:pt>
                <c:pt idx="177">
                  <c:v>0.10467191248588761</c:v>
                </c:pt>
                <c:pt idx="178">
                  <c:v>6.9798993405002285E-2</c:v>
                </c:pt>
                <c:pt idx="179">
                  <c:v>3.4904812874566878E-2</c:v>
                </c:pt>
                <c:pt idx="180">
                  <c:v>2.45029690981724E-16</c:v>
                </c:pt>
                <c:pt idx="181">
                  <c:v>-3.4904812874567273E-2</c:v>
                </c:pt>
                <c:pt idx="182">
                  <c:v>-6.97989934050018E-2</c:v>
                </c:pt>
                <c:pt idx="183">
                  <c:v>-0.10467191248588711</c:v>
                </c:pt>
                <c:pt idx="184">
                  <c:v>-0.13951294748825055</c:v>
                </c:pt>
                <c:pt idx="185">
                  <c:v>-0.17431148549531589</c:v>
                </c:pt>
                <c:pt idx="186">
                  <c:v>-0.209056926535307</c:v>
                </c:pt>
                <c:pt idx="187">
                  <c:v>-0.24373868681029462</c:v>
                </c:pt>
                <c:pt idx="188">
                  <c:v>-0.27834620192013104</c:v>
                </c:pt>
                <c:pt idx="189">
                  <c:v>-0.31286893008046146</c:v>
                </c:pt>
                <c:pt idx="190">
                  <c:v>-0.34729635533386094</c:v>
                </c:pt>
                <c:pt idx="191">
                  <c:v>-0.38161799075308944</c:v>
                </c:pt>
                <c:pt idx="192">
                  <c:v>-0.41582338163551902</c:v>
                </c:pt>
                <c:pt idx="193">
                  <c:v>-0.44990210868772995</c:v>
                </c:pt>
                <c:pt idx="194">
                  <c:v>-0.48384379119933502</c:v>
                </c:pt>
                <c:pt idx="195">
                  <c:v>-0.51763809020504159</c:v>
                </c:pt>
                <c:pt idx="196">
                  <c:v>-0.55127471163399799</c:v>
                </c:pt>
                <c:pt idx="197">
                  <c:v>-0.58474340944547354</c:v>
                </c:pt>
                <c:pt idx="198">
                  <c:v>-0.61803398874989457</c:v>
                </c:pt>
                <c:pt idx="199">
                  <c:v>-0.65113630891431351</c:v>
                </c:pt>
                <c:pt idx="200">
                  <c:v>-0.68404028665133731</c:v>
                </c:pt>
                <c:pt idx="201">
                  <c:v>-0.71673589909060087</c:v>
                </c:pt>
                <c:pt idx="202">
                  <c:v>-0.74921318683182403</c:v>
                </c:pt>
                <c:pt idx="203">
                  <c:v>-0.7814622569785471</c:v>
                </c:pt>
                <c:pt idx="204">
                  <c:v>-0.81347328615160042</c:v>
                </c:pt>
                <c:pt idx="205">
                  <c:v>-0.84523652348139855</c:v>
                </c:pt>
                <c:pt idx="206">
                  <c:v>-0.87674229357815492</c:v>
                </c:pt>
                <c:pt idx="207">
                  <c:v>-0.90798099947909339</c:v>
                </c:pt>
                <c:pt idx="208">
                  <c:v>-0.93894312557178172</c:v>
                </c:pt>
                <c:pt idx="209">
                  <c:v>-0.9696192404926739</c:v>
                </c:pt>
                <c:pt idx="210">
                  <c:v>-1.0000000000000002</c:v>
                </c:pt>
                <c:pt idx="211">
                  <c:v>-1.0300761498201083</c:v>
                </c:pt>
                <c:pt idx="212">
                  <c:v>-1.0598385284664096</c:v>
                </c:pt>
                <c:pt idx="213">
                  <c:v>-1.0892780700300542</c:v>
                </c:pt>
                <c:pt idx="214">
                  <c:v>-1.1183858069414934</c:v>
                </c:pt>
                <c:pt idx="215">
                  <c:v>-1.1471528727020923</c:v>
                </c:pt>
                <c:pt idx="216">
                  <c:v>-1.1755705045849461</c:v>
                </c:pt>
                <c:pt idx="217">
                  <c:v>-1.2036300463040968</c:v>
                </c:pt>
                <c:pt idx="218">
                  <c:v>-1.2313229506513164</c:v>
                </c:pt>
                <c:pt idx="219">
                  <c:v>-1.2586407820996752</c:v>
                </c:pt>
                <c:pt idx="220">
                  <c:v>-1.2855752193730785</c:v>
                </c:pt>
                <c:pt idx="221">
                  <c:v>-1.3121180579810141</c:v>
                </c:pt>
                <c:pt idx="222">
                  <c:v>-1.3382612127177165</c:v>
                </c:pt>
                <c:pt idx="223">
                  <c:v>-1.3639967201249967</c:v>
                </c:pt>
                <c:pt idx="224">
                  <c:v>-1.3893167409179947</c:v>
                </c:pt>
                <c:pt idx="225">
                  <c:v>-1.4142135623730949</c:v>
                </c:pt>
                <c:pt idx="226">
                  <c:v>-1.4386796006773024</c:v>
                </c:pt>
                <c:pt idx="227">
                  <c:v>-1.4627074032383409</c:v>
                </c:pt>
                <c:pt idx="228">
                  <c:v>-1.4862896509547887</c:v>
                </c:pt>
                <c:pt idx="229">
                  <c:v>-1.509419160445544</c:v>
                </c:pt>
                <c:pt idx="230">
                  <c:v>-1.5320888862379558</c:v>
                </c:pt>
                <c:pt idx="231">
                  <c:v>-1.5542919229139411</c:v>
                </c:pt>
                <c:pt idx="232">
                  <c:v>-1.5760215072134443</c:v>
                </c:pt>
                <c:pt idx="233">
                  <c:v>-1.5972710200945857</c:v>
                </c:pt>
                <c:pt idx="234">
                  <c:v>-1.6180339887498947</c:v>
                </c:pt>
                <c:pt idx="235">
                  <c:v>-1.6383040885779832</c:v>
                </c:pt>
                <c:pt idx="236">
                  <c:v>-1.6580751451100837</c:v>
                </c:pt>
                <c:pt idx="237">
                  <c:v>-1.6773411358908481</c:v>
                </c:pt>
                <c:pt idx="238">
                  <c:v>-1.6960961923128519</c:v>
                </c:pt>
                <c:pt idx="239">
                  <c:v>-1.7143346014042242</c:v>
                </c:pt>
                <c:pt idx="240">
                  <c:v>-1.7320508075688767</c:v>
                </c:pt>
                <c:pt idx="241">
                  <c:v>-1.7492394142787919</c:v>
                </c:pt>
                <c:pt idx="242">
                  <c:v>-1.765895185717854</c:v>
                </c:pt>
                <c:pt idx="243">
                  <c:v>-1.7820130483767356</c:v>
                </c:pt>
                <c:pt idx="244">
                  <c:v>-1.7975880925983336</c:v>
                </c:pt>
                <c:pt idx="245">
                  <c:v>-1.8126155740733001</c:v>
                </c:pt>
                <c:pt idx="246">
                  <c:v>-1.827090915285202</c:v>
                </c:pt>
                <c:pt idx="247">
                  <c:v>-1.8410097069048805</c:v>
                </c:pt>
                <c:pt idx="248">
                  <c:v>-1.8543677091335746</c:v>
                </c:pt>
                <c:pt idx="249">
                  <c:v>-1.8671608529944033</c:v>
                </c:pt>
                <c:pt idx="250">
                  <c:v>-1.8793852415718169</c:v>
                </c:pt>
                <c:pt idx="251">
                  <c:v>-1.8910371511986337</c:v>
                </c:pt>
                <c:pt idx="252">
                  <c:v>-1.9021130325903071</c:v>
                </c:pt>
                <c:pt idx="253">
                  <c:v>-1.9126095119260706</c:v>
                </c:pt>
                <c:pt idx="254">
                  <c:v>-1.922523391876638</c:v>
                </c:pt>
                <c:pt idx="255">
                  <c:v>-1.9318516525781366</c:v>
                </c:pt>
                <c:pt idx="256">
                  <c:v>-1.9405914525519929</c:v>
                </c:pt>
                <c:pt idx="257">
                  <c:v>-1.9487401295704703</c:v>
                </c:pt>
                <c:pt idx="258">
                  <c:v>-1.9562952014676112</c:v>
                </c:pt>
                <c:pt idx="259">
                  <c:v>-1.963254366895328</c:v>
                </c:pt>
                <c:pt idx="260">
                  <c:v>-1.969615506024416</c:v>
                </c:pt>
                <c:pt idx="261">
                  <c:v>-1.9753766811902753</c:v>
                </c:pt>
                <c:pt idx="262">
                  <c:v>-1.9805361374831405</c:v>
                </c:pt>
                <c:pt idx="263">
                  <c:v>-1.9850923032826442</c:v>
                </c:pt>
                <c:pt idx="264">
                  <c:v>-1.9890437907365468</c:v>
                </c:pt>
                <c:pt idx="265">
                  <c:v>-1.9923893961834911</c:v>
                </c:pt>
                <c:pt idx="266">
                  <c:v>-1.9951281005196484</c:v>
                </c:pt>
                <c:pt idx="267">
                  <c:v>-1.9972590695091477</c:v>
                </c:pt>
                <c:pt idx="268">
                  <c:v>-1.9987816540381915</c:v>
                </c:pt>
                <c:pt idx="269">
                  <c:v>-1.9996953903127825</c:v>
                </c:pt>
                <c:pt idx="270">
                  <c:v>-2</c:v>
                </c:pt>
                <c:pt idx="271">
                  <c:v>-1.9996953903127825</c:v>
                </c:pt>
                <c:pt idx="272">
                  <c:v>-1.9987816540381915</c:v>
                </c:pt>
                <c:pt idx="273">
                  <c:v>-1.9972590695091477</c:v>
                </c:pt>
                <c:pt idx="274">
                  <c:v>-1.9951281005196486</c:v>
                </c:pt>
                <c:pt idx="275">
                  <c:v>-1.9923893961834911</c:v>
                </c:pt>
                <c:pt idx="276">
                  <c:v>-1.9890437907365468</c:v>
                </c:pt>
                <c:pt idx="277">
                  <c:v>-1.985092303282644</c:v>
                </c:pt>
                <c:pt idx="278">
                  <c:v>-1.9805361374831407</c:v>
                </c:pt>
                <c:pt idx="279">
                  <c:v>-1.9753766811902755</c:v>
                </c:pt>
                <c:pt idx="280">
                  <c:v>-1.9696155060244163</c:v>
                </c:pt>
                <c:pt idx="281">
                  <c:v>-1.9632543668953277</c:v>
                </c:pt>
                <c:pt idx="282">
                  <c:v>-1.9562952014676112</c:v>
                </c:pt>
                <c:pt idx="283">
                  <c:v>-1.9487401295704705</c:v>
                </c:pt>
                <c:pt idx="284">
                  <c:v>-1.9405914525519932</c:v>
                </c:pt>
                <c:pt idx="285">
                  <c:v>-1.9318516525781368</c:v>
                </c:pt>
                <c:pt idx="286">
                  <c:v>-1.9225233918766376</c:v>
                </c:pt>
                <c:pt idx="287">
                  <c:v>-1.9126095119260709</c:v>
                </c:pt>
                <c:pt idx="288">
                  <c:v>-1.9021130325903073</c:v>
                </c:pt>
                <c:pt idx="289">
                  <c:v>-1.8910371511986339</c:v>
                </c:pt>
                <c:pt idx="290">
                  <c:v>-1.8793852415718166</c:v>
                </c:pt>
                <c:pt idx="291">
                  <c:v>-1.8671608529944035</c:v>
                </c:pt>
                <c:pt idx="292">
                  <c:v>-1.8543677091335748</c:v>
                </c:pt>
                <c:pt idx="293">
                  <c:v>-1.841009706904881</c:v>
                </c:pt>
                <c:pt idx="294">
                  <c:v>-1.8270909152852022</c:v>
                </c:pt>
                <c:pt idx="295">
                  <c:v>-1.8126155740732999</c:v>
                </c:pt>
                <c:pt idx="296">
                  <c:v>-1.7975880925983341</c:v>
                </c:pt>
                <c:pt idx="297">
                  <c:v>-1.7820130483767358</c:v>
                </c:pt>
                <c:pt idx="298">
                  <c:v>-1.7658951857178542</c:v>
                </c:pt>
                <c:pt idx="299">
                  <c:v>-1.7492394142787913</c:v>
                </c:pt>
                <c:pt idx="300">
                  <c:v>-1.7320508075688772</c:v>
                </c:pt>
                <c:pt idx="301">
                  <c:v>-1.7143346014042247</c:v>
                </c:pt>
                <c:pt idx="302">
                  <c:v>-1.6960961923128524</c:v>
                </c:pt>
                <c:pt idx="303">
                  <c:v>-1.6773411358908485</c:v>
                </c:pt>
                <c:pt idx="304">
                  <c:v>-1.6580751451100832</c:v>
                </c:pt>
                <c:pt idx="305">
                  <c:v>-1.6383040885779836</c:v>
                </c:pt>
                <c:pt idx="306">
                  <c:v>-1.6180339887498951</c:v>
                </c:pt>
                <c:pt idx="307">
                  <c:v>-1.5972710200945861</c:v>
                </c:pt>
                <c:pt idx="308">
                  <c:v>-1.5760215072134436</c:v>
                </c:pt>
                <c:pt idx="309">
                  <c:v>-1.5542919229139416</c:v>
                </c:pt>
                <c:pt idx="310">
                  <c:v>-1.5320888862379562</c:v>
                </c:pt>
                <c:pt idx="311">
                  <c:v>-1.5094191604455445</c:v>
                </c:pt>
                <c:pt idx="312">
                  <c:v>-1.4862896509547892</c:v>
                </c:pt>
                <c:pt idx="313">
                  <c:v>-1.4627074032383407</c:v>
                </c:pt>
                <c:pt idx="314">
                  <c:v>-1.4386796006773024</c:v>
                </c:pt>
                <c:pt idx="315">
                  <c:v>-1.4142135623730954</c:v>
                </c:pt>
                <c:pt idx="316">
                  <c:v>-1.3893167409179952</c:v>
                </c:pt>
                <c:pt idx="317">
                  <c:v>-1.3639967201249965</c:v>
                </c:pt>
                <c:pt idx="318">
                  <c:v>-1.3382612127177163</c:v>
                </c:pt>
                <c:pt idx="319">
                  <c:v>-1.3121180579810148</c:v>
                </c:pt>
                <c:pt idx="320">
                  <c:v>-1.2855752193730792</c:v>
                </c:pt>
                <c:pt idx="321">
                  <c:v>-1.2586407820996757</c:v>
                </c:pt>
                <c:pt idx="322">
                  <c:v>-1.2313229506513164</c:v>
                </c:pt>
                <c:pt idx="323">
                  <c:v>-1.2036300463040965</c:v>
                </c:pt>
                <c:pt idx="324">
                  <c:v>-1.1755705045849467</c:v>
                </c:pt>
                <c:pt idx="325">
                  <c:v>-1.147152872702093</c:v>
                </c:pt>
                <c:pt idx="326">
                  <c:v>-1.1183858069414931</c:v>
                </c:pt>
                <c:pt idx="327">
                  <c:v>-1.0892780700300539</c:v>
                </c:pt>
                <c:pt idx="328">
                  <c:v>-1.05983852846641</c:v>
                </c:pt>
                <c:pt idx="329">
                  <c:v>-1.030076149820109</c:v>
                </c:pt>
                <c:pt idx="330">
                  <c:v>-1.0000000000000009</c:v>
                </c:pt>
                <c:pt idx="331">
                  <c:v>-0.96961924049267378</c:v>
                </c:pt>
                <c:pt idx="332">
                  <c:v>-0.93894312557178161</c:v>
                </c:pt>
                <c:pt idx="333">
                  <c:v>-0.90798099947909394</c:v>
                </c:pt>
                <c:pt idx="334">
                  <c:v>-0.87674229357815558</c:v>
                </c:pt>
                <c:pt idx="335">
                  <c:v>-0.84523652348139844</c:v>
                </c:pt>
                <c:pt idx="336">
                  <c:v>-0.81347328615160031</c:v>
                </c:pt>
                <c:pt idx="337">
                  <c:v>-0.78146225697854776</c:v>
                </c:pt>
                <c:pt idx="338">
                  <c:v>-0.7492131868318247</c:v>
                </c:pt>
                <c:pt idx="339">
                  <c:v>-0.71673589909060154</c:v>
                </c:pt>
                <c:pt idx="340">
                  <c:v>-0.6840402866513372</c:v>
                </c:pt>
                <c:pt idx="341">
                  <c:v>-0.6511363089143134</c:v>
                </c:pt>
                <c:pt idx="342">
                  <c:v>-0.61803398874989524</c:v>
                </c:pt>
                <c:pt idx="343">
                  <c:v>-0.58474340944547432</c:v>
                </c:pt>
                <c:pt idx="344">
                  <c:v>-0.55127471163399788</c:v>
                </c:pt>
                <c:pt idx="345">
                  <c:v>-0.51763809020504137</c:v>
                </c:pt>
                <c:pt idx="346">
                  <c:v>-0.48384379119933574</c:v>
                </c:pt>
                <c:pt idx="347">
                  <c:v>-0.44990210868773067</c:v>
                </c:pt>
                <c:pt idx="348">
                  <c:v>-0.41582338163551974</c:v>
                </c:pt>
                <c:pt idx="349">
                  <c:v>-0.38161799075308933</c:v>
                </c:pt>
                <c:pt idx="350">
                  <c:v>-0.34729635533386077</c:v>
                </c:pt>
                <c:pt idx="351">
                  <c:v>-0.31286893008046224</c:v>
                </c:pt>
                <c:pt idx="352">
                  <c:v>-0.27834620192013176</c:v>
                </c:pt>
                <c:pt idx="353">
                  <c:v>-0.24373868681029445</c:v>
                </c:pt>
                <c:pt idx="354">
                  <c:v>-0.20905692653530683</c:v>
                </c:pt>
                <c:pt idx="355">
                  <c:v>-0.17431148549531664</c:v>
                </c:pt>
                <c:pt idx="356">
                  <c:v>-0.13951294748825127</c:v>
                </c:pt>
                <c:pt idx="357">
                  <c:v>-0.10467191248588874</c:v>
                </c:pt>
                <c:pt idx="358">
                  <c:v>-6.9798993405001647E-2</c:v>
                </c:pt>
                <c:pt idx="359">
                  <c:v>-3.490481287456712E-2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945-9441-A7FF-96CF549DC11E}"/>
            </c:ext>
          </c:extLst>
        </c:ser>
        <c:ser>
          <c:idx val="6"/>
          <c:order val="6"/>
          <c:tx>
            <c:v>sibilant_cirkel</c:v>
          </c:tx>
          <c:spPr>
            <a:ln w="3175">
              <a:solidFill>
                <a:srgbClr val="7F7F7F"/>
              </a:solidFill>
            </a:ln>
          </c:spPr>
          <c:marker>
            <c:symbol val="none"/>
          </c:marker>
          <c:dLbls>
            <c:delete val="1"/>
          </c:dLbls>
          <c:xVal>
            <c:numRef>
              <c:f>Calc!$V$15:$V$374</c:f>
              <c:numCache>
                <c:formatCode>General</c:formatCode>
                <c:ptCount val="360"/>
                <c:pt idx="0">
                  <c:v>1</c:v>
                </c:pt>
                <c:pt idx="1">
                  <c:v>0.99984769515639127</c:v>
                </c:pt>
                <c:pt idx="2">
                  <c:v>0.99939082701909576</c:v>
                </c:pt>
                <c:pt idx="3">
                  <c:v>0.99862953475457383</c:v>
                </c:pt>
                <c:pt idx="4">
                  <c:v>0.9975640502598242</c:v>
                </c:pt>
                <c:pt idx="5">
                  <c:v>0.99619469809174555</c:v>
                </c:pt>
                <c:pt idx="6">
                  <c:v>0.99452189536827329</c:v>
                </c:pt>
                <c:pt idx="7">
                  <c:v>0.99254615164132198</c:v>
                </c:pt>
                <c:pt idx="8">
                  <c:v>0.99026806874157036</c:v>
                </c:pt>
                <c:pt idx="9">
                  <c:v>0.98768834059513777</c:v>
                </c:pt>
                <c:pt idx="10">
                  <c:v>0.98480775301220802</c:v>
                </c:pt>
                <c:pt idx="11">
                  <c:v>0.98162718344766398</c:v>
                </c:pt>
                <c:pt idx="12">
                  <c:v>0.97814760073380569</c:v>
                </c:pt>
                <c:pt idx="13">
                  <c:v>0.97437006478523525</c:v>
                </c:pt>
                <c:pt idx="14">
                  <c:v>0.97029572627599647</c:v>
                </c:pt>
                <c:pt idx="15">
                  <c:v>0.96592582628906831</c:v>
                </c:pt>
                <c:pt idx="16">
                  <c:v>0.96126169593831889</c:v>
                </c:pt>
                <c:pt idx="17">
                  <c:v>0.95630475596303544</c:v>
                </c:pt>
                <c:pt idx="18">
                  <c:v>0.95105651629515353</c:v>
                </c:pt>
                <c:pt idx="19">
                  <c:v>0.94551857559931685</c:v>
                </c:pt>
                <c:pt idx="20">
                  <c:v>0.93969262078590843</c:v>
                </c:pt>
                <c:pt idx="21">
                  <c:v>0.93358042649720174</c:v>
                </c:pt>
                <c:pt idx="22">
                  <c:v>0.92718385456678742</c:v>
                </c:pt>
                <c:pt idx="23">
                  <c:v>0.92050485345244037</c:v>
                </c:pt>
                <c:pt idx="24">
                  <c:v>0.91354545764260087</c:v>
                </c:pt>
                <c:pt idx="25">
                  <c:v>0.90630778703664994</c:v>
                </c:pt>
                <c:pt idx="26">
                  <c:v>0.89879404629916704</c:v>
                </c:pt>
                <c:pt idx="27">
                  <c:v>0.8910065241883679</c:v>
                </c:pt>
                <c:pt idx="28">
                  <c:v>0.88294759285892699</c:v>
                </c:pt>
                <c:pt idx="29">
                  <c:v>0.87461970713939574</c:v>
                </c:pt>
                <c:pt idx="30">
                  <c:v>0.86602540378443871</c:v>
                </c:pt>
                <c:pt idx="31">
                  <c:v>0.85716730070211233</c:v>
                </c:pt>
                <c:pt idx="32">
                  <c:v>0.84804809615642596</c:v>
                </c:pt>
                <c:pt idx="33">
                  <c:v>0.83867056794542405</c:v>
                </c:pt>
                <c:pt idx="34">
                  <c:v>0.82903757255504162</c:v>
                </c:pt>
                <c:pt idx="35">
                  <c:v>0.8191520442889918</c:v>
                </c:pt>
                <c:pt idx="36">
                  <c:v>0.80901699437494745</c:v>
                </c:pt>
                <c:pt idx="37">
                  <c:v>0.79863551004729283</c:v>
                </c:pt>
                <c:pt idx="38">
                  <c:v>0.7880107536067219</c:v>
                </c:pt>
                <c:pt idx="39">
                  <c:v>0.7771459614569709</c:v>
                </c:pt>
                <c:pt idx="40">
                  <c:v>0.76604444311897801</c:v>
                </c:pt>
                <c:pt idx="41">
                  <c:v>0.75470958022277201</c:v>
                </c:pt>
                <c:pt idx="42">
                  <c:v>0.74314482547739424</c:v>
                </c:pt>
                <c:pt idx="43">
                  <c:v>0.73135370161917046</c:v>
                </c:pt>
                <c:pt idx="44">
                  <c:v>0.71933980033865119</c:v>
                </c:pt>
                <c:pt idx="45">
                  <c:v>0.70710678118654757</c:v>
                </c:pt>
                <c:pt idx="46">
                  <c:v>0.69465837045899725</c:v>
                </c:pt>
                <c:pt idx="47">
                  <c:v>0.68199836006249848</c:v>
                </c:pt>
                <c:pt idx="48">
                  <c:v>0.66913060635885824</c:v>
                </c:pt>
                <c:pt idx="49">
                  <c:v>0.65605902899050728</c:v>
                </c:pt>
                <c:pt idx="50">
                  <c:v>0.64278760968653936</c:v>
                </c:pt>
                <c:pt idx="51">
                  <c:v>0.6293203910498375</c:v>
                </c:pt>
                <c:pt idx="52">
                  <c:v>0.61566147532565829</c:v>
                </c:pt>
                <c:pt idx="53">
                  <c:v>0.60181502315204838</c:v>
                </c:pt>
                <c:pt idx="54">
                  <c:v>0.58778525229247314</c:v>
                </c:pt>
                <c:pt idx="55">
                  <c:v>0.57357643635104616</c:v>
                </c:pt>
                <c:pt idx="56">
                  <c:v>0.55919290347074679</c:v>
                </c:pt>
                <c:pt idx="57">
                  <c:v>0.54463903501502708</c:v>
                </c:pt>
                <c:pt idx="58">
                  <c:v>0.5299192642332049</c:v>
                </c:pt>
                <c:pt idx="59">
                  <c:v>0.51503807491005416</c:v>
                </c:pt>
                <c:pt idx="60">
                  <c:v>0.50000000000000011</c:v>
                </c:pt>
                <c:pt idx="61">
                  <c:v>0.48480962024633711</c:v>
                </c:pt>
                <c:pt idx="62">
                  <c:v>0.46947156278589086</c:v>
                </c:pt>
                <c:pt idx="63">
                  <c:v>0.4539904997395468</c:v>
                </c:pt>
                <c:pt idx="64">
                  <c:v>0.43837114678907746</c:v>
                </c:pt>
                <c:pt idx="65">
                  <c:v>0.42261826174069944</c:v>
                </c:pt>
                <c:pt idx="66">
                  <c:v>0.40673664307580021</c:v>
                </c:pt>
                <c:pt idx="67">
                  <c:v>0.39073112848927372</c:v>
                </c:pt>
                <c:pt idx="68">
                  <c:v>0.37460659341591196</c:v>
                </c:pt>
                <c:pt idx="69">
                  <c:v>0.35836794954530038</c:v>
                </c:pt>
                <c:pt idx="70">
                  <c:v>0.34202014332566882</c:v>
                </c:pt>
                <c:pt idx="71">
                  <c:v>0.32556815445715676</c:v>
                </c:pt>
                <c:pt idx="72">
                  <c:v>0.30901699437494745</c:v>
                </c:pt>
                <c:pt idx="73">
                  <c:v>0.29237170472273677</c:v>
                </c:pt>
                <c:pt idx="74">
                  <c:v>0.27563735581699916</c:v>
                </c:pt>
                <c:pt idx="75">
                  <c:v>0.25881904510252074</c:v>
                </c:pt>
                <c:pt idx="76">
                  <c:v>0.24192189559966767</c:v>
                </c:pt>
                <c:pt idx="77">
                  <c:v>0.22495105434386492</c:v>
                </c:pt>
                <c:pt idx="78">
                  <c:v>0.20791169081775945</c:v>
                </c:pt>
                <c:pt idx="79">
                  <c:v>0.19080899537654492</c:v>
                </c:pt>
                <c:pt idx="80">
                  <c:v>0.17364817766693041</c:v>
                </c:pt>
                <c:pt idx="81">
                  <c:v>0.15643446504023092</c:v>
                </c:pt>
                <c:pt idx="82">
                  <c:v>0.13917310096006547</c:v>
                </c:pt>
                <c:pt idx="83">
                  <c:v>0.12186934340514749</c:v>
                </c:pt>
                <c:pt idx="84">
                  <c:v>0.10452846326765346</c:v>
                </c:pt>
                <c:pt idx="85">
                  <c:v>8.7155742747658138E-2</c:v>
                </c:pt>
                <c:pt idx="86">
                  <c:v>6.9756473744125233E-2</c:v>
                </c:pt>
                <c:pt idx="87">
                  <c:v>5.2335956242943966E-2</c:v>
                </c:pt>
                <c:pt idx="88">
                  <c:v>3.489949670250108E-2</c:v>
                </c:pt>
                <c:pt idx="89">
                  <c:v>1.7452406437283598E-2</c:v>
                </c:pt>
                <c:pt idx="90">
                  <c:v>6.1257422745431001E-17</c:v>
                </c:pt>
                <c:pt idx="91">
                  <c:v>-1.7452406437283477E-2</c:v>
                </c:pt>
                <c:pt idx="92">
                  <c:v>-3.4899496702500955E-2</c:v>
                </c:pt>
                <c:pt idx="93">
                  <c:v>-5.2335956242943842E-2</c:v>
                </c:pt>
                <c:pt idx="94">
                  <c:v>-6.975647374412533E-2</c:v>
                </c:pt>
                <c:pt idx="95">
                  <c:v>-8.7155742747658235E-2</c:v>
                </c:pt>
                <c:pt idx="96">
                  <c:v>-0.10452846326765355</c:v>
                </c:pt>
                <c:pt idx="97">
                  <c:v>-0.12186934340514737</c:v>
                </c:pt>
                <c:pt idx="98">
                  <c:v>-0.13917310096006535</c:v>
                </c:pt>
                <c:pt idx="99">
                  <c:v>-0.15643446504023081</c:v>
                </c:pt>
                <c:pt idx="100">
                  <c:v>-0.1736481776669303</c:v>
                </c:pt>
                <c:pt idx="101">
                  <c:v>-0.1908089953765448</c:v>
                </c:pt>
                <c:pt idx="102">
                  <c:v>-0.20791169081775934</c:v>
                </c:pt>
                <c:pt idx="103">
                  <c:v>-0.22495105434386503</c:v>
                </c:pt>
                <c:pt idx="104">
                  <c:v>-0.24192189559966779</c:v>
                </c:pt>
                <c:pt idx="105">
                  <c:v>-0.25881904510252085</c:v>
                </c:pt>
                <c:pt idx="106">
                  <c:v>-0.27563735581699905</c:v>
                </c:pt>
                <c:pt idx="107">
                  <c:v>-0.29237170472273666</c:v>
                </c:pt>
                <c:pt idx="108">
                  <c:v>-0.30901699437494734</c:v>
                </c:pt>
                <c:pt idx="109">
                  <c:v>-0.32556815445715664</c:v>
                </c:pt>
                <c:pt idx="110">
                  <c:v>-0.34202014332566871</c:v>
                </c:pt>
                <c:pt idx="111">
                  <c:v>-0.35836794954530027</c:v>
                </c:pt>
                <c:pt idx="112">
                  <c:v>-0.37460659341591207</c:v>
                </c:pt>
                <c:pt idx="113">
                  <c:v>-0.39073112848927377</c:v>
                </c:pt>
                <c:pt idx="114">
                  <c:v>-0.40673664307580026</c:v>
                </c:pt>
                <c:pt idx="115">
                  <c:v>-0.42261826174069933</c:v>
                </c:pt>
                <c:pt idx="116">
                  <c:v>-0.43837114678907751</c:v>
                </c:pt>
                <c:pt idx="117">
                  <c:v>-0.45399049973954669</c:v>
                </c:pt>
                <c:pt idx="118">
                  <c:v>-0.46947156278589092</c:v>
                </c:pt>
                <c:pt idx="119">
                  <c:v>-0.484809620246337</c:v>
                </c:pt>
                <c:pt idx="120">
                  <c:v>-0.49999999999999978</c:v>
                </c:pt>
                <c:pt idx="121">
                  <c:v>-0.51503807491005427</c:v>
                </c:pt>
                <c:pt idx="122">
                  <c:v>-0.52991926423320479</c:v>
                </c:pt>
                <c:pt idx="123">
                  <c:v>-0.54463903501502708</c:v>
                </c:pt>
                <c:pt idx="124">
                  <c:v>-0.55919290347074668</c:v>
                </c:pt>
                <c:pt idx="125">
                  <c:v>-0.57357643635104616</c:v>
                </c:pt>
                <c:pt idx="126">
                  <c:v>-0.58778525229247303</c:v>
                </c:pt>
                <c:pt idx="127">
                  <c:v>-0.60181502315204838</c:v>
                </c:pt>
                <c:pt idx="128">
                  <c:v>-0.61566147532565829</c:v>
                </c:pt>
                <c:pt idx="129">
                  <c:v>-0.62932039104983728</c:v>
                </c:pt>
                <c:pt idx="130">
                  <c:v>-0.64278760968653936</c:v>
                </c:pt>
                <c:pt idx="131">
                  <c:v>-0.65605902899050716</c:v>
                </c:pt>
                <c:pt idx="132">
                  <c:v>-0.66913060635885824</c:v>
                </c:pt>
                <c:pt idx="133">
                  <c:v>-0.68199836006249837</c:v>
                </c:pt>
                <c:pt idx="134">
                  <c:v>-0.69465837045899737</c:v>
                </c:pt>
                <c:pt idx="135">
                  <c:v>-0.70710678118654746</c:v>
                </c:pt>
                <c:pt idx="136">
                  <c:v>-0.71933980033865119</c:v>
                </c:pt>
                <c:pt idx="137">
                  <c:v>-0.73135370161917046</c:v>
                </c:pt>
                <c:pt idx="138">
                  <c:v>-0.74314482547739402</c:v>
                </c:pt>
                <c:pt idx="139">
                  <c:v>-0.75470958022277201</c:v>
                </c:pt>
                <c:pt idx="140">
                  <c:v>-0.7660444431189779</c:v>
                </c:pt>
                <c:pt idx="141">
                  <c:v>-0.7771459614569709</c:v>
                </c:pt>
                <c:pt idx="142">
                  <c:v>-0.7880107536067219</c:v>
                </c:pt>
                <c:pt idx="143">
                  <c:v>-0.79863551004729294</c:v>
                </c:pt>
                <c:pt idx="144">
                  <c:v>-0.80901699437494734</c:v>
                </c:pt>
                <c:pt idx="145">
                  <c:v>-0.81915204428899191</c:v>
                </c:pt>
                <c:pt idx="146">
                  <c:v>-0.82903757255504162</c:v>
                </c:pt>
                <c:pt idx="147">
                  <c:v>-0.83867056794542394</c:v>
                </c:pt>
                <c:pt idx="148">
                  <c:v>-0.84804809615642596</c:v>
                </c:pt>
                <c:pt idx="149">
                  <c:v>-0.85716730070211222</c:v>
                </c:pt>
                <c:pt idx="150">
                  <c:v>-0.86602540378443871</c:v>
                </c:pt>
                <c:pt idx="151">
                  <c:v>-0.87461970713939574</c:v>
                </c:pt>
                <c:pt idx="152">
                  <c:v>-0.88294759285892699</c:v>
                </c:pt>
                <c:pt idx="153">
                  <c:v>-0.89100652418836779</c:v>
                </c:pt>
                <c:pt idx="154">
                  <c:v>-0.89879404629916704</c:v>
                </c:pt>
                <c:pt idx="155">
                  <c:v>-0.90630778703664994</c:v>
                </c:pt>
                <c:pt idx="156">
                  <c:v>-0.91354545764260076</c:v>
                </c:pt>
                <c:pt idx="157">
                  <c:v>-0.92050485345244037</c:v>
                </c:pt>
                <c:pt idx="158">
                  <c:v>-0.92718385456678731</c:v>
                </c:pt>
                <c:pt idx="159">
                  <c:v>-0.93358042649720174</c:v>
                </c:pt>
                <c:pt idx="160">
                  <c:v>-0.93969262078590832</c:v>
                </c:pt>
                <c:pt idx="161">
                  <c:v>-0.94551857559931685</c:v>
                </c:pt>
                <c:pt idx="162">
                  <c:v>-0.95105651629515353</c:v>
                </c:pt>
                <c:pt idx="163">
                  <c:v>-0.95630475596303555</c:v>
                </c:pt>
                <c:pt idx="164">
                  <c:v>-0.96126169593831889</c:v>
                </c:pt>
                <c:pt idx="165">
                  <c:v>-0.9659258262890682</c:v>
                </c:pt>
                <c:pt idx="166">
                  <c:v>-0.97029572627599647</c:v>
                </c:pt>
                <c:pt idx="167">
                  <c:v>-0.97437006478523513</c:v>
                </c:pt>
                <c:pt idx="168">
                  <c:v>-0.97814760073380569</c:v>
                </c:pt>
                <c:pt idx="169">
                  <c:v>-0.98162718344766398</c:v>
                </c:pt>
                <c:pt idx="170">
                  <c:v>-0.98480775301220802</c:v>
                </c:pt>
                <c:pt idx="171">
                  <c:v>-0.98768834059513766</c:v>
                </c:pt>
                <c:pt idx="172">
                  <c:v>-0.99026806874157036</c:v>
                </c:pt>
                <c:pt idx="173">
                  <c:v>-0.99254615164132198</c:v>
                </c:pt>
                <c:pt idx="174">
                  <c:v>-0.99452189536827329</c:v>
                </c:pt>
                <c:pt idx="175">
                  <c:v>-0.99619469809174555</c:v>
                </c:pt>
                <c:pt idx="176">
                  <c:v>-0.9975640502598242</c:v>
                </c:pt>
                <c:pt idx="177">
                  <c:v>-0.99862953475457383</c:v>
                </c:pt>
                <c:pt idx="178">
                  <c:v>-0.99939082701909576</c:v>
                </c:pt>
                <c:pt idx="179">
                  <c:v>-0.99984769515639127</c:v>
                </c:pt>
                <c:pt idx="180">
                  <c:v>-1</c:v>
                </c:pt>
                <c:pt idx="181">
                  <c:v>-0.99984769515639127</c:v>
                </c:pt>
                <c:pt idx="182">
                  <c:v>-0.99939082701909576</c:v>
                </c:pt>
                <c:pt idx="183">
                  <c:v>-0.99862953475457383</c:v>
                </c:pt>
                <c:pt idx="184">
                  <c:v>-0.9975640502598242</c:v>
                </c:pt>
                <c:pt idx="185">
                  <c:v>-0.99619469809174555</c:v>
                </c:pt>
                <c:pt idx="186">
                  <c:v>-0.99452189536827329</c:v>
                </c:pt>
                <c:pt idx="187">
                  <c:v>-0.99254615164132209</c:v>
                </c:pt>
                <c:pt idx="188">
                  <c:v>-0.99026806874157025</c:v>
                </c:pt>
                <c:pt idx="189">
                  <c:v>-0.98768834059513777</c:v>
                </c:pt>
                <c:pt idx="190">
                  <c:v>-0.98480775301220802</c:v>
                </c:pt>
                <c:pt idx="191">
                  <c:v>-0.98162718344766398</c:v>
                </c:pt>
                <c:pt idx="192">
                  <c:v>-0.97814760073380558</c:v>
                </c:pt>
                <c:pt idx="193">
                  <c:v>-0.97437006478523525</c:v>
                </c:pt>
                <c:pt idx="194">
                  <c:v>-0.97029572627599647</c:v>
                </c:pt>
                <c:pt idx="195">
                  <c:v>-0.96592582628906831</c:v>
                </c:pt>
                <c:pt idx="196">
                  <c:v>-0.96126169593831889</c:v>
                </c:pt>
                <c:pt idx="197">
                  <c:v>-0.95630475596303544</c:v>
                </c:pt>
                <c:pt idx="198">
                  <c:v>-0.95105651629515364</c:v>
                </c:pt>
                <c:pt idx="199">
                  <c:v>-0.94551857559931674</c:v>
                </c:pt>
                <c:pt idx="200">
                  <c:v>-0.93969262078590843</c:v>
                </c:pt>
                <c:pt idx="201">
                  <c:v>-0.93358042649720174</c:v>
                </c:pt>
                <c:pt idx="202">
                  <c:v>-0.92718385456678742</c:v>
                </c:pt>
                <c:pt idx="203">
                  <c:v>-0.92050485345244037</c:v>
                </c:pt>
                <c:pt idx="204">
                  <c:v>-0.91354545764260087</c:v>
                </c:pt>
                <c:pt idx="205">
                  <c:v>-0.90630778703665005</c:v>
                </c:pt>
                <c:pt idx="206">
                  <c:v>-0.89879404629916693</c:v>
                </c:pt>
                <c:pt idx="207">
                  <c:v>-0.8910065241883679</c:v>
                </c:pt>
                <c:pt idx="208">
                  <c:v>-0.88294759285892688</c:v>
                </c:pt>
                <c:pt idx="209">
                  <c:v>-0.87461970713939585</c:v>
                </c:pt>
                <c:pt idx="210">
                  <c:v>-0.8660254037844386</c:v>
                </c:pt>
                <c:pt idx="211">
                  <c:v>-0.85716730070211233</c:v>
                </c:pt>
                <c:pt idx="212">
                  <c:v>-0.84804809615642607</c:v>
                </c:pt>
                <c:pt idx="213">
                  <c:v>-0.83867056794542405</c:v>
                </c:pt>
                <c:pt idx="214">
                  <c:v>-0.82903757255504185</c:v>
                </c:pt>
                <c:pt idx="215">
                  <c:v>-0.8191520442889918</c:v>
                </c:pt>
                <c:pt idx="216">
                  <c:v>-0.80901699437494756</c:v>
                </c:pt>
                <c:pt idx="217">
                  <c:v>-0.79863551004729283</c:v>
                </c:pt>
                <c:pt idx="218">
                  <c:v>-0.78801075360672201</c:v>
                </c:pt>
                <c:pt idx="219">
                  <c:v>-0.77714596145697079</c:v>
                </c:pt>
                <c:pt idx="220">
                  <c:v>-0.76604444311897801</c:v>
                </c:pt>
                <c:pt idx="221">
                  <c:v>-0.75470958022277213</c:v>
                </c:pt>
                <c:pt idx="222">
                  <c:v>-0.74314482547739424</c:v>
                </c:pt>
                <c:pt idx="223">
                  <c:v>-0.73135370161917057</c:v>
                </c:pt>
                <c:pt idx="224">
                  <c:v>-0.71933980033865108</c:v>
                </c:pt>
                <c:pt idx="225">
                  <c:v>-0.70710678118654768</c:v>
                </c:pt>
                <c:pt idx="226">
                  <c:v>-0.69465837045899725</c:v>
                </c:pt>
                <c:pt idx="227">
                  <c:v>-0.68199836006249859</c:v>
                </c:pt>
                <c:pt idx="228">
                  <c:v>-0.66913060635885813</c:v>
                </c:pt>
                <c:pt idx="229">
                  <c:v>-0.65605902899050728</c:v>
                </c:pt>
                <c:pt idx="230">
                  <c:v>-0.64278760968653947</c:v>
                </c:pt>
                <c:pt idx="231">
                  <c:v>-0.62932039104983784</c:v>
                </c:pt>
                <c:pt idx="232">
                  <c:v>-0.61566147532565807</c:v>
                </c:pt>
                <c:pt idx="233">
                  <c:v>-0.60181502315204827</c:v>
                </c:pt>
                <c:pt idx="234">
                  <c:v>-0.58778525229247325</c:v>
                </c:pt>
                <c:pt idx="235">
                  <c:v>-0.57357643635104638</c:v>
                </c:pt>
                <c:pt idx="236">
                  <c:v>-0.55919290347074657</c:v>
                </c:pt>
                <c:pt idx="237">
                  <c:v>-0.54463903501502697</c:v>
                </c:pt>
                <c:pt idx="238">
                  <c:v>-0.52991926423320501</c:v>
                </c:pt>
                <c:pt idx="239">
                  <c:v>-0.51503807491005449</c:v>
                </c:pt>
                <c:pt idx="240">
                  <c:v>-0.50000000000000044</c:v>
                </c:pt>
                <c:pt idx="241">
                  <c:v>-0.48480962024633684</c:v>
                </c:pt>
                <c:pt idx="242">
                  <c:v>-0.46947156278589075</c:v>
                </c:pt>
                <c:pt idx="243">
                  <c:v>-0.45399049973954692</c:v>
                </c:pt>
                <c:pt idx="244">
                  <c:v>-0.43837114678907774</c:v>
                </c:pt>
                <c:pt idx="245">
                  <c:v>-0.42261826174069916</c:v>
                </c:pt>
                <c:pt idx="246">
                  <c:v>-0.4067366430758001</c:v>
                </c:pt>
                <c:pt idx="247">
                  <c:v>-0.39073112848927383</c:v>
                </c:pt>
                <c:pt idx="248">
                  <c:v>-0.37460659341591229</c:v>
                </c:pt>
                <c:pt idx="249">
                  <c:v>-0.35836794954530071</c:v>
                </c:pt>
                <c:pt idx="250">
                  <c:v>-0.34202014332566855</c:v>
                </c:pt>
                <c:pt idx="251">
                  <c:v>-0.32556815445715664</c:v>
                </c:pt>
                <c:pt idx="252">
                  <c:v>-0.30901699437494756</c:v>
                </c:pt>
                <c:pt idx="253">
                  <c:v>-0.2923717047227371</c:v>
                </c:pt>
                <c:pt idx="254">
                  <c:v>-0.27563735581699889</c:v>
                </c:pt>
                <c:pt idx="255">
                  <c:v>-0.25881904510252063</c:v>
                </c:pt>
                <c:pt idx="256">
                  <c:v>-0.24192189559966779</c:v>
                </c:pt>
                <c:pt idx="257">
                  <c:v>-0.22495105434386525</c:v>
                </c:pt>
                <c:pt idx="258">
                  <c:v>-0.20791169081775979</c:v>
                </c:pt>
                <c:pt idx="259">
                  <c:v>-0.19080899537654461</c:v>
                </c:pt>
                <c:pt idx="260">
                  <c:v>-0.17364817766693033</c:v>
                </c:pt>
                <c:pt idx="261">
                  <c:v>-0.15643446504023104</c:v>
                </c:pt>
                <c:pt idx="262">
                  <c:v>-0.13917310096006583</c:v>
                </c:pt>
                <c:pt idx="263">
                  <c:v>-0.12186934340514717</c:v>
                </c:pt>
                <c:pt idx="264">
                  <c:v>-0.10452846326765336</c:v>
                </c:pt>
                <c:pt idx="265">
                  <c:v>-8.7155742747658249E-2</c:v>
                </c:pt>
                <c:pt idx="266">
                  <c:v>-6.975647374412558E-2</c:v>
                </c:pt>
                <c:pt idx="267">
                  <c:v>-5.2335956242944306E-2</c:v>
                </c:pt>
                <c:pt idx="268">
                  <c:v>-3.4899496702500761E-2</c:v>
                </c:pt>
                <c:pt idx="269">
                  <c:v>-1.7452406437283498E-2</c:v>
                </c:pt>
                <c:pt idx="270">
                  <c:v>-1.83772268236293E-16</c:v>
                </c:pt>
                <c:pt idx="271">
                  <c:v>1.745240643728313E-2</c:v>
                </c:pt>
                <c:pt idx="272">
                  <c:v>3.4899496702501281E-2</c:v>
                </c:pt>
                <c:pt idx="273">
                  <c:v>5.2335956242943946E-2</c:v>
                </c:pt>
                <c:pt idx="274">
                  <c:v>6.9756473744125219E-2</c:v>
                </c:pt>
                <c:pt idx="275">
                  <c:v>8.7155742747657888E-2</c:v>
                </c:pt>
                <c:pt idx="276">
                  <c:v>0.10452846326765299</c:v>
                </c:pt>
                <c:pt idx="277">
                  <c:v>0.12186934340514768</c:v>
                </c:pt>
                <c:pt idx="278">
                  <c:v>0.13917310096006547</c:v>
                </c:pt>
                <c:pt idx="279">
                  <c:v>0.15643446504023067</c:v>
                </c:pt>
                <c:pt idx="280">
                  <c:v>0.17364817766692997</c:v>
                </c:pt>
                <c:pt idx="281">
                  <c:v>0.19080899537654511</c:v>
                </c:pt>
                <c:pt idx="282">
                  <c:v>0.20791169081775943</c:v>
                </c:pt>
                <c:pt idx="283">
                  <c:v>0.22495105434386492</c:v>
                </c:pt>
                <c:pt idx="284">
                  <c:v>0.24192189559966745</c:v>
                </c:pt>
                <c:pt idx="285">
                  <c:v>0.2588190451025203</c:v>
                </c:pt>
                <c:pt idx="286">
                  <c:v>0.27563735581699939</c:v>
                </c:pt>
                <c:pt idx="287">
                  <c:v>0.29237170472273671</c:v>
                </c:pt>
                <c:pt idx="288">
                  <c:v>0.30901699437494723</c:v>
                </c:pt>
                <c:pt idx="289">
                  <c:v>0.32556815445715631</c:v>
                </c:pt>
                <c:pt idx="290">
                  <c:v>0.34202014332566899</c:v>
                </c:pt>
                <c:pt idx="291">
                  <c:v>0.35836794954530038</c:v>
                </c:pt>
                <c:pt idx="292">
                  <c:v>0.37460659341591196</c:v>
                </c:pt>
                <c:pt idx="293">
                  <c:v>0.39073112848927349</c:v>
                </c:pt>
                <c:pt idx="294">
                  <c:v>0.40673664307579976</c:v>
                </c:pt>
                <c:pt idx="295">
                  <c:v>0.42261826174069961</c:v>
                </c:pt>
                <c:pt idx="296">
                  <c:v>0.4383711467890774</c:v>
                </c:pt>
                <c:pt idx="297">
                  <c:v>0.45399049973954664</c:v>
                </c:pt>
                <c:pt idx="298">
                  <c:v>0.46947156278589042</c:v>
                </c:pt>
                <c:pt idx="299">
                  <c:v>0.48480962024633728</c:v>
                </c:pt>
                <c:pt idx="300">
                  <c:v>0.50000000000000011</c:v>
                </c:pt>
                <c:pt idx="301">
                  <c:v>0.51503807491005416</c:v>
                </c:pt>
                <c:pt idx="302">
                  <c:v>0.52991926423320468</c:v>
                </c:pt>
                <c:pt idx="303">
                  <c:v>0.54463903501502664</c:v>
                </c:pt>
                <c:pt idx="304">
                  <c:v>0.55919290347074702</c:v>
                </c:pt>
                <c:pt idx="305">
                  <c:v>0.57357643635104605</c:v>
                </c:pt>
                <c:pt idx="306">
                  <c:v>0.58778525229247292</c:v>
                </c:pt>
                <c:pt idx="307">
                  <c:v>0.60181502315204793</c:v>
                </c:pt>
                <c:pt idx="308">
                  <c:v>0.61566147532565851</c:v>
                </c:pt>
                <c:pt idx="309">
                  <c:v>0.6293203910498375</c:v>
                </c:pt>
                <c:pt idx="310">
                  <c:v>0.64278760968653925</c:v>
                </c:pt>
                <c:pt idx="311">
                  <c:v>0.65605902899050705</c:v>
                </c:pt>
                <c:pt idx="312">
                  <c:v>0.66913060635885779</c:v>
                </c:pt>
                <c:pt idx="313">
                  <c:v>0.68199836006249859</c:v>
                </c:pt>
                <c:pt idx="314">
                  <c:v>0.69465837045899725</c:v>
                </c:pt>
                <c:pt idx="315">
                  <c:v>0.70710678118654735</c:v>
                </c:pt>
                <c:pt idx="316">
                  <c:v>0.71933980033865086</c:v>
                </c:pt>
                <c:pt idx="317">
                  <c:v>0.73135370161917068</c:v>
                </c:pt>
                <c:pt idx="318">
                  <c:v>0.74314482547739424</c:v>
                </c:pt>
                <c:pt idx="319">
                  <c:v>0.7547095802227719</c:v>
                </c:pt>
                <c:pt idx="320">
                  <c:v>0.76604444311897779</c:v>
                </c:pt>
                <c:pt idx="321">
                  <c:v>0.77714596145697057</c:v>
                </c:pt>
                <c:pt idx="322">
                  <c:v>0.78801075360672201</c:v>
                </c:pt>
                <c:pt idx="323">
                  <c:v>0.79863551004729283</c:v>
                </c:pt>
                <c:pt idx="324">
                  <c:v>0.80901699437494734</c:v>
                </c:pt>
                <c:pt idx="325">
                  <c:v>0.81915204428899158</c:v>
                </c:pt>
                <c:pt idx="326">
                  <c:v>0.82903757255504185</c:v>
                </c:pt>
                <c:pt idx="327">
                  <c:v>0.83867056794542405</c:v>
                </c:pt>
                <c:pt idx="328">
                  <c:v>0.84804809615642596</c:v>
                </c:pt>
                <c:pt idx="329">
                  <c:v>0.85716730070211211</c:v>
                </c:pt>
                <c:pt idx="330">
                  <c:v>0.86602540378443837</c:v>
                </c:pt>
                <c:pt idx="331">
                  <c:v>0.87461970713939585</c:v>
                </c:pt>
                <c:pt idx="332">
                  <c:v>0.88294759285892688</c:v>
                </c:pt>
                <c:pt idx="333">
                  <c:v>0.89100652418836779</c:v>
                </c:pt>
                <c:pt idx="334">
                  <c:v>0.89879404629916682</c:v>
                </c:pt>
                <c:pt idx="335">
                  <c:v>0.90630778703665005</c:v>
                </c:pt>
                <c:pt idx="336">
                  <c:v>0.91354545764260098</c:v>
                </c:pt>
                <c:pt idx="337">
                  <c:v>0.92050485345244026</c:v>
                </c:pt>
                <c:pt idx="338">
                  <c:v>0.92718385456678731</c:v>
                </c:pt>
                <c:pt idx="339">
                  <c:v>0.93358042649720152</c:v>
                </c:pt>
                <c:pt idx="340">
                  <c:v>0.93969262078590843</c:v>
                </c:pt>
                <c:pt idx="341">
                  <c:v>0.94551857559931685</c:v>
                </c:pt>
                <c:pt idx="342">
                  <c:v>0.95105651629515353</c:v>
                </c:pt>
                <c:pt idx="343">
                  <c:v>0.95630475596303532</c:v>
                </c:pt>
                <c:pt idx="344">
                  <c:v>0.96126169593831889</c:v>
                </c:pt>
                <c:pt idx="345">
                  <c:v>0.96592582628906831</c:v>
                </c:pt>
                <c:pt idx="346">
                  <c:v>0.97029572627599647</c:v>
                </c:pt>
                <c:pt idx="347">
                  <c:v>0.97437006478523513</c:v>
                </c:pt>
                <c:pt idx="348">
                  <c:v>0.97814760073380558</c:v>
                </c:pt>
                <c:pt idx="349">
                  <c:v>0.98162718344766398</c:v>
                </c:pt>
                <c:pt idx="350">
                  <c:v>0.98480775301220802</c:v>
                </c:pt>
                <c:pt idx="351">
                  <c:v>0.98768834059513766</c:v>
                </c:pt>
                <c:pt idx="352">
                  <c:v>0.99026806874157025</c:v>
                </c:pt>
                <c:pt idx="353">
                  <c:v>0.99254615164132209</c:v>
                </c:pt>
                <c:pt idx="354">
                  <c:v>0.99452189536827329</c:v>
                </c:pt>
                <c:pt idx="355">
                  <c:v>0.99619469809174555</c:v>
                </c:pt>
                <c:pt idx="356">
                  <c:v>0.9975640502598242</c:v>
                </c:pt>
                <c:pt idx="357">
                  <c:v>0.99862953475457383</c:v>
                </c:pt>
                <c:pt idx="358">
                  <c:v>0.99939082701909576</c:v>
                </c:pt>
                <c:pt idx="359">
                  <c:v>0.99984769515639127</c:v>
                </c:pt>
              </c:numCache>
            </c:numRef>
          </c:xVal>
          <c:yVal>
            <c:numRef>
              <c:f>Calc!$W$15:$W$374</c:f>
              <c:numCache>
                <c:formatCode>General</c:formatCode>
                <c:ptCount val="360"/>
                <c:pt idx="0">
                  <c:v>0</c:v>
                </c:pt>
                <c:pt idx="1">
                  <c:v>1.7452406437283512E-2</c:v>
                </c:pt>
                <c:pt idx="2">
                  <c:v>3.4899496702500969E-2</c:v>
                </c:pt>
                <c:pt idx="3">
                  <c:v>5.2335956242943835E-2</c:v>
                </c:pt>
                <c:pt idx="4">
                  <c:v>6.9756473744125302E-2</c:v>
                </c:pt>
                <c:pt idx="5">
                  <c:v>8.7155742747658166E-2</c:v>
                </c:pt>
                <c:pt idx="6">
                  <c:v>0.10452846326765347</c:v>
                </c:pt>
                <c:pt idx="7">
                  <c:v>0.12186934340514748</c:v>
                </c:pt>
                <c:pt idx="8">
                  <c:v>0.13917310096006544</c:v>
                </c:pt>
                <c:pt idx="9">
                  <c:v>0.15643446504023087</c:v>
                </c:pt>
                <c:pt idx="10">
                  <c:v>0.17364817766693033</c:v>
                </c:pt>
                <c:pt idx="11">
                  <c:v>0.1908089953765448</c:v>
                </c:pt>
                <c:pt idx="12">
                  <c:v>0.20791169081775934</c:v>
                </c:pt>
                <c:pt idx="13">
                  <c:v>0.224951054343865</c:v>
                </c:pt>
                <c:pt idx="14">
                  <c:v>0.24192189559966773</c:v>
                </c:pt>
                <c:pt idx="15">
                  <c:v>0.25881904510252074</c:v>
                </c:pt>
                <c:pt idx="16">
                  <c:v>0.27563735581699916</c:v>
                </c:pt>
                <c:pt idx="17">
                  <c:v>0.29237170472273677</c:v>
                </c:pt>
                <c:pt idx="18">
                  <c:v>0.3090169943749474</c:v>
                </c:pt>
                <c:pt idx="19">
                  <c:v>0.3255681544571567</c:v>
                </c:pt>
                <c:pt idx="20">
                  <c:v>0.34202014332566871</c:v>
                </c:pt>
                <c:pt idx="21">
                  <c:v>0.35836794954530027</c:v>
                </c:pt>
                <c:pt idx="22">
                  <c:v>0.37460659341591201</c:v>
                </c:pt>
                <c:pt idx="23">
                  <c:v>0.39073112848927377</c:v>
                </c:pt>
                <c:pt idx="24">
                  <c:v>0.40673664307580021</c:v>
                </c:pt>
                <c:pt idx="25">
                  <c:v>0.42261826174069944</c:v>
                </c:pt>
                <c:pt idx="26">
                  <c:v>0.4383711467890774</c:v>
                </c:pt>
                <c:pt idx="27">
                  <c:v>0.45399049973954675</c:v>
                </c:pt>
                <c:pt idx="28">
                  <c:v>0.46947156278589081</c:v>
                </c:pt>
                <c:pt idx="29">
                  <c:v>0.48480962024633706</c:v>
                </c:pt>
                <c:pt idx="30">
                  <c:v>0.49999999999999994</c:v>
                </c:pt>
                <c:pt idx="31">
                  <c:v>0.51503807491005416</c:v>
                </c:pt>
                <c:pt idx="32">
                  <c:v>0.5299192642332049</c:v>
                </c:pt>
                <c:pt idx="33">
                  <c:v>0.54463903501502708</c:v>
                </c:pt>
                <c:pt idx="34">
                  <c:v>0.5591929034707469</c:v>
                </c:pt>
                <c:pt idx="35">
                  <c:v>0.57357643635104605</c:v>
                </c:pt>
                <c:pt idx="36">
                  <c:v>0.58778525229247314</c:v>
                </c:pt>
                <c:pt idx="37">
                  <c:v>0.60181502315204827</c:v>
                </c:pt>
                <c:pt idx="38">
                  <c:v>0.61566147532565829</c:v>
                </c:pt>
                <c:pt idx="39">
                  <c:v>0.62932039104983739</c:v>
                </c:pt>
                <c:pt idx="40">
                  <c:v>0.64278760968653925</c:v>
                </c:pt>
                <c:pt idx="41">
                  <c:v>0.65605902899050728</c:v>
                </c:pt>
                <c:pt idx="42">
                  <c:v>0.66913060635885824</c:v>
                </c:pt>
                <c:pt idx="43">
                  <c:v>0.68199836006249848</c:v>
                </c:pt>
                <c:pt idx="44">
                  <c:v>0.69465837045899725</c:v>
                </c:pt>
                <c:pt idx="45">
                  <c:v>0.70710678118654746</c:v>
                </c:pt>
                <c:pt idx="46">
                  <c:v>0.71933980033865108</c:v>
                </c:pt>
                <c:pt idx="47">
                  <c:v>0.73135370161917046</c:v>
                </c:pt>
                <c:pt idx="48">
                  <c:v>0.74314482547739424</c:v>
                </c:pt>
                <c:pt idx="49">
                  <c:v>0.75470958022277201</c:v>
                </c:pt>
                <c:pt idx="50">
                  <c:v>0.76604444311897801</c:v>
                </c:pt>
                <c:pt idx="51">
                  <c:v>0.7771459614569709</c:v>
                </c:pt>
                <c:pt idx="52">
                  <c:v>0.78801075360672201</c:v>
                </c:pt>
                <c:pt idx="53">
                  <c:v>0.79863551004729283</c:v>
                </c:pt>
                <c:pt idx="54">
                  <c:v>0.80901699437494745</c:v>
                </c:pt>
                <c:pt idx="55">
                  <c:v>0.8191520442889918</c:v>
                </c:pt>
                <c:pt idx="56">
                  <c:v>0.82903757255504174</c:v>
                </c:pt>
                <c:pt idx="57">
                  <c:v>0.83867056794542405</c:v>
                </c:pt>
                <c:pt idx="58">
                  <c:v>0.84804809615642596</c:v>
                </c:pt>
                <c:pt idx="59">
                  <c:v>0.85716730070211233</c:v>
                </c:pt>
                <c:pt idx="60">
                  <c:v>0.8660254037844386</c:v>
                </c:pt>
                <c:pt idx="61">
                  <c:v>0.87461970713939574</c:v>
                </c:pt>
                <c:pt idx="62">
                  <c:v>0.88294759285892688</c:v>
                </c:pt>
                <c:pt idx="63">
                  <c:v>0.89100652418836779</c:v>
                </c:pt>
                <c:pt idx="64">
                  <c:v>0.89879404629916704</c:v>
                </c:pt>
                <c:pt idx="65">
                  <c:v>0.90630778703664994</c:v>
                </c:pt>
                <c:pt idx="66">
                  <c:v>0.91354545764260087</c:v>
                </c:pt>
                <c:pt idx="67">
                  <c:v>0.92050485345244037</c:v>
                </c:pt>
                <c:pt idx="68">
                  <c:v>0.92718385456678742</c:v>
                </c:pt>
                <c:pt idx="69">
                  <c:v>0.93358042649720174</c:v>
                </c:pt>
                <c:pt idx="70">
                  <c:v>0.93969262078590832</c:v>
                </c:pt>
                <c:pt idx="71">
                  <c:v>0.94551857559931674</c:v>
                </c:pt>
                <c:pt idx="72">
                  <c:v>0.95105651629515353</c:v>
                </c:pt>
                <c:pt idx="73">
                  <c:v>0.95630475596303544</c:v>
                </c:pt>
                <c:pt idx="74">
                  <c:v>0.96126169593831889</c:v>
                </c:pt>
                <c:pt idx="75">
                  <c:v>0.96592582628906831</c:v>
                </c:pt>
                <c:pt idx="76">
                  <c:v>0.97029572627599647</c:v>
                </c:pt>
                <c:pt idx="77">
                  <c:v>0.97437006478523525</c:v>
                </c:pt>
                <c:pt idx="78">
                  <c:v>0.97814760073380558</c:v>
                </c:pt>
                <c:pt idx="79">
                  <c:v>0.98162718344766398</c:v>
                </c:pt>
                <c:pt idx="80">
                  <c:v>0.98480775301220802</c:v>
                </c:pt>
                <c:pt idx="81">
                  <c:v>0.98768834059513777</c:v>
                </c:pt>
                <c:pt idx="82">
                  <c:v>0.99026806874157036</c:v>
                </c:pt>
                <c:pt idx="83">
                  <c:v>0.99254615164132198</c:v>
                </c:pt>
                <c:pt idx="84">
                  <c:v>0.99452189536827329</c:v>
                </c:pt>
                <c:pt idx="85">
                  <c:v>0.99619469809174555</c:v>
                </c:pt>
                <c:pt idx="86">
                  <c:v>0.9975640502598242</c:v>
                </c:pt>
                <c:pt idx="87">
                  <c:v>0.99862953475457383</c:v>
                </c:pt>
                <c:pt idx="88">
                  <c:v>0.99939082701909576</c:v>
                </c:pt>
                <c:pt idx="89">
                  <c:v>0.99984769515639127</c:v>
                </c:pt>
                <c:pt idx="90">
                  <c:v>1</c:v>
                </c:pt>
                <c:pt idx="91">
                  <c:v>0.99984769515639127</c:v>
                </c:pt>
                <c:pt idx="92">
                  <c:v>0.99939082701909576</c:v>
                </c:pt>
                <c:pt idx="93">
                  <c:v>0.99862953475457383</c:v>
                </c:pt>
                <c:pt idx="94">
                  <c:v>0.9975640502598242</c:v>
                </c:pt>
                <c:pt idx="95">
                  <c:v>0.99619469809174555</c:v>
                </c:pt>
                <c:pt idx="96">
                  <c:v>0.99452189536827329</c:v>
                </c:pt>
                <c:pt idx="97">
                  <c:v>0.99254615164132209</c:v>
                </c:pt>
                <c:pt idx="98">
                  <c:v>0.99026806874157036</c:v>
                </c:pt>
                <c:pt idx="99">
                  <c:v>0.98768834059513777</c:v>
                </c:pt>
                <c:pt idx="100">
                  <c:v>0.98480775301220802</c:v>
                </c:pt>
                <c:pt idx="101">
                  <c:v>0.98162718344766398</c:v>
                </c:pt>
                <c:pt idx="102">
                  <c:v>0.97814760073380569</c:v>
                </c:pt>
                <c:pt idx="103">
                  <c:v>0.97437006478523525</c:v>
                </c:pt>
                <c:pt idx="104">
                  <c:v>0.97029572627599647</c:v>
                </c:pt>
                <c:pt idx="105">
                  <c:v>0.96592582628906831</c:v>
                </c:pt>
                <c:pt idx="106">
                  <c:v>0.96126169593831889</c:v>
                </c:pt>
                <c:pt idx="107">
                  <c:v>0.95630475596303555</c:v>
                </c:pt>
                <c:pt idx="108">
                  <c:v>0.95105651629515364</c:v>
                </c:pt>
                <c:pt idx="109">
                  <c:v>0.94551857559931685</c:v>
                </c:pt>
                <c:pt idx="110">
                  <c:v>0.93969262078590843</c:v>
                </c:pt>
                <c:pt idx="111">
                  <c:v>0.93358042649720174</c:v>
                </c:pt>
                <c:pt idx="112">
                  <c:v>0.92718385456678742</c:v>
                </c:pt>
                <c:pt idx="113">
                  <c:v>0.92050485345244026</c:v>
                </c:pt>
                <c:pt idx="114">
                  <c:v>0.91354545764260087</c:v>
                </c:pt>
                <c:pt idx="115">
                  <c:v>0.90630778703665005</c:v>
                </c:pt>
                <c:pt idx="116">
                  <c:v>0.89879404629916693</c:v>
                </c:pt>
                <c:pt idx="117">
                  <c:v>0.8910065241883679</c:v>
                </c:pt>
                <c:pt idx="118">
                  <c:v>0.88294759285892688</c:v>
                </c:pt>
                <c:pt idx="119">
                  <c:v>0.87461970713939585</c:v>
                </c:pt>
                <c:pt idx="120">
                  <c:v>0.86602540378443871</c:v>
                </c:pt>
                <c:pt idx="121">
                  <c:v>0.85716730070211233</c:v>
                </c:pt>
                <c:pt idx="122">
                  <c:v>0.84804809615642607</c:v>
                </c:pt>
                <c:pt idx="123">
                  <c:v>0.83867056794542394</c:v>
                </c:pt>
                <c:pt idx="124">
                  <c:v>0.82903757255504174</c:v>
                </c:pt>
                <c:pt idx="125">
                  <c:v>0.81915204428899169</c:v>
                </c:pt>
                <c:pt idx="126">
                  <c:v>0.80901699437494745</c:v>
                </c:pt>
                <c:pt idx="127">
                  <c:v>0.79863551004729272</c:v>
                </c:pt>
                <c:pt idx="128">
                  <c:v>0.78801075360672201</c:v>
                </c:pt>
                <c:pt idx="129">
                  <c:v>0.77714596145697101</c:v>
                </c:pt>
                <c:pt idx="130">
                  <c:v>0.76604444311897801</c:v>
                </c:pt>
                <c:pt idx="131">
                  <c:v>0.75470958022277213</c:v>
                </c:pt>
                <c:pt idx="132">
                  <c:v>0.74314482547739424</c:v>
                </c:pt>
                <c:pt idx="133">
                  <c:v>0.73135370161917057</c:v>
                </c:pt>
                <c:pt idx="134">
                  <c:v>0.71933980033865108</c:v>
                </c:pt>
                <c:pt idx="135">
                  <c:v>0.70710678118654757</c:v>
                </c:pt>
                <c:pt idx="136">
                  <c:v>0.69465837045899714</c:v>
                </c:pt>
                <c:pt idx="137">
                  <c:v>0.68199836006249859</c:v>
                </c:pt>
                <c:pt idx="138">
                  <c:v>0.66913060635885835</c:v>
                </c:pt>
                <c:pt idx="139">
                  <c:v>0.65605902899050728</c:v>
                </c:pt>
                <c:pt idx="140">
                  <c:v>0.64278760968653947</c:v>
                </c:pt>
                <c:pt idx="141">
                  <c:v>0.62932039104983739</c:v>
                </c:pt>
                <c:pt idx="142">
                  <c:v>0.6156614753256584</c:v>
                </c:pt>
                <c:pt idx="143">
                  <c:v>0.60181502315204816</c:v>
                </c:pt>
                <c:pt idx="144">
                  <c:v>0.58778525229247325</c:v>
                </c:pt>
                <c:pt idx="145">
                  <c:v>0.57357643635104594</c:v>
                </c:pt>
                <c:pt idx="146">
                  <c:v>0.5591929034707469</c:v>
                </c:pt>
                <c:pt idx="147">
                  <c:v>0.54463903501502731</c:v>
                </c:pt>
                <c:pt idx="148">
                  <c:v>0.5299192642332049</c:v>
                </c:pt>
                <c:pt idx="149">
                  <c:v>0.51503807491005438</c:v>
                </c:pt>
                <c:pt idx="150">
                  <c:v>0.49999999999999994</c:v>
                </c:pt>
                <c:pt idx="151">
                  <c:v>0.48480962024633717</c:v>
                </c:pt>
                <c:pt idx="152">
                  <c:v>0.46947156278589069</c:v>
                </c:pt>
                <c:pt idx="153">
                  <c:v>0.45399049973954686</c:v>
                </c:pt>
                <c:pt idx="154">
                  <c:v>0.43837114678907729</c:v>
                </c:pt>
                <c:pt idx="155">
                  <c:v>0.4226182617406995</c:v>
                </c:pt>
                <c:pt idx="156">
                  <c:v>0.40673664307580043</c:v>
                </c:pt>
                <c:pt idx="157">
                  <c:v>0.39073112848927377</c:v>
                </c:pt>
                <c:pt idx="158">
                  <c:v>0.37460659341591224</c:v>
                </c:pt>
                <c:pt idx="159">
                  <c:v>0.35836794954530021</c:v>
                </c:pt>
                <c:pt idx="160">
                  <c:v>0.34202014332566888</c:v>
                </c:pt>
                <c:pt idx="161">
                  <c:v>0.32556815445715659</c:v>
                </c:pt>
                <c:pt idx="162">
                  <c:v>0.30901699437494751</c:v>
                </c:pt>
                <c:pt idx="163">
                  <c:v>0.2923717047227366</c:v>
                </c:pt>
                <c:pt idx="164">
                  <c:v>0.27563735581699922</c:v>
                </c:pt>
                <c:pt idx="165">
                  <c:v>0.25881904510252102</c:v>
                </c:pt>
                <c:pt idx="166">
                  <c:v>0.24192189559966773</c:v>
                </c:pt>
                <c:pt idx="167">
                  <c:v>0.2249510543438652</c:v>
                </c:pt>
                <c:pt idx="168">
                  <c:v>0.20791169081775931</c:v>
                </c:pt>
                <c:pt idx="169">
                  <c:v>0.19080899537654497</c:v>
                </c:pt>
                <c:pt idx="170">
                  <c:v>0.17364817766693028</c:v>
                </c:pt>
                <c:pt idx="171">
                  <c:v>0.15643446504023098</c:v>
                </c:pt>
                <c:pt idx="172">
                  <c:v>0.13917310096006533</c:v>
                </c:pt>
                <c:pt idx="173">
                  <c:v>0.12186934340514755</c:v>
                </c:pt>
                <c:pt idx="174">
                  <c:v>0.10452846326765373</c:v>
                </c:pt>
                <c:pt idx="175">
                  <c:v>8.7155742747658194E-2</c:v>
                </c:pt>
                <c:pt idx="176">
                  <c:v>6.9756473744125524E-2</c:v>
                </c:pt>
                <c:pt idx="177">
                  <c:v>5.2335956242943807E-2</c:v>
                </c:pt>
                <c:pt idx="178">
                  <c:v>3.4899496702501143E-2</c:v>
                </c:pt>
                <c:pt idx="179">
                  <c:v>1.7452406437283439E-2</c:v>
                </c:pt>
                <c:pt idx="180">
                  <c:v>1.22514845490862E-16</c:v>
                </c:pt>
                <c:pt idx="181">
                  <c:v>-1.7452406437283637E-2</c:v>
                </c:pt>
                <c:pt idx="182">
                  <c:v>-3.48994967025009E-2</c:v>
                </c:pt>
                <c:pt idx="183">
                  <c:v>-5.2335956242943557E-2</c:v>
                </c:pt>
                <c:pt idx="184">
                  <c:v>-6.9756473744125275E-2</c:v>
                </c:pt>
                <c:pt idx="185">
                  <c:v>-8.7155742747657944E-2</c:v>
                </c:pt>
                <c:pt idx="186">
                  <c:v>-0.1045284632676535</c:v>
                </c:pt>
                <c:pt idx="187">
                  <c:v>-0.12186934340514731</c:v>
                </c:pt>
                <c:pt idx="188">
                  <c:v>-0.13917310096006552</c:v>
                </c:pt>
                <c:pt idx="189">
                  <c:v>-0.15643446504023073</c:v>
                </c:pt>
                <c:pt idx="190">
                  <c:v>-0.17364817766693047</c:v>
                </c:pt>
                <c:pt idx="191">
                  <c:v>-0.19080899537654472</c:v>
                </c:pt>
                <c:pt idx="192">
                  <c:v>-0.20791169081775951</c:v>
                </c:pt>
                <c:pt idx="193">
                  <c:v>-0.22495105434386498</c:v>
                </c:pt>
                <c:pt idx="194">
                  <c:v>-0.24192189559966751</c:v>
                </c:pt>
                <c:pt idx="195">
                  <c:v>-0.25881904510252079</c:v>
                </c:pt>
                <c:pt idx="196">
                  <c:v>-0.275637355816999</c:v>
                </c:pt>
                <c:pt idx="197">
                  <c:v>-0.29237170472273677</c:v>
                </c:pt>
                <c:pt idx="198">
                  <c:v>-0.30901699437494728</c:v>
                </c:pt>
                <c:pt idx="199">
                  <c:v>-0.32556815445715676</c:v>
                </c:pt>
                <c:pt idx="200">
                  <c:v>-0.34202014332566866</c:v>
                </c:pt>
                <c:pt idx="201">
                  <c:v>-0.35836794954530043</c:v>
                </c:pt>
                <c:pt idx="202">
                  <c:v>-0.37460659341591201</c:v>
                </c:pt>
                <c:pt idx="203">
                  <c:v>-0.39073112848927355</c:v>
                </c:pt>
                <c:pt idx="204">
                  <c:v>-0.40673664307580021</c:v>
                </c:pt>
                <c:pt idx="205">
                  <c:v>-0.42261826174069927</c:v>
                </c:pt>
                <c:pt idx="206">
                  <c:v>-0.43837114678907746</c:v>
                </c:pt>
                <c:pt idx="207">
                  <c:v>-0.45399049973954669</c:v>
                </c:pt>
                <c:pt idx="208">
                  <c:v>-0.46947156278589086</c:v>
                </c:pt>
                <c:pt idx="209">
                  <c:v>-0.48480962024633695</c:v>
                </c:pt>
                <c:pt idx="210">
                  <c:v>-0.50000000000000011</c:v>
                </c:pt>
                <c:pt idx="211">
                  <c:v>-0.51503807491005416</c:v>
                </c:pt>
                <c:pt idx="212">
                  <c:v>-0.52991926423320479</c:v>
                </c:pt>
                <c:pt idx="213">
                  <c:v>-0.54463903501502708</c:v>
                </c:pt>
                <c:pt idx="214">
                  <c:v>-0.55919290347074668</c:v>
                </c:pt>
                <c:pt idx="215">
                  <c:v>-0.57357643635104616</c:v>
                </c:pt>
                <c:pt idx="216">
                  <c:v>-0.58778525229247303</c:v>
                </c:pt>
                <c:pt idx="217">
                  <c:v>-0.60181502315204838</c:v>
                </c:pt>
                <c:pt idx="218">
                  <c:v>-0.61566147532565818</c:v>
                </c:pt>
                <c:pt idx="219">
                  <c:v>-0.62932039104983761</c:v>
                </c:pt>
                <c:pt idx="220">
                  <c:v>-0.64278760968653925</c:v>
                </c:pt>
                <c:pt idx="221">
                  <c:v>-0.65605902899050705</c:v>
                </c:pt>
                <c:pt idx="222">
                  <c:v>-0.66913060635885824</c:v>
                </c:pt>
                <c:pt idx="223">
                  <c:v>-0.68199836006249837</c:v>
                </c:pt>
                <c:pt idx="224">
                  <c:v>-0.69465837045899737</c:v>
                </c:pt>
                <c:pt idx="225">
                  <c:v>-0.70710678118654746</c:v>
                </c:pt>
                <c:pt idx="226">
                  <c:v>-0.71933980033865119</c:v>
                </c:pt>
                <c:pt idx="227">
                  <c:v>-0.73135370161917046</c:v>
                </c:pt>
                <c:pt idx="228">
                  <c:v>-0.74314482547739436</c:v>
                </c:pt>
                <c:pt idx="229">
                  <c:v>-0.75470958022277201</c:v>
                </c:pt>
                <c:pt idx="230">
                  <c:v>-0.7660444431189779</c:v>
                </c:pt>
                <c:pt idx="231">
                  <c:v>-0.77714596145697057</c:v>
                </c:pt>
                <c:pt idx="232">
                  <c:v>-0.78801075360672213</c:v>
                </c:pt>
                <c:pt idx="233">
                  <c:v>-0.79863551004729283</c:v>
                </c:pt>
                <c:pt idx="234">
                  <c:v>-0.80901699437494734</c:v>
                </c:pt>
                <c:pt idx="235">
                  <c:v>-0.81915204428899158</c:v>
                </c:pt>
                <c:pt idx="236">
                  <c:v>-0.82903757255504185</c:v>
                </c:pt>
                <c:pt idx="237">
                  <c:v>-0.83867056794542405</c:v>
                </c:pt>
                <c:pt idx="238">
                  <c:v>-0.84804809615642596</c:v>
                </c:pt>
                <c:pt idx="239">
                  <c:v>-0.85716730070211211</c:v>
                </c:pt>
                <c:pt idx="240">
                  <c:v>-0.86602540378443837</c:v>
                </c:pt>
                <c:pt idx="241">
                  <c:v>-0.87461970713939596</c:v>
                </c:pt>
                <c:pt idx="242">
                  <c:v>-0.88294759285892699</c:v>
                </c:pt>
                <c:pt idx="243">
                  <c:v>-0.89100652418836779</c:v>
                </c:pt>
                <c:pt idx="244">
                  <c:v>-0.89879404629916682</c:v>
                </c:pt>
                <c:pt idx="245">
                  <c:v>-0.90630778703665005</c:v>
                </c:pt>
                <c:pt idx="246">
                  <c:v>-0.91354545764260098</c:v>
                </c:pt>
                <c:pt idx="247">
                  <c:v>-0.92050485345244026</c:v>
                </c:pt>
                <c:pt idx="248">
                  <c:v>-0.92718385456678731</c:v>
                </c:pt>
                <c:pt idx="249">
                  <c:v>-0.93358042649720163</c:v>
                </c:pt>
                <c:pt idx="250">
                  <c:v>-0.93969262078590843</c:v>
                </c:pt>
                <c:pt idx="251">
                  <c:v>-0.94551857559931685</c:v>
                </c:pt>
                <c:pt idx="252">
                  <c:v>-0.95105651629515353</c:v>
                </c:pt>
                <c:pt idx="253">
                  <c:v>-0.95630475596303532</c:v>
                </c:pt>
                <c:pt idx="254">
                  <c:v>-0.96126169593831901</c:v>
                </c:pt>
                <c:pt idx="255">
                  <c:v>-0.96592582628906831</c:v>
                </c:pt>
                <c:pt idx="256">
                  <c:v>-0.97029572627599647</c:v>
                </c:pt>
                <c:pt idx="257">
                  <c:v>-0.97437006478523513</c:v>
                </c:pt>
                <c:pt idx="258">
                  <c:v>-0.97814760073380558</c:v>
                </c:pt>
                <c:pt idx="259">
                  <c:v>-0.98162718344766398</c:v>
                </c:pt>
                <c:pt idx="260">
                  <c:v>-0.98480775301220802</c:v>
                </c:pt>
                <c:pt idx="261">
                  <c:v>-0.98768834059513766</c:v>
                </c:pt>
                <c:pt idx="262">
                  <c:v>-0.99026806874157025</c:v>
                </c:pt>
                <c:pt idx="263">
                  <c:v>-0.99254615164132209</c:v>
                </c:pt>
                <c:pt idx="264">
                  <c:v>-0.9945218953682734</c:v>
                </c:pt>
                <c:pt idx="265">
                  <c:v>-0.99619469809174555</c:v>
                </c:pt>
                <c:pt idx="266">
                  <c:v>-0.9975640502598242</c:v>
                </c:pt>
                <c:pt idx="267">
                  <c:v>-0.99862953475457383</c:v>
                </c:pt>
                <c:pt idx="268">
                  <c:v>-0.99939082701909576</c:v>
                </c:pt>
                <c:pt idx="269">
                  <c:v>-0.99984769515639127</c:v>
                </c:pt>
                <c:pt idx="270">
                  <c:v>-1</c:v>
                </c:pt>
                <c:pt idx="271">
                  <c:v>-0.99984769515639127</c:v>
                </c:pt>
                <c:pt idx="272">
                  <c:v>-0.99939082701909576</c:v>
                </c:pt>
                <c:pt idx="273">
                  <c:v>-0.99862953475457383</c:v>
                </c:pt>
                <c:pt idx="274">
                  <c:v>-0.99756405025982431</c:v>
                </c:pt>
                <c:pt idx="275">
                  <c:v>-0.99619469809174555</c:v>
                </c:pt>
                <c:pt idx="276">
                  <c:v>-0.9945218953682734</c:v>
                </c:pt>
                <c:pt idx="277">
                  <c:v>-0.99254615164132198</c:v>
                </c:pt>
                <c:pt idx="278">
                  <c:v>-0.99026806874157036</c:v>
                </c:pt>
                <c:pt idx="279">
                  <c:v>-0.98768834059513777</c:v>
                </c:pt>
                <c:pt idx="280">
                  <c:v>-0.98480775301220813</c:v>
                </c:pt>
                <c:pt idx="281">
                  <c:v>-0.98162718344766386</c:v>
                </c:pt>
                <c:pt idx="282">
                  <c:v>-0.97814760073380558</c:v>
                </c:pt>
                <c:pt idx="283">
                  <c:v>-0.97437006478523525</c:v>
                </c:pt>
                <c:pt idx="284">
                  <c:v>-0.97029572627599658</c:v>
                </c:pt>
                <c:pt idx="285">
                  <c:v>-0.96592582628906842</c:v>
                </c:pt>
                <c:pt idx="286">
                  <c:v>-0.96126169593831878</c:v>
                </c:pt>
                <c:pt idx="287">
                  <c:v>-0.95630475596303544</c:v>
                </c:pt>
                <c:pt idx="288">
                  <c:v>-0.95105651629515364</c:v>
                </c:pt>
                <c:pt idx="289">
                  <c:v>-0.94551857559931696</c:v>
                </c:pt>
                <c:pt idx="290">
                  <c:v>-0.93969262078590832</c:v>
                </c:pt>
                <c:pt idx="291">
                  <c:v>-0.93358042649720174</c:v>
                </c:pt>
                <c:pt idx="292">
                  <c:v>-0.92718385456678742</c:v>
                </c:pt>
                <c:pt idx="293">
                  <c:v>-0.92050485345244049</c:v>
                </c:pt>
                <c:pt idx="294">
                  <c:v>-0.91354545764260109</c:v>
                </c:pt>
                <c:pt idx="295">
                  <c:v>-0.90630778703664994</c:v>
                </c:pt>
                <c:pt idx="296">
                  <c:v>-0.89879404629916704</c:v>
                </c:pt>
                <c:pt idx="297">
                  <c:v>-0.8910065241883679</c:v>
                </c:pt>
                <c:pt idx="298">
                  <c:v>-0.8829475928589271</c:v>
                </c:pt>
                <c:pt idx="299">
                  <c:v>-0.87461970713939563</c:v>
                </c:pt>
                <c:pt idx="300">
                  <c:v>-0.8660254037844386</c:v>
                </c:pt>
                <c:pt idx="301">
                  <c:v>-0.85716730070211233</c:v>
                </c:pt>
                <c:pt idx="302">
                  <c:v>-0.84804809615642618</c:v>
                </c:pt>
                <c:pt idx="303">
                  <c:v>-0.83867056794542427</c:v>
                </c:pt>
                <c:pt idx="304">
                  <c:v>-0.82903757255504162</c:v>
                </c:pt>
                <c:pt idx="305">
                  <c:v>-0.8191520442889918</c:v>
                </c:pt>
                <c:pt idx="306">
                  <c:v>-0.80901699437494756</c:v>
                </c:pt>
                <c:pt idx="307">
                  <c:v>-0.79863551004729305</c:v>
                </c:pt>
                <c:pt idx="308">
                  <c:v>-0.78801075360672179</c:v>
                </c:pt>
                <c:pt idx="309">
                  <c:v>-0.77714596145697079</c:v>
                </c:pt>
                <c:pt idx="310">
                  <c:v>-0.76604444311897812</c:v>
                </c:pt>
                <c:pt idx="311">
                  <c:v>-0.75470958022277224</c:v>
                </c:pt>
                <c:pt idx="312">
                  <c:v>-0.74314482547739458</c:v>
                </c:pt>
                <c:pt idx="313">
                  <c:v>-0.73135370161917035</c:v>
                </c:pt>
                <c:pt idx="314">
                  <c:v>-0.71933980033865119</c:v>
                </c:pt>
                <c:pt idx="315">
                  <c:v>-0.70710678118654768</c:v>
                </c:pt>
                <c:pt idx="316">
                  <c:v>-0.69465837045899759</c:v>
                </c:pt>
                <c:pt idx="317">
                  <c:v>-0.68199836006249825</c:v>
                </c:pt>
                <c:pt idx="318">
                  <c:v>-0.66913060635885813</c:v>
                </c:pt>
                <c:pt idx="319">
                  <c:v>-0.65605902899050739</c:v>
                </c:pt>
                <c:pt idx="320">
                  <c:v>-0.64278760968653958</c:v>
                </c:pt>
                <c:pt idx="321">
                  <c:v>-0.62932039104983784</c:v>
                </c:pt>
                <c:pt idx="322">
                  <c:v>-0.61566147532565818</c:v>
                </c:pt>
                <c:pt idx="323">
                  <c:v>-0.60181502315204827</c:v>
                </c:pt>
                <c:pt idx="324">
                  <c:v>-0.58778525229247336</c:v>
                </c:pt>
                <c:pt idx="325">
                  <c:v>-0.57357643635104649</c:v>
                </c:pt>
                <c:pt idx="326">
                  <c:v>-0.55919290347074657</c:v>
                </c:pt>
                <c:pt idx="327">
                  <c:v>-0.54463903501502697</c:v>
                </c:pt>
                <c:pt idx="328">
                  <c:v>-0.52991926423320501</c:v>
                </c:pt>
                <c:pt idx="329">
                  <c:v>-0.51503807491005449</c:v>
                </c:pt>
                <c:pt idx="330">
                  <c:v>-0.50000000000000044</c:v>
                </c:pt>
                <c:pt idx="331">
                  <c:v>-0.48480962024633689</c:v>
                </c:pt>
                <c:pt idx="332">
                  <c:v>-0.46947156278589081</c:v>
                </c:pt>
                <c:pt idx="333">
                  <c:v>-0.45399049973954697</c:v>
                </c:pt>
                <c:pt idx="334">
                  <c:v>-0.43837114678907779</c:v>
                </c:pt>
                <c:pt idx="335">
                  <c:v>-0.42261826174069922</c:v>
                </c:pt>
                <c:pt idx="336">
                  <c:v>-0.40673664307580015</c:v>
                </c:pt>
                <c:pt idx="337">
                  <c:v>-0.39073112848927388</c:v>
                </c:pt>
                <c:pt idx="338">
                  <c:v>-0.37460659341591235</c:v>
                </c:pt>
                <c:pt idx="339">
                  <c:v>-0.35836794954530077</c:v>
                </c:pt>
                <c:pt idx="340">
                  <c:v>-0.3420201433256686</c:v>
                </c:pt>
                <c:pt idx="341">
                  <c:v>-0.3255681544571567</c:v>
                </c:pt>
                <c:pt idx="342">
                  <c:v>-0.30901699437494762</c:v>
                </c:pt>
                <c:pt idx="343">
                  <c:v>-0.29237170472273716</c:v>
                </c:pt>
                <c:pt idx="344">
                  <c:v>-0.27563735581699894</c:v>
                </c:pt>
                <c:pt idx="345">
                  <c:v>-0.25881904510252068</c:v>
                </c:pt>
                <c:pt idx="346">
                  <c:v>-0.24192189559966787</c:v>
                </c:pt>
                <c:pt idx="347">
                  <c:v>-0.22495105434386534</c:v>
                </c:pt>
                <c:pt idx="348">
                  <c:v>-0.20791169081775987</c:v>
                </c:pt>
                <c:pt idx="349">
                  <c:v>-0.19080899537654467</c:v>
                </c:pt>
                <c:pt idx="350">
                  <c:v>-0.17364817766693039</c:v>
                </c:pt>
                <c:pt idx="351">
                  <c:v>-0.15643446504023112</c:v>
                </c:pt>
                <c:pt idx="352">
                  <c:v>-0.13917310096006588</c:v>
                </c:pt>
                <c:pt idx="353">
                  <c:v>-0.12186934340514723</c:v>
                </c:pt>
                <c:pt idx="354">
                  <c:v>-0.10452846326765342</c:v>
                </c:pt>
                <c:pt idx="355">
                  <c:v>-8.7155742747658319E-2</c:v>
                </c:pt>
                <c:pt idx="356">
                  <c:v>-6.9756473744125636E-2</c:v>
                </c:pt>
                <c:pt idx="357">
                  <c:v>-5.2335956242944369E-2</c:v>
                </c:pt>
                <c:pt idx="358">
                  <c:v>-3.4899496702500823E-2</c:v>
                </c:pt>
                <c:pt idx="359">
                  <c:v>-1.745240643728356E-2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4945-9441-A7FF-96CF549DC11E}"/>
            </c:ext>
          </c:extLst>
        </c:ser>
        <c:ser>
          <c:idx val="7"/>
          <c:order val="7"/>
          <c:tx>
            <c:v>pos_sibilant</c:v>
          </c:tx>
          <c:marker>
            <c:symbol val="square"/>
            <c:size val="40"/>
            <c:spPr>
              <a:blipFill rotWithShape="1">
                <a:blip xmlns:r="http://schemas.openxmlformats.org/officeDocument/2006/relationships" r:embed="rId1"/>
                <a:stretch>
                  <a:fillRect/>
                </a:stretch>
              </a:blipFill>
              <a:ln>
                <a:noFill/>
              </a:ln>
            </c:spPr>
          </c:marker>
          <c:dLbls>
            <c:delete val="1"/>
          </c:dLbls>
          <c:xVal>
            <c:numRef>
              <c:f>Calc!$G$10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Calc!$H$10</c:f>
              <c:numCache>
                <c:formatCode>General</c:formatCode>
                <c:ptCount val="1"/>
                <c:pt idx="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4945-9441-A7FF-96CF549DC11E}"/>
            </c:ext>
          </c:extLst>
        </c:ser>
        <c:ser>
          <c:idx val="8"/>
          <c:order val="8"/>
          <c:tx>
            <c:v>pos_edgy</c:v>
          </c:tx>
          <c:marker>
            <c:symbol val="square"/>
            <c:size val="40"/>
            <c:spPr>
              <a:blipFill rotWithShape="1">
                <a:blip xmlns:r="http://schemas.openxmlformats.org/officeDocument/2006/relationships" r:embed="rId2"/>
                <a:stretch>
                  <a:fillRect/>
                </a:stretch>
              </a:blipFill>
              <a:ln>
                <a:noFill/>
              </a:ln>
            </c:spPr>
          </c:marker>
          <c:dLbls>
            <c:delete val="1"/>
          </c:dLbls>
          <c:xVal>
            <c:numRef>
              <c:f>Calc!$G$9</c:f>
              <c:numCache>
                <c:formatCode>General</c:formatCode>
                <c:ptCount val="1"/>
                <c:pt idx="0">
                  <c:v>2</c:v>
                </c:pt>
              </c:numCache>
            </c:numRef>
          </c:xVal>
          <c:yVal>
            <c:numRef>
              <c:f>Calc!$H$9</c:f>
              <c:numCache>
                <c:formatCode>General</c:formatCode>
                <c:ptCount val="1"/>
                <c:pt idx="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4945-9441-A7FF-96CF549DC11E}"/>
            </c:ext>
          </c:extLst>
        </c:ser>
        <c:ser>
          <c:idx val="9"/>
          <c:order val="9"/>
          <c:tx>
            <c:v>pos_barky</c:v>
          </c:tx>
          <c:marker>
            <c:symbol val="square"/>
            <c:size val="40"/>
            <c:spPr>
              <a:blipFill rotWithShape="1">
                <a:blip xmlns:r="http://schemas.openxmlformats.org/officeDocument/2006/relationships" r:embed="rId3"/>
                <a:stretch>
                  <a:fillRect/>
                </a:stretch>
              </a:blipFill>
              <a:ln>
                <a:noFill/>
              </a:ln>
            </c:spPr>
          </c:marker>
          <c:dLbls>
            <c:delete val="1"/>
          </c:dLbls>
          <c:xVal>
            <c:numRef>
              <c:f>Calc!$G$8</c:f>
              <c:numCache>
                <c:formatCode>General</c:formatCode>
                <c:ptCount val="1"/>
                <c:pt idx="0">
                  <c:v>3</c:v>
                </c:pt>
              </c:numCache>
            </c:numRef>
          </c:xVal>
          <c:yVal>
            <c:numRef>
              <c:f>Calc!$H$8</c:f>
              <c:numCache>
                <c:formatCode>General</c:formatCode>
                <c:ptCount val="1"/>
                <c:pt idx="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4945-9441-A7FF-96CF549DC11E}"/>
            </c:ext>
          </c:extLst>
        </c:ser>
        <c:ser>
          <c:idx val="10"/>
          <c:order val="10"/>
          <c:tx>
            <c:v>pos_honky</c:v>
          </c:tx>
          <c:marker>
            <c:symbol val="square"/>
            <c:size val="40"/>
            <c:spPr>
              <a:blipFill rotWithShape="1">
                <a:blip xmlns:r="http://schemas.openxmlformats.org/officeDocument/2006/relationships" r:embed="rId4"/>
                <a:stretch>
                  <a:fillRect/>
                </a:stretch>
              </a:blipFill>
              <a:ln>
                <a:noFill/>
              </a:ln>
            </c:spPr>
          </c:marker>
          <c:dLbls>
            <c:delete val="1"/>
          </c:dLbls>
          <c:xVal>
            <c:numRef>
              <c:f>Calc!$G$7</c:f>
              <c:numCache>
                <c:formatCode>General</c:formatCode>
                <c:ptCount val="1"/>
                <c:pt idx="0">
                  <c:v>4</c:v>
                </c:pt>
              </c:numCache>
            </c:numRef>
          </c:xVal>
          <c:yVal>
            <c:numRef>
              <c:f>Calc!$H$7</c:f>
              <c:numCache>
                <c:formatCode>General</c:formatCode>
                <c:ptCount val="1"/>
                <c:pt idx="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4945-9441-A7FF-96CF549DC11E}"/>
            </c:ext>
          </c:extLst>
        </c:ser>
        <c:ser>
          <c:idx val="11"/>
          <c:order val="11"/>
          <c:tx>
            <c:v>pos_boxy</c:v>
          </c:tx>
          <c:marker>
            <c:symbol val="square"/>
            <c:size val="40"/>
            <c:spPr>
              <a:blipFill rotWithShape="1">
                <a:blip xmlns:r="http://schemas.openxmlformats.org/officeDocument/2006/relationships" r:embed="rId5"/>
                <a:stretch>
                  <a:fillRect/>
                </a:stretch>
              </a:blipFill>
              <a:ln>
                <a:noFill/>
              </a:ln>
            </c:spPr>
          </c:marker>
          <c:dLbls>
            <c:delete val="1"/>
          </c:dLbls>
          <c:xVal>
            <c:numRef>
              <c:f>Calc!$G$6</c:f>
              <c:numCache>
                <c:formatCode>General</c:formatCode>
                <c:ptCount val="1"/>
                <c:pt idx="0">
                  <c:v>5</c:v>
                </c:pt>
              </c:numCache>
            </c:numRef>
          </c:xVal>
          <c:yVal>
            <c:numRef>
              <c:f>Calc!$H$6</c:f>
              <c:numCache>
                <c:formatCode>General</c:formatCode>
                <c:ptCount val="1"/>
                <c:pt idx="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4945-9441-A7FF-96CF549DC11E}"/>
            </c:ext>
          </c:extLst>
        </c:ser>
        <c:ser>
          <c:idx val="12"/>
          <c:order val="12"/>
          <c:tx>
            <c:v>pos_muddy</c:v>
          </c:tx>
          <c:marker>
            <c:symbol val="square"/>
            <c:size val="40"/>
            <c:spPr>
              <a:blipFill rotWithShape="1">
                <a:blip xmlns:r="http://schemas.openxmlformats.org/officeDocument/2006/relationships" r:embed="rId6"/>
                <a:stretch>
                  <a:fillRect/>
                </a:stretch>
              </a:blipFill>
              <a:ln>
                <a:noFill/>
              </a:ln>
            </c:spPr>
          </c:marker>
          <c:dLbls>
            <c:delete val="1"/>
          </c:dLbls>
          <c:xVal>
            <c:numRef>
              <c:f>Calc!$G$5</c:f>
              <c:numCache>
                <c:formatCode>General</c:formatCode>
                <c:ptCount val="1"/>
                <c:pt idx="0">
                  <c:v>6</c:v>
                </c:pt>
              </c:numCache>
            </c:numRef>
          </c:xVal>
          <c:yVal>
            <c:numRef>
              <c:f>Calc!$H$5</c:f>
              <c:numCache>
                <c:formatCode>General</c:formatCode>
                <c:ptCount val="1"/>
                <c:pt idx="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4945-9441-A7FF-96CF549DC11E}"/>
            </c:ext>
          </c:extLst>
        </c:ser>
        <c:ser>
          <c:idx val="13"/>
          <c:order val="13"/>
          <c:tx>
            <c:v>pos_tubby</c:v>
          </c:tx>
          <c:marker>
            <c:symbol val="square"/>
            <c:size val="40"/>
            <c:spPr>
              <a:blipFill rotWithShape="1">
                <a:blip xmlns:r="http://schemas.openxmlformats.org/officeDocument/2006/relationships" r:embed="rId7"/>
                <a:stretch>
                  <a:fillRect/>
                </a:stretch>
              </a:blipFill>
              <a:ln>
                <a:noFill/>
              </a:ln>
            </c:spPr>
          </c:marker>
          <c:dLbls>
            <c:delete val="1"/>
          </c:dLbls>
          <c:xVal>
            <c:numRef>
              <c:f>Calc!$G$4</c:f>
              <c:numCache>
                <c:formatCode>General</c:formatCode>
                <c:ptCount val="1"/>
                <c:pt idx="0">
                  <c:v>7</c:v>
                </c:pt>
              </c:numCache>
            </c:numRef>
          </c:xVal>
          <c:yVal>
            <c:numRef>
              <c:f>Calc!$H$4</c:f>
              <c:numCache>
                <c:formatCode>General</c:formatCode>
                <c:ptCount val="1"/>
                <c:pt idx="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4945-9441-A7FF-96CF549DC11E}"/>
            </c:ext>
          </c:extLst>
        </c:ser>
        <c:ser>
          <c:idx val="14"/>
          <c:order val="14"/>
          <c:tx>
            <c:strRef>
              <c:f>Calc!$P$10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0"/>
            <c:spPr>
              <a:solidFill>
                <a:srgbClr val="FF00FF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 i="0">
                    <a:solidFill>
                      <a:schemeClr val="bg1"/>
                    </a:solidFill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Calc!$E$10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Calc!$F$10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4945-9441-A7FF-96CF549DC11E}"/>
            </c:ext>
          </c:extLst>
        </c:ser>
        <c:ser>
          <c:idx val="15"/>
          <c:order val="15"/>
          <c:tx>
            <c:strRef>
              <c:f>Calc!$P$9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0"/>
            <c:spPr>
              <a:solidFill>
                <a:srgbClr val="0023FF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 i="0">
                    <a:solidFill>
                      <a:schemeClr val="bg1"/>
                    </a:solidFill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Calc!$E$9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Calc!$F$9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4945-9441-A7FF-96CF549DC11E}"/>
            </c:ext>
          </c:extLst>
        </c:ser>
        <c:ser>
          <c:idx val="16"/>
          <c:order val="16"/>
          <c:tx>
            <c:strRef>
              <c:f>Calc!$P$8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0"/>
            <c:spPr>
              <a:solidFill>
                <a:srgbClr val="00FFD1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Calc!$E$8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Calc!$F$8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4945-9441-A7FF-96CF549DC11E}"/>
            </c:ext>
          </c:extLst>
        </c:ser>
        <c:ser>
          <c:idx val="17"/>
          <c:order val="17"/>
          <c:tx>
            <c:strRef>
              <c:f>Calc!$P$7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0"/>
            <c:spPr>
              <a:solidFill>
                <a:srgbClr val="20FF00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Calc!$E$7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Calc!$F$7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4945-9441-A7FF-96CF549DC11E}"/>
            </c:ext>
          </c:extLst>
        </c:ser>
        <c:ser>
          <c:idx val="18"/>
          <c:order val="18"/>
          <c:tx>
            <c:strRef>
              <c:f>Calc!$P$6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0"/>
            <c:spPr>
              <a:solidFill>
                <a:srgbClr val="F0FF00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 i="0"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Calc!$E$6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Calc!$F$6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4945-9441-A7FF-96CF549DC11E}"/>
            </c:ext>
          </c:extLst>
        </c:ser>
        <c:ser>
          <c:idx val="19"/>
          <c:order val="19"/>
          <c:tx>
            <c:strRef>
              <c:f>Calc!$P$5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0"/>
            <c:spPr>
              <a:solidFill>
                <a:srgbClr val="FF6500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 i="0">
                    <a:solidFill>
                      <a:schemeClr val="tx1"/>
                    </a:solidFill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Calc!$E$5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Calc!$F$5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4945-9441-A7FF-96CF549DC11E}"/>
            </c:ext>
          </c:extLst>
        </c:ser>
        <c:ser>
          <c:idx val="20"/>
          <c:order val="20"/>
          <c:tx>
            <c:strRef>
              <c:f>Calc!$P$4</c:f>
              <c:strCache>
                <c:ptCount val="1"/>
                <c:pt idx="0">
                  <c:v>0°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30"/>
            <c:spPr>
              <a:solidFill>
                <a:srgbClr val="FF0000"/>
              </a:solidFill>
              <a:ln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chemeClr val="tx1"/>
                    </a:solidFill>
                    <a:latin typeface="Arial Narrow" panose="020B0604020202020204" pitchFamily="34" charset="0"/>
                    <a:cs typeface="Arial Narrow" panose="020B0604020202020204" pitchFamily="34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Calc!$E$4</c:f>
              <c:numCache>
                <c:formatCode>General</c:formatCode>
                <c:ptCount val="1"/>
                <c:pt idx="0">
                  <c:v>#N/A</c:v>
                </c:pt>
              </c:numCache>
            </c:numRef>
          </c:xVal>
          <c:yVal>
            <c:numRef>
              <c:f>Calc!$F$4</c:f>
              <c:numCache>
                <c:formatCode>General</c:formatCode>
                <c:ptCount val="1"/>
                <c:pt idx="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4945-9441-A7FF-96CF549DC11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1801980448"/>
        <c:axId val="1801981808"/>
      </c:scatterChart>
      <c:valAx>
        <c:axId val="1801980448"/>
        <c:scaling>
          <c:orientation val="minMax"/>
          <c:max val="8"/>
          <c:min val="-8"/>
        </c:scaling>
        <c:delete val="0"/>
        <c:axPos val="b"/>
        <c:numFmt formatCode="General" sourceLinked="1"/>
        <c:majorTickMark val="none"/>
        <c:minorTickMark val="none"/>
        <c:tickLblPos val="none"/>
        <c:spPr>
          <a:ln>
            <a:solidFill>
              <a:schemeClr val="tx1">
                <a:lumMod val="85000"/>
                <a:lumOff val="15000"/>
              </a:schemeClr>
            </a:solidFill>
          </a:ln>
        </c:spPr>
        <c:crossAx val="1801981808"/>
        <c:crosses val="autoZero"/>
        <c:crossBetween val="midCat"/>
        <c:majorUnit val="1"/>
        <c:minorUnit val="1"/>
      </c:valAx>
      <c:valAx>
        <c:axId val="1801981808"/>
        <c:scaling>
          <c:orientation val="minMax"/>
          <c:max val="8"/>
          <c:min val="-8"/>
        </c:scaling>
        <c:delete val="0"/>
        <c:axPos val="l"/>
        <c:numFmt formatCode="General" sourceLinked="1"/>
        <c:majorTickMark val="none"/>
        <c:minorTickMark val="none"/>
        <c:tickLblPos val="none"/>
        <c:spPr>
          <a:ln>
            <a:solidFill>
              <a:schemeClr val="tx1">
                <a:lumMod val="85000"/>
                <a:lumOff val="15000"/>
              </a:schemeClr>
            </a:solidFill>
          </a:ln>
        </c:spPr>
        <c:crossAx val="1801980448"/>
        <c:crosses val="autoZero"/>
        <c:crossBetween val="midCat"/>
        <c:majorUnit val="1"/>
        <c:minorUnit val="1"/>
      </c:valAx>
      <c:spPr>
        <a:blipFill rotWithShape="1">
          <a:blip xmlns:r="http://schemas.openxmlformats.org/officeDocument/2006/relationships" r:embed="rId8"/>
          <a:tile tx="0" ty="0" sx="100000" sy="100000" flip="none" algn="tl"/>
        </a:blipFill>
      </c:spPr>
    </c:plotArea>
    <c:plotVisOnly val="1"/>
    <c:dispBlanksAs val="gap"/>
    <c:showDLblsOverMax val="0"/>
  </c:chart>
  <c:spPr>
    <a:solidFill>
      <a:srgbClr val="9BBB59">
        <a:lumMod val="60000"/>
        <a:lumOff val="40000"/>
      </a:srgbClr>
    </a:solidFill>
  </c:spPr>
  <c:txPr>
    <a:bodyPr/>
    <a:lstStyle/>
    <a:p>
      <a:pPr>
        <a:defRPr sz="2000"/>
      </a:pPr>
      <a:endParaRPr lang="en-US"/>
    </a:p>
  </c:txPr>
  <c:printSettings>
    <c:headerFooter/>
    <c:pageMargins b="0.750000000000001" l="0.70000000000000095" r="0.70000000000000095" t="0.750000000000001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0</xdr:rowOff>
    </xdr:from>
    <xdr:to>
      <xdr:col>25</xdr:col>
      <xdr:colOff>0</xdr:colOff>
      <xdr:row>50</xdr:row>
      <xdr:rowOff>0</xdr:rowOff>
    </xdr:to>
    <xdr:graphicFrame macro="">
      <xdr:nvGraphicFramePr>
        <xdr:cNvPr id="2" name="Grafi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495300</xdr:colOff>
          <xdr:row>5</xdr:row>
          <xdr:rowOff>139700</xdr:rowOff>
        </xdr:from>
        <xdr:to>
          <xdr:col>24</xdr:col>
          <xdr:colOff>215900</xdr:colOff>
          <xdr:row>10</xdr:row>
          <xdr:rowOff>38100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0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1</xdr:col>
      <xdr:colOff>0</xdr:colOff>
      <xdr:row>33</xdr:row>
      <xdr:rowOff>0</xdr:rowOff>
    </xdr:from>
    <xdr:to>
      <xdr:col>4</xdr:col>
      <xdr:colOff>0</xdr:colOff>
      <xdr:row>46</xdr:row>
      <xdr:rowOff>0</xdr:rowOff>
    </xdr:to>
    <xdr:pic>
      <xdr:nvPicPr>
        <xdr:cNvPr id="6" name="Picture 5" descr="logo_fase_ins.pn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0" y="6858000"/>
          <a:ext cx="2476500" cy="24765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8</xdr:row>
      <xdr:rowOff>0</xdr:rowOff>
    </xdr:from>
    <xdr:to>
      <xdr:col>24</xdr:col>
      <xdr:colOff>820852</xdr:colOff>
      <xdr:row>47</xdr:row>
      <xdr:rowOff>190499</xdr:rowOff>
    </xdr:to>
    <xdr:graphicFrame macro="">
      <xdr:nvGraphicFramePr>
        <xdr:cNvPr id="2" name="Grafiek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11</xdr:row>
      <xdr:rowOff>0</xdr:rowOff>
    </xdr:from>
    <xdr:to>
      <xdr:col>12</xdr:col>
      <xdr:colOff>816208</xdr:colOff>
      <xdr:row>48</xdr:row>
      <xdr:rowOff>0</xdr:rowOff>
    </xdr:to>
    <xdr:graphicFrame macro="">
      <xdr:nvGraphicFramePr>
        <xdr:cNvPr id="4" name="Grafiek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-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hyperlink" Target="mailto:info@merlijnvanveen.nl" TargetMode="External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.docx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hyperlink" Target="http://www.rationalacoustics.com/" TargetMode="External"/><Relationship Id="rId1" Type="http://schemas.openxmlformats.org/officeDocument/2006/relationships/hyperlink" Target="http://www.rationalacoustics.com/about/the-7-system-dwarve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Blad3"/>
  <dimension ref="B2:D50"/>
  <sheetViews>
    <sheetView tabSelected="1" zoomScaleNormal="100" workbookViewId="0">
      <selection activeCell="D2" sqref="D2"/>
    </sheetView>
  </sheetViews>
  <sheetFormatPr baseColWidth="10" defaultColWidth="10.83203125" defaultRowHeight="15" customHeight="1" x14ac:dyDescent="0.2"/>
  <cols>
    <col min="1" max="16384" width="10.83203125" style="42"/>
  </cols>
  <sheetData>
    <row r="2" spans="2:4" ht="15" customHeight="1" x14ac:dyDescent="0.2">
      <c r="B2" s="39" t="s">
        <v>24</v>
      </c>
      <c r="C2" s="40"/>
      <c r="D2" s="53">
        <v>100</v>
      </c>
    </row>
    <row r="3" spans="2:4" ht="15" customHeight="1" x14ac:dyDescent="0.2">
      <c r="B3" s="46"/>
      <c r="C3" s="44"/>
      <c r="D3" s="45"/>
    </row>
    <row r="4" spans="2:4" ht="15" customHeight="1" x14ac:dyDescent="0.2">
      <c r="B4" s="46" t="s">
        <v>55</v>
      </c>
      <c r="C4" s="44"/>
      <c r="D4" s="47">
        <f>1000/D2</f>
        <v>10</v>
      </c>
    </row>
    <row r="5" spans="2:4" ht="15" customHeight="1" x14ac:dyDescent="0.2">
      <c r="B5" s="31"/>
      <c r="C5" s="31"/>
      <c r="D5" s="31"/>
    </row>
    <row r="6" spans="2:4" ht="15" customHeight="1" x14ac:dyDescent="0.2">
      <c r="B6" s="39" t="s">
        <v>27</v>
      </c>
      <c r="C6" s="40"/>
      <c r="D6" s="41"/>
    </row>
    <row r="7" spans="2:4" ht="15" customHeight="1" x14ac:dyDescent="0.2">
      <c r="B7" s="44"/>
      <c r="C7" s="44"/>
      <c r="D7" s="45"/>
    </row>
    <row r="8" spans="2:4" ht="15" customHeight="1" x14ac:dyDescent="0.2">
      <c r="B8" s="48" t="s">
        <v>28</v>
      </c>
      <c r="C8" s="44"/>
      <c r="D8" s="54">
        <v>1</v>
      </c>
    </row>
    <row r="9" spans="2:4" ht="15" customHeight="1" x14ac:dyDescent="0.2">
      <c r="B9" s="44"/>
      <c r="C9" s="44"/>
      <c r="D9" s="45"/>
    </row>
    <row r="10" spans="2:4" ht="15" customHeight="1" x14ac:dyDescent="0.2">
      <c r="B10" s="44" t="s">
        <v>29</v>
      </c>
      <c r="C10" s="44"/>
      <c r="D10" s="55">
        <v>10</v>
      </c>
    </row>
    <row r="11" spans="2:4" ht="15" customHeight="1" x14ac:dyDescent="0.2">
      <c r="B11" s="44" t="s">
        <v>30</v>
      </c>
      <c r="C11" s="44"/>
      <c r="D11" s="45"/>
    </row>
    <row r="12" spans="2:4" ht="15" customHeight="1" x14ac:dyDescent="0.2">
      <c r="D12" s="43"/>
    </row>
    <row r="13" spans="2:4" ht="15" customHeight="1" x14ac:dyDescent="0.2">
      <c r="B13" s="44"/>
      <c r="C13" s="44"/>
      <c r="D13" s="44"/>
    </row>
    <row r="14" spans="2:4" ht="15" customHeight="1" x14ac:dyDescent="0.2">
      <c r="B14" s="44"/>
      <c r="C14" s="44"/>
      <c r="D14" s="44"/>
    </row>
    <row r="15" spans="2:4" ht="15" customHeight="1" x14ac:dyDescent="0.2">
      <c r="B15" s="44"/>
      <c r="C15" s="44"/>
      <c r="D15" s="44"/>
    </row>
    <row r="16" spans="2:4" ht="15" customHeight="1" x14ac:dyDescent="0.2">
      <c r="B16" s="44"/>
      <c r="C16" s="44"/>
      <c r="D16" s="44"/>
    </row>
    <row r="17" spans="2:4" ht="15" customHeight="1" x14ac:dyDescent="0.2">
      <c r="B17" s="44"/>
      <c r="C17" s="44"/>
      <c r="D17" s="44"/>
    </row>
    <row r="18" spans="2:4" ht="15" customHeight="1" x14ac:dyDescent="0.2">
      <c r="B18" s="44"/>
      <c r="C18" s="44"/>
      <c r="D18" s="44"/>
    </row>
    <row r="19" spans="2:4" ht="15" customHeight="1" x14ac:dyDescent="0.2">
      <c r="B19" s="44"/>
      <c r="C19" s="44"/>
      <c r="D19" s="44"/>
    </row>
    <row r="20" spans="2:4" ht="15" customHeight="1" x14ac:dyDescent="0.2">
      <c r="B20" s="44"/>
      <c r="C20" s="44"/>
      <c r="D20" s="44"/>
    </row>
    <row r="21" spans="2:4" ht="15" customHeight="1" x14ac:dyDescent="0.2">
      <c r="B21" s="44"/>
      <c r="C21" s="44"/>
      <c r="D21" s="44"/>
    </row>
    <row r="22" spans="2:4" ht="15" customHeight="1" x14ac:dyDescent="0.2">
      <c r="B22" s="44"/>
      <c r="C22" s="44"/>
      <c r="D22" s="44"/>
    </row>
    <row r="23" spans="2:4" ht="15" customHeight="1" x14ac:dyDescent="0.2">
      <c r="B23" s="44"/>
      <c r="C23" s="44"/>
      <c r="D23" s="44"/>
    </row>
    <row r="24" spans="2:4" ht="15" customHeight="1" x14ac:dyDescent="0.2">
      <c r="B24" s="44"/>
      <c r="C24" s="44"/>
      <c r="D24" s="44"/>
    </row>
    <row r="25" spans="2:4" ht="15" customHeight="1" x14ac:dyDescent="0.2">
      <c r="B25" s="44"/>
      <c r="C25" s="44"/>
      <c r="D25" s="44"/>
    </row>
    <row r="26" spans="2:4" ht="15" customHeight="1" x14ac:dyDescent="0.2">
      <c r="B26" s="44"/>
      <c r="C26" s="44"/>
      <c r="D26" s="44"/>
    </row>
    <row r="27" spans="2:4" ht="15" customHeight="1" x14ac:dyDescent="0.2">
      <c r="B27" s="44"/>
      <c r="C27" s="44"/>
      <c r="D27" s="44"/>
    </row>
    <row r="28" spans="2:4" ht="15" customHeight="1" x14ac:dyDescent="0.2">
      <c r="B28" s="44"/>
      <c r="C28" s="44"/>
      <c r="D28" s="44"/>
    </row>
    <row r="29" spans="2:4" ht="15" customHeight="1" x14ac:dyDescent="0.2">
      <c r="B29" s="44"/>
      <c r="C29" s="44"/>
      <c r="D29" s="44"/>
    </row>
    <row r="30" spans="2:4" ht="15" customHeight="1" x14ac:dyDescent="0.2">
      <c r="B30" s="49" t="s">
        <v>31</v>
      </c>
      <c r="C30" s="50" t="s">
        <v>32</v>
      </c>
      <c r="D30" s="44"/>
    </row>
    <row r="31" spans="2:4" ht="15" customHeight="1" x14ac:dyDescent="0.2">
      <c r="B31" s="44"/>
      <c r="C31" s="44"/>
      <c r="D31" s="44"/>
    </row>
    <row r="32" spans="2:4" ht="15" customHeight="1" x14ac:dyDescent="0.2">
      <c r="B32" s="51" t="s">
        <v>33</v>
      </c>
      <c r="C32" s="50" t="s">
        <v>34</v>
      </c>
      <c r="D32" s="44"/>
    </row>
    <row r="33" spans="2:4" ht="15" customHeight="1" x14ac:dyDescent="0.2">
      <c r="B33" s="31"/>
      <c r="C33" s="31"/>
      <c r="D33" s="31"/>
    </row>
    <row r="34" spans="2:4" ht="15" customHeight="1" x14ac:dyDescent="0.2">
      <c r="B34" s="44"/>
      <c r="C34" s="44"/>
      <c r="D34" s="44"/>
    </row>
    <row r="35" spans="2:4" ht="15" customHeight="1" x14ac:dyDescent="0.2">
      <c r="B35" s="44"/>
      <c r="C35" s="44"/>
      <c r="D35" s="44"/>
    </row>
    <row r="36" spans="2:4" ht="15" customHeight="1" x14ac:dyDescent="0.2">
      <c r="B36" s="44"/>
      <c r="C36" s="44"/>
      <c r="D36" s="44"/>
    </row>
    <row r="37" spans="2:4" ht="15" customHeight="1" x14ac:dyDescent="0.2">
      <c r="B37" s="44"/>
      <c r="C37" s="44"/>
      <c r="D37" s="44"/>
    </row>
    <row r="38" spans="2:4" ht="15" customHeight="1" x14ac:dyDescent="0.2">
      <c r="B38" s="44"/>
      <c r="C38" s="44"/>
      <c r="D38" s="44"/>
    </row>
    <row r="39" spans="2:4" ht="15" customHeight="1" x14ac:dyDescent="0.2">
      <c r="B39" s="44"/>
      <c r="C39" s="44"/>
      <c r="D39" s="44"/>
    </row>
    <row r="40" spans="2:4" ht="15" customHeight="1" x14ac:dyDescent="0.2">
      <c r="B40" s="44"/>
      <c r="C40" s="44"/>
      <c r="D40" s="44"/>
    </row>
    <row r="41" spans="2:4" ht="15" customHeight="1" x14ac:dyDescent="0.2">
      <c r="B41" s="44"/>
      <c r="C41" s="44"/>
      <c r="D41" s="44"/>
    </row>
    <row r="42" spans="2:4" ht="15" customHeight="1" x14ac:dyDescent="0.2">
      <c r="B42" s="44"/>
      <c r="C42" s="44"/>
      <c r="D42" s="44"/>
    </row>
    <row r="43" spans="2:4" ht="15" customHeight="1" x14ac:dyDescent="0.2">
      <c r="B43" s="44"/>
      <c r="C43" s="44"/>
      <c r="D43" s="44"/>
    </row>
    <row r="44" spans="2:4" ht="15" customHeight="1" x14ac:dyDescent="0.2">
      <c r="B44" s="44"/>
      <c r="C44" s="44"/>
      <c r="D44" s="44"/>
    </row>
    <row r="45" spans="2:4" ht="15" customHeight="1" x14ac:dyDescent="0.2">
      <c r="B45" s="44"/>
      <c r="C45" s="44"/>
      <c r="D45" s="44"/>
    </row>
    <row r="46" spans="2:4" ht="15" customHeight="1" x14ac:dyDescent="0.2">
      <c r="B46" s="44"/>
      <c r="C46" s="44"/>
      <c r="D46" s="44"/>
    </row>
    <row r="47" spans="2:4" ht="15" customHeight="1" x14ac:dyDescent="0.2">
      <c r="B47" s="44"/>
      <c r="C47" s="44"/>
      <c r="D47" s="44"/>
    </row>
    <row r="48" spans="2:4" ht="15" customHeight="1" x14ac:dyDescent="0.2">
      <c r="B48" s="50" t="s">
        <v>65</v>
      </c>
      <c r="C48" s="44"/>
      <c r="D48" s="44"/>
    </row>
    <row r="49" spans="2:4" ht="15" customHeight="1" x14ac:dyDescent="0.2">
      <c r="B49" s="50" t="s">
        <v>36</v>
      </c>
      <c r="C49" s="44"/>
      <c r="D49" s="44"/>
    </row>
    <row r="50" spans="2:4" ht="15" customHeight="1" x14ac:dyDescent="0.2">
      <c r="B50" s="52" t="s">
        <v>35</v>
      </c>
      <c r="C50" s="44"/>
      <c r="D50" s="44"/>
    </row>
  </sheetData>
  <sheetProtection algorithmName="SHA-512" hashValue="FtShNjs6JCz+lW4IBWrhcvnRJhN0MMb/Dx+V6tnkh2yn6r02WUhGAfuhicZVOkKiy8Xo+ITv+hGmoejRCuKVtg==" saltValue="fLUOhykKIALt1nKtWMEwNQ==" spinCount="100000" sheet="1" objects="1" scenarios="1" selectLockedCells="1"/>
  <hyperlinks>
    <hyperlink ref="B50" r:id="rId1" xr:uid="{00000000-0004-0000-0000-000000000000}"/>
  </hyperlinks>
  <pageMargins left="0.7" right="0.7" top="0.75" bottom="0.75" header="0.3" footer="0.3"/>
  <pageSetup paperSize="0" orientation="portrait" horizontalDpi="4294967292" verticalDpi="4294967292"/>
  <drawing r:id="rId2"/>
  <legacyDrawing r:id="rId3"/>
  <oleObjects>
    <mc:AlternateContent xmlns:mc="http://schemas.openxmlformats.org/markup-compatibility/2006">
      <mc:Choice Requires="x14">
        <oleObject progId="Word.Document.12" shapeId="2050" r:id="rId4">
          <objectPr defaultSize="0" autoPict="0" r:id="rId5">
            <anchor moveWithCells="1">
              <from>
                <xdr:col>20</xdr:col>
                <xdr:colOff>495300</xdr:colOff>
                <xdr:row>5</xdr:row>
                <xdr:rowOff>139700</xdr:rowOff>
              </from>
              <to>
                <xdr:col>24</xdr:col>
                <xdr:colOff>215900</xdr:colOff>
                <xdr:row>10</xdr:row>
                <xdr:rowOff>38100</xdr:rowOff>
              </to>
            </anchor>
          </objectPr>
        </oleObject>
      </mc:Choice>
      <mc:Fallback>
        <oleObject progId="Word.Document.12" shapeId="2050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Blad1"/>
  <dimension ref="B2:Y51"/>
  <sheetViews>
    <sheetView zoomScaleNormal="100" workbookViewId="0">
      <selection activeCell="M10" sqref="M10"/>
    </sheetView>
  </sheetViews>
  <sheetFormatPr baseColWidth="10" defaultColWidth="10.83203125" defaultRowHeight="15" customHeight="1" x14ac:dyDescent="0.2"/>
  <cols>
    <col min="1" max="8" width="10.83203125" style="31"/>
    <col min="9" max="9" width="10.83203125" style="36"/>
    <col min="10" max="16384" width="10.83203125" style="31"/>
  </cols>
  <sheetData>
    <row r="2" spans="2:25" ht="15" customHeight="1" x14ac:dyDescent="0.2">
      <c r="B2" s="56" t="s">
        <v>47</v>
      </c>
      <c r="C2" s="56"/>
      <c r="D2" s="56"/>
      <c r="F2" s="56"/>
      <c r="G2" s="30" t="s">
        <v>37</v>
      </c>
      <c r="H2" s="30" t="s">
        <v>20</v>
      </c>
      <c r="I2" s="30" t="s">
        <v>21</v>
      </c>
      <c r="J2" s="30" t="s">
        <v>22</v>
      </c>
      <c r="L2" s="33"/>
      <c r="M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</row>
    <row r="3" spans="2:25" ht="15" customHeight="1" x14ac:dyDescent="0.2">
      <c r="B3" s="33"/>
      <c r="C3" s="33"/>
      <c r="D3" s="33"/>
      <c r="F3" s="33"/>
      <c r="G3" s="33"/>
      <c r="H3" s="33"/>
      <c r="I3" s="33"/>
      <c r="J3" s="33"/>
      <c r="L3" s="33"/>
      <c r="M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2:25" ht="15" customHeight="1" x14ac:dyDescent="0.2">
      <c r="B4" s="32" t="str">
        <f>"temperature"&amp;IF(D14=1," (°C)"," (°F)")</f>
        <v>temperature (°C)</v>
      </c>
      <c r="C4" s="33"/>
      <c r="D4" s="71">
        <v>21</v>
      </c>
      <c r="F4" s="67" t="str">
        <f>Calc!K4</f>
        <v>Tubby</v>
      </c>
      <c r="G4" s="70">
        <v>50</v>
      </c>
      <c r="H4" s="58">
        <f>1000/G4</f>
        <v>20</v>
      </c>
      <c r="I4" s="59">
        <f>Calc!T4</f>
        <v>0</v>
      </c>
      <c r="J4" s="60">
        <f>Calc!R4</f>
        <v>0</v>
      </c>
      <c r="L4" s="33"/>
      <c r="M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</row>
    <row r="5" spans="2:25" ht="15" customHeight="1" x14ac:dyDescent="0.2">
      <c r="B5" s="33"/>
      <c r="C5" s="33"/>
      <c r="D5" s="33"/>
      <c r="F5" s="66" t="str">
        <f>Calc!K5</f>
        <v>Muddy</v>
      </c>
      <c r="G5" s="70">
        <v>125</v>
      </c>
      <c r="H5" s="58">
        <f t="shared" ref="H5:H10" si="0">1000/G5</f>
        <v>8</v>
      </c>
      <c r="I5" s="59">
        <f>Calc!T5</f>
        <v>0</v>
      </c>
      <c r="J5" s="60">
        <f>Calc!R5</f>
        <v>0</v>
      </c>
      <c r="L5" s="33"/>
      <c r="M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</row>
    <row r="6" spans="2:25" ht="15" customHeight="1" x14ac:dyDescent="0.2">
      <c r="B6" s="32" t="str">
        <f>"c "&amp;IF(D10=1,"(m/s)","(ft/s)")</f>
        <v>c (m/s)</v>
      </c>
      <c r="C6" s="33"/>
      <c r="D6" s="69" t="str">
        <f>IF(D10=1,ROUND(Calc!AK31,0)&amp;" m/s",ROUND(Calc!AL31,0)&amp;" ft/s")</f>
        <v>344 m/s</v>
      </c>
      <c r="F6" s="65" t="str">
        <f>Calc!K6</f>
        <v>Boxy</v>
      </c>
      <c r="G6" s="70">
        <v>315</v>
      </c>
      <c r="H6" s="58">
        <f t="shared" si="0"/>
        <v>3.1746031746031744</v>
      </c>
      <c r="I6" s="59">
        <f>Calc!T6</f>
        <v>0</v>
      </c>
      <c r="J6" s="60">
        <f>Calc!R6</f>
        <v>0</v>
      </c>
      <c r="L6" s="33"/>
      <c r="M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</row>
    <row r="7" spans="2:25" ht="15" customHeight="1" x14ac:dyDescent="0.2">
      <c r="F7" s="64" t="str">
        <f>Calc!K7</f>
        <v>Honky</v>
      </c>
      <c r="G7" s="70">
        <v>630</v>
      </c>
      <c r="H7" s="58">
        <f t="shared" si="0"/>
        <v>1.5873015873015872</v>
      </c>
      <c r="I7" s="59">
        <f>Calc!T7</f>
        <v>0</v>
      </c>
      <c r="J7" s="60">
        <f>Calc!R7</f>
        <v>0</v>
      </c>
      <c r="L7" s="33"/>
      <c r="M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</row>
    <row r="8" spans="2:25" ht="15" customHeight="1" x14ac:dyDescent="0.2">
      <c r="B8" s="56" t="s">
        <v>48</v>
      </c>
      <c r="C8" s="29"/>
      <c r="D8" s="29"/>
      <c r="F8" s="63" t="str">
        <f>Calc!K8</f>
        <v>Barky</v>
      </c>
      <c r="G8" s="70">
        <v>1600</v>
      </c>
      <c r="H8" s="58">
        <f t="shared" si="0"/>
        <v>0.625</v>
      </c>
      <c r="I8" s="59">
        <f>Calc!T8</f>
        <v>0</v>
      </c>
      <c r="J8" s="60">
        <f>Calc!R8</f>
        <v>0</v>
      </c>
      <c r="L8" s="33"/>
      <c r="M8" s="33"/>
    </row>
    <row r="9" spans="2:25" ht="15" customHeight="1" x14ac:dyDescent="0.2">
      <c r="B9" s="33"/>
      <c r="C9" s="33"/>
      <c r="D9" s="33"/>
      <c r="F9" s="62" t="str">
        <f>Calc!K9</f>
        <v>Edgy</v>
      </c>
      <c r="G9" s="70">
        <v>4000</v>
      </c>
      <c r="H9" s="58">
        <f t="shared" si="0"/>
        <v>0.25</v>
      </c>
      <c r="I9" s="59">
        <f>Calc!T9</f>
        <v>0</v>
      </c>
      <c r="J9" s="60">
        <f>Calc!R9</f>
        <v>0</v>
      </c>
    </row>
    <row r="10" spans="2:25" ht="15" customHeight="1" x14ac:dyDescent="0.2">
      <c r="B10" s="32" t="s">
        <v>45</v>
      </c>
      <c r="C10" s="33"/>
      <c r="D10" s="71">
        <v>1</v>
      </c>
      <c r="F10" s="61" t="str">
        <f>Calc!K10</f>
        <v>Sibilant</v>
      </c>
      <c r="G10" s="70">
        <v>10000</v>
      </c>
      <c r="H10" s="58">
        <f t="shared" si="0"/>
        <v>0.1</v>
      </c>
      <c r="I10" s="59">
        <f>Calc!T10</f>
        <v>0</v>
      </c>
      <c r="J10" s="60">
        <f>Calc!R10</f>
        <v>0</v>
      </c>
      <c r="L10" s="32" t="s">
        <v>23</v>
      </c>
      <c r="M10" s="38">
        <v>0</v>
      </c>
    </row>
    <row r="11" spans="2:25" ht="15" customHeight="1" x14ac:dyDescent="0.2">
      <c r="B11" s="33" t="s">
        <v>49</v>
      </c>
      <c r="C11" s="33"/>
      <c r="D11" s="33"/>
    </row>
    <row r="12" spans="2:25" ht="15" customHeight="1" x14ac:dyDescent="0.2">
      <c r="B12" s="33" t="s">
        <v>50</v>
      </c>
      <c r="C12" s="33"/>
      <c r="D12" s="33"/>
      <c r="I12" s="31"/>
    </row>
    <row r="13" spans="2:25" ht="15" customHeight="1" x14ac:dyDescent="0.2">
      <c r="B13" s="33"/>
      <c r="C13" s="33"/>
      <c r="D13" s="33"/>
      <c r="G13" s="35"/>
    </row>
    <row r="14" spans="2:25" ht="15" customHeight="1" x14ac:dyDescent="0.2">
      <c r="B14" s="32" t="s">
        <v>51</v>
      </c>
      <c r="C14" s="33"/>
      <c r="D14" s="71">
        <v>1</v>
      </c>
    </row>
    <row r="15" spans="2:25" ht="15" customHeight="1" x14ac:dyDescent="0.2">
      <c r="B15" s="33" t="s">
        <v>52</v>
      </c>
      <c r="C15" s="33"/>
      <c r="D15" s="33"/>
    </row>
    <row r="16" spans="2:25" ht="15" customHeight="1" x14ac:dyDescent="0.2">
      <c r="B16" s="33" t="s">
        <v>53</v>
      </c>
      <c r="C16" s="33"/>
      <c r="D16" s="33"/>
    </row>
    <row r="18" spans="2:4" ht="15" customHeight="1" x14ac:dyDescent="0.2">
      <c r="B18" s="56" t="s">
        <v>40</v>
      </c>
      <c r="C18" s="57"/>
      <c r="D18" s="29"/>
    </row>
    <row r="19" spans="2:4" ht="15" customHeight="1" x14ac:dyDescent="0.2">
      <c r="B19" s="33"/>
      <c r="C19" s="34"/>
      <c r="D19" s="33"/>
    </row>
    <row r="20" spans="2:4" ht="15" customHeight="1" x14ac:dyDescent="0.2">
      <c r="B20" s="32" t="s">
        <v>41</v>
      </c>
      <c r="C20" s="33"/>
      <c r="D20" s="72">
        <v>1</v>
      </c>
    </row>
    <row r="21" spans="2:4" ht="15" customHeight="1" x14ac:dyDescent="0.2">
      <c r="B21" s="32" t="s">
        <v>42</v>
      </c>
      <c r="C21" s="71">
        <v>1</v>
      </c>
      <c r="D21" s="72">
        <v>0</v>
      </c>
    </row>
    <row r="22" spans="2:4" ht="15" customHeight="1" x14ac:dyDescent="0.2">
      <c r="B22" s="33" t="s">
        <v>43</v>
      </c>
      <c r="C22" s="33"/>
      <c r="D22" s="33"/>
    </row>
    <row r="23" spans="2:4" ht="15" customHeight="1" x14ac:dyDescent="0.2">
      <c r="B23" s="33" t="s">
        <v>44</v>
      </c>
      <c r="C23" s="34"/>
      <c r="D23" s="33"/>
    </row>
    <row r="25" spans="2:4" ht="15" customHeight="1" x14ac:dyDescent="0.2">
      <c r="B25" s="33"/>
      <c r="C25" s="33"/>
      <c r="D25" s="33"/>
    </row>
    <row r="26" spans="2:4" ht="15" customHeight="1" x14ac:dyDescent="0.2">
      <c r="B26" s="33"/>
      <c r="C26" s="33"/>
      <c r="D26" s="33"/>
    </row>
    <row r="27" spans="2:4" ht="15" customHeight="1" x14ac:dyDescent="0.2">
      <c r="B27" s="33"/>
      <c r="C27" s="33"/>
      <c r="D27" s="33"/>
    </row>
    <row r="28" spans="2:4" ht="15" customHeight="1" x14ac:dyDescent="0.2">
      <c r="B28" s="33"/>
      <c r="C28" s="33"/>
      <c r="D28" s="33"/>
    </row>
    <row r="29" spans="2:4" ht="15" customHeight="1" x14ac:dyDescent="0.2">
      <c r="B29" s="33"/>
      <c r="C29" s="33"/>
      <c r="D29" s="33"/>
    </row>
    <row r="30" spans="2:4" ht="15" customHeight="1" x14ac:dyDescent="0.2">
      <c r="B30" s="33"/>
      <c r="C30" s="33"/>
      <c r="D30" s="33"/>
    </row>
    <row r="31" spans="2:4" ht="15" customHeight="1" x14ac:dyDescent="0.2">
      <c r="B31" s="33"/>
      <c r="C31" s="33"/>
      <c r="D31" s="33"/>
    </row>
    <row r="32" spans="2:4" ht="15" customHeight="1" x14ac:dyDescent="0.2">
      <c r="B32" s="33"/>
      <c r="C32" s="33"/>
      <c r="D32" s="33"/>
    </row>
    <row r="33" spans="2:4" ht="15" customHeight="1" x14ac:dyDescent="0.2">
      <c r="B33" s="33"/>
      <c r="C33" s="33"/>
      <c r="D33" s="33"/>
    </row>
    <row r="34" spans="2:4" ht="15" customHeight="1" x14ac:dyDescent="0.2">
      <c r="B34" s="33"/>
      <c r="C34" s="33"/>
      <c r="D34" s="33"/>
    </row>
    <row r="35" spans="2:4" ht="15" customHeight="1" x14ac:dyDescent="0.2">
      <c r="B35" s="33"/>
      <c r="C35" s="33"/>
      <c r="D35" s="33"/>
    </row>
    <row r="36" spans="2:4" ht="15" customHeight="1" x14ac:dyDescent="0.2">
      <c r="B36" s="33"/>
      <c r="C36" s="33"/>
      <c r="D36" s="33"/>
    </row>
    <row r="37" spans="2:4" ht="15" customHeight="1" x14ac:dyDescent="0.2">
      <c r="B37" s="33"/>
      <c r="C37" s="33"/>
      <c r="D37" s="33"/>
    </row>
    <row r="38" spans="2:4" ht="15" customHeight="1" x14ac:dyDescent="0.2">
      <c r="B38" s="33"/>
      <c r="C38" s="33"/>
      <c r="D38" s="33"/>
    </row>
    <row r="39" spans="2:4" ht="15" customHeight="1" x14ac:dyDescent="0.2">
      <c r="B39" s="33"/>
      <c r="C39" s="33"/>
      <c r="D39" s="33"/>
    </row>
    <row r="40" spans="2:4" ht="15" customHeight="1" x14ac:dyDescent="0.2">
      <c r="B40" s="33"/>
      <c r="C40" s="33"/>
      <c r="D40" s="33"/>
    </row>
    <row r="41" spans="2:4" ht="15" customHeight="1" x14ac:dyDescent="0.2">
      <c r="B41" s="33"/>
      <c r="C41" s="33"/>
      <c r="D41" s="33"/>
    </row>
    <row r="42" spans="2:4" ht="15" customHeight="1" x14ac:dyDescent="0.2">
      <c r="B42" s="33"/>
      <c r="C42" s="33"/>
      <c r="D42" s="33"/>
    </row>
    <row r="43" spans="2:4" ht="15" customHeight="1" x14ac:dyDescent="0.2">
      <c r="B43" s="33"/>
      <c r="C43" s="33"/>
      <c r="D43" s="33"/>
    </row>
    <row r="44" spans="2:4" ht="15" customHeight="1" x14ac:dyDescent="0.2">
      <c r="B44" s="33"/>
      <c r="C44" s="33"/>
      <c r="D44" s="33"/>
    </row>
    <row r="45" spans="2:4" ht="15" customHeight="1" x14ac:dyDescent="0.2">
      <c r="B45" s="33"/>
      <c r="C45" s="33"/>
      <c r="D45" s="33"/>
    </row>
    <row r="46" spans="2:4" ht="15" customHeight="1" x14ac:dyDescent="0.2">
      <c r="B46" s="33"/>
      <c r="C46" s="33"/>
      <c r="D46" s="33"/>
    </row>
    <row r="47" spans="2:4" ht="15" customHeight="1" x14ac:dyDescent="0.2">
      <c r="B47" s="33"/>
      <c r="C47" s="33"/>
      <c r="D47" s="33"/>
    </row>
    <row r="48" spans="2:4" ht="15" customHeight="1" x14ac:dyDescent="0.2">
      <c r="B48" s="33"/>
      <c r="C48" s="33"/>
      <c r="D48" s="33"/>
    </row>
    <row r="50" spans="25:25" ht="15" customHeight="1" x14ac:dyDescent="0.2">
      <c r="Y50" s="37" t="s">
        <v>38</v>
      </c>
    </row>
    <row r="51" spans="25:25" ht="15" customHeight="1" x14ac:dyDescent="0.2">
      <c r="Y51" s="37" t="s">
        <v>39</v>
      </c>
    </row>
  </sheetData>
  <sheetProtection algorithmName="SHA-512" hashValue="/b8uTUQ7RFdCIS4oG81bP3MNbrJ49fgL8Thnt+63GEvnbJvcrPqFXshktRVap3Z8dvc3wiEcI7tlLVz6ey2oKQ==" saltValue="IyxFcL+ofJ/kZFrfwKzg/w==" spinCount="100000" sheet="1" objects="1" scenarios="1" selectLockedCells="1"/>
  <hyperlinks>
    <hyperlink ref="Y50" r:id="rId1" xr:uid="{00000000-0004-0000-0100-000000000000}"/>
    <hyperlink ref="Y51" r:id="rId2" xr:uid="{00000000-0004-0000-0100-000001000000}"/>
  </hyperlinks>
  <pageMargins left="0.7" right="0.7" top="0.75" bottom="0.75" header="0.3" footer="0.3"/>
  <pageSetup paperSize="0" orientation="portrait" horizontalDpi="4294967292" verticalDpi="429496729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Blad2"/>
  <dimension ref="B1:AM1004"/>
  <sheetViews>
    <sheetView workbookViewId="0"/>
  </sheetViews>
  <sheetFormatPr baseColWidth="10" defaultColWidth="8.83203125" defaultRowHeight="15" x14ac:dyDescent="0.2"/>
  <cols>
    <col min="2" max="2" width="9.33203125" customWidth="1"/>
    <col min="3" max="3" width="9.83203125" customWidth="1"/>
    <col min="4" max="4" width="13" customWidth="1"/>
    <col min="5" max="5" width="9.83203125" customWidth="1"/>
    <col min="6" max="6" width="12.6640625" customWidth="1"/>
    <col min="7" max="7" width="9.83203125" customWidth="1"/>
    <col min="8" max="8" width="10.1640625" customWidth="1"/>
    <col min="9" max="13" width="9.83203125" customWidth="1"/>
    <col min="14" max="14" width="10.5" customWidth="1"/>
    <col min="15" max="16" width="10.83203125" customWidth="1"/>
    <col min="17" max="17" width="10.5" customWidth="1"/>
    <col min="18" max="19" width="10.83203125" customWidth="1"/>
    <col min="20" max="20" width="10.5" customWidth="1"/>
    <col min="21" max="22" width="10.83203125" customWidth="1"/>
    <col min="23" max="23" width="10.5" customWidth="1"/>
    <col min="38" max="38" width="8.83203125" style="28"/>
  </cols>
  <sheetData>
    <row r="1" spans="2:39" x14ac:dyDescent="0.2">
      <c r="AH1" t="s">
        <v>41</v>
      </c>
      <c r="AK1" t="s">
        <v>42</v>
      </c>
    </row>
    <row r="2" spans="2:39" x14ac:dyDescent="0.2">
      <c r="I2" s="1" t="s">
        <v>17</v>
      </c>
      <c r="J2" s="1"/>
      <c r="K2" s="1" t="s">
        <v>9</v>
      </c>
      <c r="L2" s="1"/>
      <c r="M2" s="1" t="s">
        <v>1</v>
      </c>
      <c r="N2" s="1"/>
      <c r="O2" s="1" t="s">
        <v>13</v>
      </c>
      <c r="P2" s="1" t="s">
        <v>46</v>
      </c>
      <c r="Q2" s="1"/>
      <c r="R2" s="1" t="s">
        <v>8</v>
      </c>
      <c r="S2" s="1"/>
      <c r="T2" s="1" t="s">
        <v>16</v>
      </c>
      <c r="U2" s="12" t="s">
        <v>12</v>
      </c>
      <c r="V2" s="1" t="s">
        <v>14</v>
      </c>
      <c r="W2" s="1" t="s">
        <v>15</v>
      </c>
      <c r="AA2" s="1" t="s">
        <v>0</v>
      </c>
      <c r="AB2" s="1" t="s">
        <v>19</v>
      </c>
      <c r="AD2" t="s">
        <v>17</v>
      </c>
      <c r="AE2" t="s">
        <v>25</v>
      </c>
      <c r="AF2" t="s">
        <v>26</v>
      </c>
      <c r="AH2" s="1" t="s">
        <v>63</v>
      </c>
      <c r="AI2" s="1" t="s">
        <v>64</v>
      </c>
      <c r="AK2" s="1" t="s">
        <v>63</v>
      </c>
      <c r="AL2" s="1" t="s">
        <v>64</v>
      </c>
    </row>
    <row r="3" spans="2:39" x14ac:dyDescent="0.2"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AA3" s="2"/>
      <c r="AB3" s="2"/>
      <c r="AH3" s="2"/>
      <c r="AI3" s="2"/>
      <c r="AK3" s="2"/>
      <c r="AL3" s="2"/>
    </row>
    <row r="4" spans="2:39" x14ac:dyDescent="0.2">
      <c r="B4" s="18" t="s">
        <v>23</v>
      </c>
      <c r="C4" s="27">
        <f>'Race Track'!M10</f>
        <v>0</v>
      </c>
      <c r="E4" t="e">
        <f t="shared" ref="E4:F10" si="0">IF($C$7=1,V4,NA())</f>
        <v>#N/A</v>
      </c>
      <c r="F4" t="e">
        <f t="shared" si="0"/>
        <v>#N/A</v>
      </c>
      <c r="G4">
        <f t="shared" ref="G4:H10" si="1">IF($C$6=1,V4,NA())</f>
        <v>7</v>
      </c>
      <c r="H4">
        <f t="shared" si="1"/>
        <v>0</v>
      </c>
      <c r="I4" s="3">
        <v>0</v>
      </c>
      <c r="J4" s="3"/>
      <c r="K4" s="3" t="s">
        <v>2</v>
      </c>
      <c r="L4" s="3"/>
      <c r="M4" s="4">
        <f>'Race Track'!G4</f>
        <v>50</v>
      </c>
      <c r="N4" s="3"/>
      <c r="O4" s="5">
        <f>'Race Track'!H4</f>
        <v>20</v>
      </c>
      <c r="P4" s="3" t="str">
        <f t="shared" ref="P4:P10" si="2">IF($C$8=1,ROUND(Q4*360,0)&amp;"°",ROUND(Q4,2))</f>
        <v>0°</v>
      </c>
      <c r="Q4" s="3">
        <f t="shared" ref="Q4:Q10" si="3">$C$4/O4</f>
        <v>0</v>
      </c>
      <c r="R4" s="3">
        <f t="shared" ref="R4:R10" si="4">TRUNC(Q4)</f>
        <v>0</v>
      </c>
      <c r="S4" s="3">
        <f>Q4-R4</f>
        <v>0</v>
      </c>
      <c r="T4" s="3">
        <f t="shared" ref="T4:T10" si="5">S4*360</f>
        <v>0</v>
      </c>
      <c r="U4" s="3">
        <v>7</v>
      </c>
      <c r="V4" s="3">
        <f>U4*COS(RADIANS(T4))</f>
        <v>7</v>
      </c>
      <c r="W4" s="3">
        <f>U4*SIN(RADIANS(T4))</f>
        <v>0</v>
      </c>
      <c r="AA4" s="16">
        <f t="shared" ref="AA4:AA67" si="6">INDEX(AE4:AF4,,$AL$20)</f>
        <v>0</v>
      </c>
      <c r="AB4" s="3">
        <f t="shared" ref="AB4:AB67" si="7">SIN(AA4*2*PI()/$AL$16)</f>
        <v>0</v>
      </c>
      <c r="AD4">
        <v>0</v>
      </c>
      <c r="AE4">
        <f t="shared" ref="AE4:AE67" si="8">AD4*$AM$22</f>
        <v>0</v>
      </c>
      <c r="AF4">
        <f t="shared" ref="AF4:AF67" si="9">AD4*$AM$16</f>
        <v>0</v>
      </c>
      <c r="AH4" s="3">
        <f>T4</f>
        <v>0</v>
      </c>
      <c r="AI4" s="4">
        <f>IF($C$6=1,M4,NA())</f>
        <v>50</v>
      </c>
      <c r="AK4" s="3">
        <f t="shared" ref="AK4:AK10" si="10">T4</f>
        <v>0</v>
      </c>
      <c r="AL4" s="4" t="e">
        <f>IF($C$7=1,M4,NA())</f>
        <v>#N/A</v>
      </c>
    </row>
    <row r="5" spans="2:39" x14ac:dyDescent="0.2">
      <c r="E5" t="e">
        <f t="shared" si="0"/>
        <v>#N/A</v>
      </c>
      <c r="F5" t="e">
        <f t="shared" si="0"/>
        <v>#N/A</v>
      </c>
      <c r="G5">
        <f t="shared" si="1"/>
        <v>6</v>
      </c>
      <c r="H5">
        <f t="shared" si="1"/>
        <v>0</v>
      </c>
      <c r="I5" s="2">
        <v>1</v>
      </c>
      <c r="J5" s="2"/>
      <c r="K5" s="2" t="s">
        <v>3</v>
      </c>
      <c r="L5" s="2"/>
      <c r="M5" s="6">
        <f>'Race Track'!G5</f>
        <v>125</v>
      </c>
      <c r="N5" s="2"/>
      <c r="O5" s="7">
        <f>'Race Track'!H5</f>
        <v>8</v>
      </c>
      <c r="P5" s="2" t="str">
        <f t="shared" si="2"/>
        <v>0°</v>
      </c>
      <c r="Q5" s="2">
        <f t="shared" si="3"/>
        <v>0</v>
      </c>
      <c r="R5" s="2">
        <f t="shared" si="4"/>
        <v>0</v>
      </c>
      <c r="S5" s="2">
        <f t="shared" ref="S5:S10" si="11">Q5-R5</f>
        <v>0</v>
      </c>
      <c r="T5" s="2">
        <f t="shared" si="5"/>
        <v>0</v>
      </c>
      <c r="U5" s="2">
        <v>6</v>
      </c>
      <c r="V5" s="2">
        <f t="shared" ref="V5:V10" si="12">U5*COS(RADIANS(T5))</f>
        <v>6</v>
      </c>
      <c r="W5" s="2">
        <f t="shared" ref="W5:W10" si="13">U5*SIN(RADIANS(T5))</f>
        <v>0</v>
      </c>
      <c r="AA5" s="15">
        <f t="shared" si="6"/>
        <v>0.01</v>
      </c>
      <c r="AB5" s="2">
        <f t="shared" si="7"/>
        <v>6.2831439655589511E-3</v>
      </c>
      <c r="AD5">
        <v>1</v>
      </c>
      <c r="AE5">
        <f t="shared" si="8"/>
        <v>0.01</v>
      </c>
      <c r="AF5">
        <f t="shared" si="9"/>
        <v>0.01</v>
      </c>
      <c r="AH5" s="2">
        <f t="shared" ref="AH5:AH10" si="14">T5</f>
        <v>0</v>
      </c>
      <c r="AI5" s="2">
        <f t="shared" ref="AI5:AI10" si="15">IF($C$6=1,M5,NA())</f>
        <v>125</v>
      </c>
      <c r="AK5" s="2">
        <f t="shared" si="10"/>
        <v>0</v>
      </c>
      <c r="AL5" s="2" t="e">
        <f t="shared" ref="AL5:AL10" si="16">IF($C$7=1,M5,NA())</f>
        <v>#N/A</v>
      </c>
    </row>
    <row r="6" spans="2:39" x14ac:dyDescent="0.2">
      <c r="B6" t="s">
        <v>41</v>
      </c>
      <c r="C6" s="68">
        <f>'Race Track'!D20</f>
        <v>1</v>
      </c>
      <c r="E6" t="e">
        <f t="shared" si="0"/>
        <v>#N/A</v>
      </c>
      <c r="F6" t="e">
        <f t="shared" si="0"/>
        <v>#N/A</v>
      </c>
      <c r="G6">
        <f t="shared" si="1"/>
        <v>5</v>
      </c>
      <c r="H6">
        <f t="shared" si="1"/>
        <v>0</v>
      </c>
      <c r="I6" s="3">
        <v>2</v>
      </c>
      <c r="J6" s="3"/>
      <c r="K6" s="3" t="s">
        <v>4</v>
      </c>
      <c r="L6" s="3"/>
      <c r="M6" s="4">
        <f>'Race Track'!G6</f>
        <v>315</v>
      </c>
      <c r="N6" s="3"/>
      <c r="O6" s="5">
        <f>'Race Track'!H6</f>
        <v>3.1746031746031744</v>
      </c>
      <c r="P6" s="3" t="str">
        <f t="shared" si="2"/>
        <v>0°</v>
      </c>
      <c r="Q6" s="3">
        <f t="shared" si="3"/>
        <v>0</v>
      </c>
      <c r="R6" s="3">
        <f t="shared" si="4"/>
        <v>0</v>
      </c>
      <c r="S6" s="3">
        <f t="shared" si="11"/>
        <v>0</v>
      </c>
      <c r="T6" s="3">
        <f t="shared" si="5"/>
        <v>0</v>
      </c>
      <c r="U6" s="3">
        <v>5</v>
      </c>
      <c r="V6" s="3">
        <f t="shared" si="12"/>
        <v>5</v>
      </c>
      <c r="W6" s="3">
        <f t="shared" si="13"/>
        <v>0</v>
      </c>
      <c r="AA6" s="16">
        <f t="shared" si="6"/>
        <v>0.02</v>
      </c>
      <c r="AB6" s="3">
        <f t="shared" si="7"/>
        <v>1.2566039883352607E-2</v>
      </c>
      <c r="AD6">
        <v>2</v>
      </c>
      <c r="AE6">
        <f t="shared" si="8"/>
        <v>0.02</v>
      </c>
      <c r="AF6">
        <f t="shared" si="9"/>
        <v>0.02</v>
      </c>
      <c r="AH6" s="3">
        <f t="shared" si="14"/>
        <v>0</v>
      </c>
      <c r="AI6" s="3">
        <f t="shared" si="15"/>
        <v>315</v>
      </c>
      <c r="AK6" s="3">
        <f t="shared" si="10"/>
        <v>0</v>
      </c>
      <c r="AL6" s="3" t="e">
        <f t="shared" si="16"/>
        <v>#N/A</v>
      </c>
    </row>
    <row r="7" spans="2:39" x14ac:dyDescent="0.2">
      <c r="B7" t="s">
        <v>42</v>
      </c>
      <c r="C7" s="68">
        <f>'Race Track'!D21</f>
        <v>0</v>
      </c>
      <c r="E7" t="e">
        <f t="shared" si="0"/>
        <v>#N/A</v>
      </c>
      <c r="F7" t="e">
        <f t="shared" si="0"/>
        <v>#N/A</v>
      </c>
      <c r="G7">
        <f t="shared" si="1"/>
        <v>4</v>
      </c>
      <c r="H7">
        <f t="shared" si="1"/>
        <v>0</v>
      </c>
      <c r="I7" s="2">
        <v>3</v>
      </c>
      <c r="J7" s="2"/>
      <c r="K7" s="2" t="s">
        <v>10</v>
      </c>
      <c r="L7" s="2"/>
      <c r="M7" s="6">
        <f>'Race Track'!G7</f>
        <v>630</v>
      </c>
      <c r="N7" s="2"/>
      <c r="O7" s="7">
        <f>'Race Track'!H7</f>
        <v>1.5873015873015872</v>
      </c>
      <c r="P7" s="2" t="str">
        <f t="shared" si="2"/>
        <v>0°</v>
      </c>
      <c r="Q7" s="2">
        <f t="shared" si="3"/>
        <v>0</v>
      </c>
      <c r="R7" s="2">
        <f t="shared" si="4"/>
        <v>0</v>
      </c>
      <c r="S7" s="2">
        <f t="shared" si="11"/>
        <v>0</v>
      </c>
      <c r="T7" s="2">
        <f t="shared" si="5"/>
        <v>0</v>
      </c>
      <c r="U7" s="2">
        <v>4</v>
      </c>
      <c r="V7" s="2">
        <f t="shared" si="12"/>
        <v>4</v>
      </c>
      <c r="W7" s="2">
        <f t="shared" si="13"/>
        <v>0</v>
      </c>
      <c r="AA7" s="15">
        <f t="shared" si="6"/>
        <v>0.03</v>
      </c>
      <c r="AB7" s="2">
        <f t="shared" si="7"/>
        <v>1.8848439715408175E-2</v>
      </c>
      <c r="AD7">
        <v>3</v>
      </c>
      <c r="AE7">
        <f t="shared" si="8"/>
        <v>0.03</v>
      </c>
      <c r="AF7">
        <f t="shared" si="9"/>
        <v>0.03</v>
      </c>
      <c r="AH7" s="2">
        <f t="shared" si="14"/>
        <v>0</v>
      </c>
      <c r="AI7" s="2">
        <f t="shared" si="15"/>
        <v>630</v>
      </c>
      <c r="AK7" s="2">
        <f t="shared" si="10"/>
        <v>0</v>
      </c>
      <c r="AL7" s="2" t="e">
        <f t="shared" si="16"/>
        <v>#N/A</v>
      </c>
    </row>
    <row r="8" spans="2:39" x14ac:dyDescent="0.2">
      <c r="B8" t="s">
        <v>54</v>
      </c>
      <c r="C8" s="23">
        <f>'Race Track'!C21</f>
        <v>1</v>
      </c>
      <c r="E8" t="e">
        <f t="shared" si="0"/>
        <v>#N/A</v>
      </c>
      <c r="F8" t="e">
        <f t="shared" si="0"/>
        <v>#N/A</v>
      </c>
      <c r="G8">
        <f t="shared" si="1"/>
        <v>3</v>
      </c>
      <c r="H8">
        <f t="shared" si="1"/>
        <v>0</v>
      </c>
      <c r="I8" s="3">
        <v>4</v>
      </c>
      <c r="J8" s="3"/>
      <c r="K8" s="3" t="s">
        <v>5</v>
      </c>
      <c r="L8" s="3"/>
      <c r="M8" s="4">
        <f>'Race Track'!G8</f>
        <v>1600</v>
      </c>
      <c r="N8" s="3"/>
      <c r="O8" s="5">
        <f>'Race Track'!H8</f>
        <v>0.625</v>
      </c>
      <c r="P8" s="3" t="str">
        <f t="shared" si="2"/>
        <v>0°</v>
      </c>
      <c r="Q8" s="3">
        <f t="shared" si="3"/>
        <v>0</v>
      </c>
      <c r="R8" s="3">
        <f t="shared" si="4"/>
        <v>0</v>
      </c>
      <c r="S8" s="3">
        <f t="shared" si="11"/>
        <v>0</v>
      </c>
      <c r="T8" s="3">
        <f t="shared" si="5"/>
        <v>0</v>
      </c>
      <c r="U8" s="3">
        <v>3</v>
      </c>
      <c r="V8" s="3">
        <f t="shared" si="12"/>
        <v>3</v>
      </c>
      <c r="W8" s="3">
        <f t="shared" si="13"/>
        <v>0</v>
      </c>
      <c r="AA8" s="16">
        <f t="shared" si="6"/>
        <v>0.04</v>
      </c>
      <c r="AB8" s="3">
        <f t="shared" si="7"/>
        <v>2.5130095443337479E-2</v>
      </c>
      <c r="AD8">
        <v>4</v>
      </c>
      <c r="AE8">
        <f t="shared" si="8"/>
        <v>0.04</v>
      </c>
      <c r="AF8">
        <f t="shared" si="9"/>
        <v>0.04</v>
      </c>
      <c r="AH8" s="3">
        <f t="shared" si="14"/>
        <v>0</v>
      </c>
      <c r="AI8" s="3">
        <f t="shared" si="15"/>
        <v>1600</v>
      </c>
      <c r="AK8" s="3">
        <f t="shared" si="10"/>
        <v>0</v>
      </c>
      <c r="AL8" s="3" t="e">
        <f t="shared" si="16"/>
        <v>#N/A</v>
      </c>
    </row>
    <row r="9" spans="2:39" x14ac:dyDescent="0.2">
      <c r="E9" t="e">
        <f t="shared" si="0"/>
        <v>#N/A</v>
      </c>
      <c r="F9" t="e">
        <f t="shared" si="0"/>
        <v>#N/A</v>
      </c>
      <c r="G9">
        <f t="shared" si="1"/>
        <v>2</v>
      </c>
      <c r="H9">
        <f t="shared" si="1"/>
        <v>0</v>
      </c>
      <c r="I9" s="2">
        <v>5</v>
      </c>
      <c r="J9" s="2"/>
      <c r="K9" s="2" t="s">
        <v>6</v>
      </c>
      <c r="L9" s="2"/>
      <c r="M9" s="6">
        <f>'Race Track'!G9</f>
        <v>4000</v>
      </c>
      <c r="N9" s="2"/>
      <c r="O9" s="7">
        <f>'Race Track'!H9</f>
        <v>0.25</v>
      </c>
      <c r="P9" s="2" t="str">
        <f t="shared" si="2"/>
        <v>0°</v>
      </c>
      <c r="Q9" s="2">
        <f t="shared" si="3"/>
        <v>0</v>
      </c>
      <c r="R9" s="2">
        <f t="shared" si="4"/>
        <v>0</v>
      </c>
      <c r="S9" s="2">
        <f t="shared" si="11"/>
        <v>0</v>
      </c>
      <c r="T9" s="2">
        <f t="shared" si="5"/>
        <v>0</v>
      </c>
      <c r="U9" s="2">
        <v>2</v>
      </c>
      <c r="V9" s="2">
        <f t="shared" si="12"/>
        <v>2</v>
      </c>
      <c r="W9" s="2">
        <f t="shared" si="13"/>
        <v>0</v>
      </c>
      <c r="AA9" s="15">
        <f t="shared" si="6"/>
        <v>0.05</v>
      </c>
      <c r="AB9" s="2">
        <f t="shared" si="7"/>
        <v>3.1410759078128292E-2</v>
      </c>
      <c r="AD9">
        <v>5</v>
      </c>
      <c r="AE9">
        <f t="shared" si="8"/>
        <v>0.05</v>
      </c>
      <c r="AF9">
        <f t="shared" si="9"/>
        <v>0.05</v>
      </c>
      <c r="AH9" s="2">
        <f t="shared" si="14"/>
        <v>0</v>
      </c>
      <c r="AI9" s="2">
        <f t="shared" si="15"/>
        <v>4000</v>
      </c>
      <c r="AK9" s="2">
        <f t="shared" si="10"/>
        <v>0</v>
      </c>
      <c r="AL9" s="2" t="e">
        <f t="shared" si="16"/>
        <v>#N/A</v>
      </c>
    </row>
    <row r="10" spans="2:39" x14ac:dyDescent="0.2">
      <c r="B10" t="str">
        <f>"Circular ("&amp;IF(C8=1,"degrees","cycles")&amp;")"</f>
        <v>Circular (degrees)</v>
      </c>
      <c r="E10" t="e">
        <f t="shared" si="0"/>
        <v>#N/A</v>
      </c>
      <c r="F10" t="e">
        <f t="shared" si="0"/>
        <v>#N/A</v>
      </c>
      <c r="G10">
        <f t="shared" si="1"/>
        <v>1</v>
      </c>
      <c r="H10">
        <f t="shared" si="1"/>
        <v>0</v>
      </c>
      <c r="I10" s="8">
        <v>6</v>
      </c>
      <c r="J10" s="8"/>
      <c r="K10" s="8" t="s">
        <v>7</v>
      </c>
      <c r="L10" s="8"/>
      <c r="M10" s="9">
        <f>'Race Track'!G10</f>
        <v>10000</v>
      </c>
      <c r="N10" s="8"/>
      <c r="O10" s="10">
        <f>'Race Track'!H10</f>
        <v>0.1</v>
      </c>
      <c r="P10" s="8" t="str">
        <f t="shared" si="2"/>
        <v>0°</v>
      </c>
      <c r="Q10" s="8">
        <f t="shared" si="3"/>
        <v>0</v>
      </c>
      <c r="R10" s="8">
        <f t="shared" si="4"/>
        <v>0</v>
      </c>
      <c r="S10" s="8">
        <f t="shared" si="11"/>
        <v>0</v>
      </c>
      <c r="T10" s="8">
        <f t="shared" si="5"/>
        <v>0</v>
      </c>
      <c r="U10" s="8">
        <v>1</v>
      </c>
      <c r="V10" s="8">
        <f t="shared" si="12"/>
        <v>1</v>
      </c>
      <c r="W10" s="8">
        <f t="shared" si="13"/>
        <v>0</v>
      </c>
      <c r="AA10" s="16">
        <f t="shared" si="6"/>
        <v>0.06</v>
      </c>
      <c r="AB10" s="3">
        <f t="shared" si="7"/>
        <v>3.7690182669934541E-2</v>
      </c>
      <c r="AD10">
        <v>6</v>
      </c>
      <c r="AE10">
        <f t="shared" si="8"/>
        <v>0.06</v>
      </c>
      <c r="AF10">
        <f t="shared" si="9"/>
        <v>0.06</v>
      </c>
      <c r="AH10" s="8">
        <f t="shared" si="14"/>
        <v>0</v>
      </c>
      <c r="AI10" s="8">
        <f t="shared" si="15"/>
        <v>10000</v>
      </c>
      <c r="AK10" s="8">
        <f t="shared" si="10"/>
        <v>0</v>
      </c>
      <c r="AL10" s="8" t="e">
        <f t="shared" si="16"/>
        <v>#N/A</v>
      </c>
    </row>
    <row r="11" spans="2:39" x14ac:dyDescent="0.2">
      <c r="AA11" s="15">
        <f t="shared" si="6"/>
        <v>7.0000000000000007E-2</v>
      </c>
      <c r="AB11" s="2">
        <f t="shared" si="7"/>
        <v>4.3968118317864908E-2</v>
      </c>
      <c r="AD11">
        <v>7</v>
      </c>
      <c r="AE11">
        <f t="shared" si="8"/>
        <v>7.0000000000000007E-2</v>
      </c>
      <c r="AF11">
        <f t="shared" si="9"/>
        <v>7.0000000000000007E-2</v>
      </c>
    </row>
    <row r="12" spans="2:39" x14ac:dyDescent="0.2">
      <c r="D12" s="11" t="s">
        <v>2</v>
      </c>
      <c r="E12" s="11"/>
      <c r="F12" s="11"/>
      <c r="G12" s="11" t="s">
        <v>3</v>
      </c>
      <c r="H12" s="11"/>
      <c r="I12" s="11"/>
      <c r="J12" s="11" t="s">
        <v>4</v>
      </c>
      <c r="K12" s="11"/>
      <c r="L12" s="11"/>
      <c r="M12" s="11" t="s">
        <v>10</v>
      </c>
      <c r="N12" s="11"/>
      <c r="O12" s="11"/>
      <c r="P12" s="11" t="s">
        <v>5</v>
      </c>
      <c r="Q12" s="11"/>
      <c r="R12" s="11"/>
      <c r="S12" s="11" t="s">
        <v>6</v>
      </c>
      <c r="T12" s="11"/>
      <c r="U12" s="11"/>
      <c r="V12" s="11" t="s">
        <v>7</v>
      </c>
      <c r="AA12" s="16">
        <f t="shared" si="6"/>
        <v>0.08</v>
      </c>
      <c r="AB12" s="3">
        <f t="shared" si="7"/>
        <v>5.0244318179769556E-2</v>
      </c>
      <c r="AD12">
        <v>8</v>
      </c>
      <c r="AE12">
        <f t="shared" si="8"/>
        <v>0.08</v>
      </c>
      <c r="AF12">
        <f t="shared" si="9"/>
        <v>0.08</v>
      </c>
    </row>
    <row r="13" spans="2:39" x14ac:dyDescent="0.2">
      <c r="B13" s="1" t="s">
        <v>11</v>
      </c>
      <c r="C13" s="1"/>
      <c r="D13" s="1" t="s">
        <v>14</v>
      </c>
      <c r="E13" s="1" t="s">
        <v>15</v>
      </c>
      <c r="F13" s="1"/>
      <c r="G13" s="1" t="s">
        <v>14</v>
      </c>
      <c r="H13" s="1" t="s">
        <v>15</v>
      </c>
      <c r="I13" s="1"/>
      <c r="J13" s="1" t="s">
        <v>14</v>
      </c>
      <c r="K13" s="1" t="s">
        <v>15</v>
      </c>
      <c r="L13" s="1"/>
      <c r="M13" s="1" t="s">
        <v>14</v>
      </c>
      <c r="N13" s="1" t="s">
        <v>15</v>
      </c>
      <c r="O13" s="1"/>
      <c r="P13" s="1" t="s">
        <v>14</v>
      </c>
      <c r="Q13" s="1" t="s">
        <v>15</v>
      </c>
      <c r="R13" s="1"/>
      <c r="S13" s="1" t="s">
        <v>14</v>
      </c>
      <c r="T13" s="1" t="s">
        <v>15</v>
      </c>
      <c r="U13" s="1"/>
      <c r="V13" s="1" t="s">
        <v>14</v>
      </c>
      <c r="W13" s="1" t="s">
        <v>15</v>
      </c>
      <c r="AA13" s="15">
        <f t="shared" si="6"/>
        <v>0.09</v>
      </c>
      <c r="AB13" s="2">
        <f t="shared" si="7"/>
        <v>5.6518534482024527E-2</v>
      </c>
      <c r="AD13">
        <v>9</v>
      </c>
      <c r="AE13">
        <f t="shared" si="8"/>
        <v>0.09</v>
      </c>
      <c r="AF13">
        <f t="shared" si="9"/>
        <v>0.09</v>
      </c>
    </row>
    <row r="14" spans="2:39" x14ac:dyDescent="0.2"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AA14" s="16">
        <f t="shared" si="6"/>
        <v>0.1</v>
      </c>
      <c r="AB14" s="3">
        <f t="shared" si="7"/>
        <v>6.2790519529313374E-2</v>
      </c>
      <c r="AD14">
        <v>10</v>
      </c>
      <c r="AE14">
        <f t="shared" si="8"/>
        <v>0.1</v>
      </c>
      <c r="AF14">
        <f t="shared" si="9"/>
        <v>0.1</v>
      </c>
      <c r="AJ14" s="21" t="s">
        <v>24</v>
      </c>
      <c r="AK14" s="19"/>
      <c r="AL14" s="25">
        <f>Oscilloscope!D2</f>
        <v>100</v>
      </c>
    </row>
    <row r="15" spans="2:39" x14ac:dyDescent="0.2">
      <c r="B15" s="3">
        <v>0</v>
      </c>
      <c r="C15" s="3"/>
      <c r="D15" s="3">
        <f t="shared" ref="D15:D78" si="17">$U$4*COS(RADIANS($B15))</f>
        <v>7</v>
      </c>
      <c r="E15" s="3">
        <f t="shared" ref="E15:E78" si="18">$U$4*SIN(RADIANS($B15))</f>
        <v>0</v>
      </c>
      <c r="F15" s="3"/>
      <c r="G15" s="3">
        <f t="shared" ref="G15:G78" si="19">$U$5*COS(RADIANS($B15))</f>
        <v>6</v>
      </c>
      <c r="H15" s="3">
        <f t="shared" ref="H15:H78" si="20">$U$5*SIN(RADIANS($B15))</f>
        <v>0</v>
      </c>
      <c r="I15" s="3"/>
      <c r="J15" s="3">
        <f t="shared" ref="J15:J78" si="21">$U$6*COS(RADIANS($B15))</f>
        <v>5</v>
      </c>
      <c r="K15" s="3">
        <f t="shared" ref="K15:K78" si="22">$U$6*SIN(RADIANS($B15))</f>
        <v>0</v>
      </c>
      <c r="L15" s="3"/>
      <c r="M15" s="3">
        <f t="shared" ref="M15:M78" si="23">$U$7*COS(RADIANS($B15))</f>
        <v>4</v>
      </c>
      <c r="N15" s="3">
        <f t="shared" ref="N15:N78" si="24">$U$7*SIN(RADIANS($B15))</f>
        <v>0</v>
      </c>
      <c r="O15" s="3"/>
      <c r="P15" s="3">
        <f t="shared" ref="P15:P78" si="25">$U$8*COS(RADIANS($B15))</f>
        <v>3</v>
      </c>
      <c r="Q15" s="3">
        <f t="shared" ref="Q15:Q78" si="26">$U$8*SIN(RADIANS($B15))</f>
        <v>0</v>
      </c>
      <c r="R15" s="3"/>
      <c r="S15" s="3">
        <f t="shared" ref="S15:S78" si="27">$U$9*COS(RADIANS($B15))</f>
        <v>2</v>
      </c>
      <c r="T15" s="3">
        <f t="shared" ref="T15:T78" si="28">$U$9*SIN(RADIANS($B15))</f>
        <v>0</v>
      </c>
      <c r="U15" s="3"/>
      <c r="V15" s="3">
        <f t="shared" ref="V15:V78" si="29">$U$10*COS(RADIANS($B15))</f>
        <v>1</v>
      </c>
      <c r="W15" s="3">
        <f t="shared" ref="W15:W78" si="30">$U$10*SIN(RADIANS($B15))</f>
        <v>0</v>
      </c>
      <c r="AA15" s="15">
        <f t="shared" si="6"/>
        <v>0.11</v>
      </c>
      <c r="AB15" s="2">
        <f t="shared" si="7"/>
        <v>6.9060025714405796E-2</v>
      </c>
      <c r="AD15">
        <v>11</v>
      </c>
      <c r="AE15">
        <f t="shared" si="8"/>
        <v>0.11</v>
      </c>
      <c r="AF15">
        <f t="shared" si="9"/>
        <v>0.11</v>
      </c>
      <c r="AJ15" s="18"/>
      <c r="AK15" s="17"/>
      <c r="AL15" s="24"/>
    </row>
    <row r="16" spans="2:39" x14ac:dyDescent="0.2">
      <c r="B16" s="2">
        <v>1</v>
      </c>
      <c r="C16" s="2"/>
      <c r="D16" s="2">
        <f t="shared" si="17"/>
        <v>6.9989338660947391</v>
      </c>
      <c r="E16" s="2">
        <f t="shared" si="18"/>
        <v>0.12216684506098457</v>
      </c>
      <c r="F16" s="2"/>
      <c r="G16" s="2">
        <f t="shared" si="19"/>
        <v>5.9990861709383481</v>
      </c>
      <c r="H16" s="2">
        <f t="shared" si="20"/>
        <v>0.10471443862370107</v>
      </c>
      <c r="I16" s="2"/>
      <c r="J16" s="2">
        <f t="shared" si="21"/>
        <v>4.9992384757819561</v>
      </c>
      <c r="K16" s="2">
        <f t="shared" si="22"/>
        <v>8.7262032186417565E-2</v>
      </c>
      <c r="L16" s="2"/>
      <c r="M16" s="2">
        <f t="shared" si="23"/>
        <v>3.9993907806255651</v>
      </c>
      <c r="N16" s="2">
        <f t="shared" si="24"/>
        <v>6.9809625749134047E-2</v>
      </c>
      <c r="O16" s="2"/>
      <c r="P16" s="2">
        <f t="shared" si="25"/>
        <v>2.999543085469174</v>
      </c>
      <c r="Q16" s="2">
        <f t="shared" si="26"/>
        <v>5.2357219311850535E-2</v>
      </c>
      <c r="R16" s="2"/>
      <c r="S16" s="2">
        <f t="shared" si="27"/>
        <v>1.9996953903127825</v>
      </c>
      <c r="T16" s="2">
        <f t="shared" si="28"/>
        <v>3.4904812874567023E-2</v>
      </c>
      <c r="U16" s="2"/>
      <c r="V16" s="2">
        <f t="shared" si="29"/>
        <v>0.99984769515639127</v>
      </c>
      <c r="W16" s="2">
        <f t="shared" si="30"/>
        <v>1.7452406437283512E-2</v>
      </c>
      <c r="AA16" s="16">
        <f t="shared" si="6"/>
        <v>0.12</v>
      </c>
      <c r="AB16" s="3">
        <f t="shared" si="7"/>
        <v>7.5326805527932722E-2</v>
      </c>
      <c r="AD16">
        <v>12</v>
      </c>
      <c r="AE16">
        <f t="shared" si="8"/>
        <v>0.12</v>
      </c>
      <c r="AF16">
        <f t="shared" si="9"/>
        <v>0.12</v>
      </c>
      <c r="AJ16" s="18" t="s">
        <v>18</v>
      </c>
      <c r="AK16" s="17"/>
      <c r="AL16" s="26">
        <f>Oscilloscope!D4</f>
        <v>10</v>
      </c>
      <c r="AM16">
        <f>$AL$16/1000</f>
        <v>0.01</v>
      </c>
    </row>
    <row r="17" spans="2:39" x14ac:dyDescent="0.2">
      <c r="B17" s="3">
        <v>2</v>
      </c>
      <c r="C17" s="3"/>
      <c r="D17" s="3">
        <f t="shared" si="17"/>
        <v>6.9957357891336702</v>
      </c>
      <c r="E17" s="3">
        <f t="shared" si="18"/>
        <v>0.24429647691750678</v>
      </c>
      <c r="F17" s="3"/>
      <c r="G17" s="3">
        <f t="shared" si="19"/>
        <v>5.9963449621145744</v>
      </c>
      <c r="H17" s="3">
        <f t="shared" si="20"/>
        <v>0.2093969802150058</v>
      </c>
      <c r="I17" s="3"/>
      <c r="J17" s="3">
        <f t="shared" si="21"/>
        <v>4.9969541350954785</v>
      </c>
      <c r="K17" s="3">
        <f t="shared" si="22"/>
        <v>0.17449748351250485</v>
      </c>
      <c r="L17" s="3"/>
      <c r="M17" s="3">
        <f t="shared" si="23"/>
        <v>3.997563308076383</v>
      </c>
      <c r="N17" s="3">
        <f t="shared" si="24"/>
        <v>0.13959798681000388</v>
      </c>
      <c r="O17" s="3"/>
      <c r="P17" s="3">
        <f t="shared" si="25"/>
        <v>2.9981724810572872</v>
      </c>
      <c r="Q17" s="3">
        <f t="shared" si="26"/>
        <v>0.1046984901075029</v>
      </c>
      <c r="R17" s="3"/>
      <c r="S17" s="3">
        <f t="shared" si="27"/>
        <v>1.9987816540381915</v>
      </c>
      <c r="T17" s="3">
        <f t="shared" si="28"/>
        <v>6.9798993405001938E-2</v>
      </c>
      <c r="U17" s="3"/>
      <c r="V17" s="3">
        <f t="shared" si="29"/>
        <v>0.99939082701909576</v>
      </c>
      <c r="W17" s="3">
        <f t="shared" si="30"/>
        <v>3.4899496702500969E-2</v>
      </c>
      <c r="AA17" s="15">
        <f t="shared" si="6"/>
        <v>0.13</v>
      </c>
      <c r="AB17" s="2">
        <f t="shared" si="7"/>
        <v>8.1590611568157542E-2</v>
      </c>
      <c r="AD17">
        <v>13</v>
      </c>
      <c r="AE17">
        <f t="shared" si="8"/>
        <v>0.13</v>
      </c>
      <c r="AF17">
        <f t="shared" si="9"/>
        <v>0.13</v>
      </c>
    </row>
    <row r="18" spans="2:39" x14ac:dyDescent="0.2">
      <c r="B18" s="2">
        <v>3</v>
      </c>
      <c r="C18" s="2"/>
      <c r="D18" s="2">
        <f t="shared" si="17"/>
        <v>6.9904067432820165</v>
      </c>
      <c r="E18" s="2">
        <f t="shared" si="18"/>
        <v>0.36635169370060683</v>
      </c>
      <c r="F18" s="2"/>
      <c r="G18" s="2">
        <f t="shared" si="19"/>
        <v>5.9917772085274432</v>
      </c>
      <c r="H18" s="2">
        <f t="shared" si="20"/>
        <v>0.31401573745766298</v>
      </c>
      <c r="I18" s="2"/>
      <c r="J18" s="2">
        <f t="shared" si="21"/>
        <v>4.9931476737728691</v>
      </c>
      <c r="K18" s="2">
        <f t="shared" si="22"/>
        <v>0.26167978121471919</v>
      </c>
      <c r="L18" s="2"/>
      <c r="M18" s="2">
        <f t="shared" si="23"/>
        <v>3.9945181390182953</v>
      </c>
      <c r="N18" s="2">
        <f t="shared" si="24"/>
        <v>0.20934382497177534</v>
      </c>
      <c r="O18" s="2"/>
      <c r="P18" s="2">
        <f t="shared" si="25"/>
        <v>2.9958886042637216</v>
      </c>
      <c r="Q18" s="2">
        <f t="shared" si="26"/>
        <v>0.15700786872883149</v>
      </c>
      <c r="R18" s="2"/>
      <c r="S18" s="2">
        <f t="shared" si="27"/>
        <v>1.9972590695091477</v>
      </c>
      <c r="T18" s="2">
        <f t="shared" si="28"/>
        <v>0.10467191248588767</v>
      </c>
      <c r="U18" s="2"/>
      <c r="V18" s="2">
        <f t="shared" si="29"/>
        <v>0.99862953475457383</v>
      </c>
      <c r="W18" s="2">
        <f t="shared" si="30"/>
        <v>5.2335956242943835E-2</v>
      </c>
      <c r="AA18" s="16">
        <f t="shared" si="6"/>
        <v>0.14000000000000001</v>
      </c>
      <c r="AB18" s="3">
        <f t="shared" si="7"/>
        <v>8.785119655074318E-2</v>
      </c>
      <c r="AD18">
        <v>14</v>
      </c>
      <c r="AE18">
        <f t="shared" si="8"/>
        <v>0.14000000000000001</v>
      </c>
      <c r="AF18">
        <f t="shared" si="9"/>
        <v>0.14000000000000001</v>
      </c>
      <c r="AJ18" s="21" t="s">
        <v>27</v>
      </c>
      <c r="AK18" s="19"/>
      <c r="AL18" s="20"/>
    </row>
    <row r="19" spans="2:39" x14ac:dyDescent="0.2">
      <c r="B19" s="3">
        <v>4</v>
      </c>
      <c r="C19" s="3"/>
      <c r="D19" s="3">
        <f t="shared" si="17"/>
        <v>6.9829483518187692</v>
      </c>
      <c r="E19" s="3">
        <f t="shared" si="18"/>
        <v>0.48829531620887712</v>
      </c>
      <c r="F19" s="3"/>
      <c r="G19" s="3">
        <f t="shared" si="19"/>
        <v>5.9853843015589447</v>
      </c>
      <c r="H19" s="3">
        <f t="shared" si="20"/>
        <v>0.41853884246475181</v>
      </c>
      <c r="I19" s="3"/>
      <c r="J19" s="3">
        <f t="shared" si="21"/>
        <v>4.9878202512991212</v>
      </c>
      <c r="K19" s="3">
        <f t="shared" si="22"/>
        <v>0.34878236872062651</v>
      </c>
      <c r="L19" s="3"/>
      <c r="M19" s="3">
        <f t="shared" si="23"/>
        <v>3.9902562010392968</v>
      </c>
      <c r="N19" s="3">
        <f t="shared" si="24"/>
        <v>0.27902589497650121</v>
      </c>
      <c r="O19" s="3"/>
      <c r="P19" s="3">
        <f t="shared" si="25"/>
        <v>2.9926921507794724</v>
      </c>
      <c r="Q19" s="3">
        <f t="shared" si="26"/>
        <v>0.20926942123237591</v>
      </c>
      <c r="R19" s="3"/>
      <c r="S19" s="3">
        <f t="shared" si="27"/>
        <v>1.9951281005196484</v>
      </c>
      <c r="T19" s="3">
        <f t="shared" si="28"/>
        <v>0.1395129474882506</v>
      </c>
      <c r="U19" s="3"/>
      <c r="V19" s="3">
        <f t="shared" si="29"/>
        <v>0.9975640502598242</v>
      </c>
      <c r="W19" s="3">
        <f t="shared" si="30"/>
        <v>6.9756473744125302E-2</v>
      </c>
      <c r="AA19" s="15">
        <f t="shared" si="6"/>
        <v>0.15</v>
      </c>
      <c r="AB19" s="2">
        <f t="shared" si="7"/>
        <v>9.4108313318514311E-2</v>
      </c>
      <c r="AD19">
        <v>15</v>
      </c>
      <c r="AE19">
        <f t="shared" si="8"/>
        <v>0.15</v>
      </c>
      <c r="AF19">
        <f t="shared" si="9"/>
        <v>0.15</v>
      </c>
      <c r="AJ19" s="17"/>
      <c r="AK19" s="17"/>
      <c r="AL19" s="24"/>
    </row>
    <row r="20" spans="2:39" x14ac:dyDescent="0.2">
      <c r="B20" s="2">
        <v>5</v>
      </c>
      <c r="C20" s="2"/>
      <c r="D20" s="2">
        <f t="shared" si="17"/>
        <v>6.973362886642219</v>
      </c>
      <c r="E20" s="2">
        <f t="shared" si="18"/>
        <v>0.61009019923360719</v>
      </c>
      <c r="F20" s="2"/>
      <c r="G20" s="2">
        <f t="shared" si="19"/>
        <v>5.9771681885504737</v>
      </c>
      <c r="H20" s="2">
        <f t="shared" si="20"/>
        <v>0.52293445648594905</v>
      </c>
      <c r="I20" s="2"/>
      <c r="J20" s="2">
        <f t="shared" si="21"/>
        <v>4.9809734904587275</v>
      </c>
      <c r="K20" s="2">
        <f t="shared" si="22"/>
        <v>0.4357787137382908</v>
      </c>
      <c r="L20" s="2"/>
      <c r="M20" s="2">
        <f t="shared" si="23"/>
        <v>3.9847787923669822</v>
      </c>
      <c r="N20" s="2">
        <f t="shared" si="24"/>
        <v>0.34862297099063266</v>
      </c>
      <c r="O20" s="2"/>
      <c r="P20" s="2">
        <f t="shared" si="25"/>
        <v>2.9885840942752369</v>
      </c>
      <c r="Q20" s="2">
        <f t="shared" si="26"/>
        <v>0.26146722824297453</v>
      </c>
      <c r="R20" s="2"/>
      <c r="S20" s="2">
        <f t="shared" si="27"/>
        <v>1.9923893961834911</v>
      </c>
      <c r="T20" s="2">
        <f t="shared" si="28"/>
        <v>0.17431148549531633</v>
      </c>
      <c r="U20" s="2"/>
      <c r="V20" s="2">
        <f t="shared" si="29"/>
        <v>0.99619469809174555</v>
      </c>
      <c r="W20" s="2">
        <f t="shared" si="30"/>
        <v>8.7155742747658166E-2</v>
      </c>
      <c r="AA20" s="16">
        <f t="shared" si="6"/>
        <v>0.16</v>
      </c>
      <c r="AB20" s="3">
        <f t="shared" si="7"/>
        <v>0.10036171485121489</v>
      </c>
      <c r="AD20">
        <v>16</v>
      </c>
      <c r="AE20">
        <f t="shared" si="8"/>
        <v>0.16</v>
      </c>
      <c r="AF20">
        <f t="shared" si="9"/>
        <v>0.16</v>
      </c>
      <c r="AJ20" s="22" t="s">
        <v>28</v>
      </c>
      <c r="AK20" s="17"/>
      <c r="AL20" s="23">
        <f>Oscilloscope!D8</f>
        <v>1</v>
      </c>
    </row>
    <row r="21" spans="2:39" x14ac:dyDescent="0.2">
      <c r="B21" s="3">
        <v>6</v>
      </c>
      <c r="C21" s="3"/>
      <c r="D21" s="3">
        <f t="shared" si="17"/>
        <v>6.9616532675779128</v>
      </c>
      <c r="E21" s="3">
        <f t="shared" si="18"/>
        <v>0.73169924287357424</v>
      </c>
      <c r="F21" s="3"/>
      <c r="G21" s="3">
        <f t="shared" si="19"/>
        <v>5.9671313722096393</v>
      </c>
      <c r="H21" s="3">
        <f t="shared" si="20"/>
        <v>0.62717077960592083</v>
      </c>
      <c r="I21" s="3"/>
      <c r="J21" s="3">
        <f t="shared" si="21"/>
        <v>4.9726094768413667</v>
      </c>
      <c r="K21" s="3">
        <f t="shared" si="22"/>
        <v>0.52264231633826741</v>
      </c>
      <c r="L21" s="3"/>
      <c r="M21" s="3">
        <f t="shared" si="23"/>
        <v>3.9780875814730932</v>
      </c>
      <c r="N21" s="3">
        <f t="shared" si="24"/>
        <v>0.41811385307061388</v>
      </c>
      <c r="O21" s="3"/>
      <c r="P21" s="3">
        <f t="shared" si="25"/>
        <v>2.9835656861048196</v>
      </c>
      <c r="Q21" s="3">
        <f t="shared" si="26"/>
        <v>0.31358538980296041</v>
      </c>
      <c r="R21" s="3"/>
      <c r="S21" s="3">
        <f t="shared" si="27"/>
        <v>1.9890437907365466</v>
      </c>
      <c r="T21" s="3">
        <f t="shared" si="28"/>
        <v>0.20905692653530694</v>
      </c>
      <c r="U21" s="3"/>
      <c r="V21" s="3">
        <f t="shared" si="29"/>
        <v>0.99452189536827329</v>
      </c>
      <c r="W21" s="3">
        <f t="shared" si="30"/>
        <v>0.10452846326765347</v>
      </c>
      <c r="AA21" s="15">
        <f t="shared" si="6"/>
        <v>0.17</v>
      </c>
      <c r="AB21" s="2">
        <f t="shared" si="7"/>
        <v>0.10661115427525993</v>
      </c>
      <c r="AD21">
        <v>17</v>
      </c>
      <c r="AE21">
        <f t="shared" si="8"/>
        <v>0.17</v>
      </c>
      <c r="AF21">
        <f t="shared" si="9"/>
        <v>0.17</v>
      </c>
      <c r="AJ21" s="17"/>
      <c r="AK21" s="17"/>
      <c r="AL21" s="24"/>
    </row>
    <row r="22" spans="2:39" x14ac:dyDescent="0.2">
      <c r="B22" s="2">
        <v>7</v>
      </c>
      <c r="C22" s="2"/>
      <c r="D22" s="2">
        <f t="shared" si="17"/>
        <v>6.9478230614892542</v>
      </c>
      <c r="E22" s="2">
        <f t="shared" si="18"/>
        <v>0.85308540383603237</v>
      </c>
      <c r="F22" s="2"/>
      <c r="G22" s="2">
        <f t="shared" si="19"/>
        <v>5.9552769098479317</v>
      </c>
      <c r="H22" s="2">
        <f t="shared" si="20"/>
        <v>0.73121606043088483</v>
      </c>
      <c r="I22" s="2"/>
      <c r="J22" s="2">
        <f t="shared" si="21"/>
        <v>4.96273075820661</v>
      </c>
      <c r="K22" s="2">
        <f t="shared" si="22"/>
        <v>0.60934671702573739</v>
      </c>
      <c r="L22" s="2"/>
      <c r="M22" s="2">
        <f t="shared" si="23"/>
        <v>3.9701846065652879</v>
      </c>
      <c r="N22" s="2">
        <f t="shared" si="24"/>
        <v>0.4874773736205899</v>
      </c>
      <c r="O22" s="2"/>
      <c r="P22" s="2">
        <f t="shared" si="25"/>
        <v>2.9776384549239658</v>
      </c>
      <c r="Q22" s="2">
        <f t="shared" si="26"/>
        <v>0.36560803021544241</v>
      </c>
      <c r="R22" s="2"/>
      <c r="S22" s="2">
        <f t="shared" si="27"/>
        <v>1.985092303282644</v>
      </c>
      <c r="T22" s="2">
        <f t="shared" si="28"/>
        <v>0.24373868681029495</v>
      </c>
      <c r="U22" s="2"/>
      <c r="V22" s="2">
        <f t="shared" si="29"/>
        <v>0.99254615164132198</v>
      </c>
      <c r="W22" s="2">
        <f t="shared" si="30"/>
        <v>0.12186934340514748</v>
      </c>
      <c r="AA22" s="16">
        <f t="shared" si="6"/>
        <v>0.18</v>
      </c>
      <c r="AB22" s="3">
        <f t="shared" si="7"/>
        <v>0.11285638487348168</v>
      </c>
      <c r="AD22">
        <v>18</v>
      </c>
      <c r="AE22">
        <f t="shared" si="8"/>
        <v>0.18</v>
      </c>
      <c r="AF22">
        <f t="shared" si="9"/>
        <v>0.18</v>
      </c>
      <c r="AJ22" s="17" t="s">
        <v>29</v>
      </c>
      <c r="AK22" s="17"/>
      <c r="AL22" s="27">
        <f>Oscilloscope!D10</f>
        <v>10</v>
      </c>
      <c r="AM22">
        <f>$AL$22/1000</f>
        <v>0.01</v>
      </c>
    </row>
    <row r="23" spans="2:39" x14ac:dyDescent="0.2">
      <c r="B23" s="3">
        <v>8</v>
      </c>
      <c r="C23" s="3"/>
      <c r="D23" s="3">
        <f t="shared" si="17"/>
        <v>6.9318764811909928</v>
      </c>
      <c r="E23" s="3">
        <f t="shared" si="18"/>
        <v>0.97421170672045809</v>
      </c>
      <c r="F23" s="3"/>
      <c r="G23" s="3">
        <f t="shared" si="19"/>
        <v>5.9416084124494226</v>
      </c>
      <c r="H23" s="3">
        <f t="shared" si="20"/>
        <v>0.83503860576039268</v>
      </c>
      <c r="I23" s="3"/>
      <c r="J23" s="3">
        <f t="shared" si="21"/>
        <v>4.9513403437078516</v>
      </c>
      <c r="K23" s="3">
        <f t="shared" si="22"/>
        <v>0.69586550480032716</v>
      </c>
      <c r="L23" s="3"/>
      <c r="M23" s="3">
        <f t="shared" si="23"/>
        <v>3.9610722749662814</v>
      </c>
      <c r="N23" s="3">
        <f t="shared" si="24"/>
        <v>0.55669240384026175</v>
      </c>
      <c r="O23" s="3"/>
      <c r="P23" s="3">
        <f t="shared" si="25"/>
        <v>2.9708042062247113</v>
      </c>
      <c r="Q23" s="3">
        <f t="shared" si="26"/>
        <v>0.41751930288019634</v>
      </c>
      <c r="R23" s="3"/>
      <c r="S23" s="3">
        <f t="shared" si="27"/>
        <v>1.9805361374831407</v>
      </c>
      <c r="T23" s="3">
        <f t="shared" si="28"/>
        <v>0.27834620192013088</v>
      </c>
      <c r="U23" s="3"/>
      <c r="V23" s="3">
        <f t="shared" si="29"/>
        <v>0.99026806874157036</v>
      </c>
      <c r="W23" s="3">
        <f t="shared" si="30"/>
        <v>0.13917310096006544</v>
      </c>
      <c r="AA23" s="15">
        <f t="shared" si="6"/>
        <v>0.19</v>
      </c>
      <c r="AB23" s="2">
        <f t="shared" si="7"/>
        <v>0.11909716009486972</v>
      </c>
      <c r="AD23">
        <v>19</v>
      </c>
      <c r="AE23">
        <f t="shared" si="8"/>
        <v>0.19</v>
      </c>
      <c r="AF23">
        <f t="shared" si="9"/>
        <v>0.19</v>
      </c>
      <c r="AJ23" s="17" t="s">
        <v>30</v>
      </c>
      <c r="AK23" s="17"/>
      <c r="AL23" s="24"/>
    </row>
    <row r="24" spans="2:39" x14ac:dyDescent="0.2">
      <c r="B24" s="2">
        <v>9</v>
      </c>
      <c r="C24" s="2"/>
      <c r="D24" s="2">
        <f t="shared" si="17"/>
        <v>6.9138183841659639</v>
      </c>
      <c r="E24" s="2">
        <f t="shared" si="18"/>
        <v>1.095041255281616</v>
      </c>
      <c r="F24" s="2"/>
      <c r="G24" s="2">
        <f t="shared" si="19"/>
        <v>5.9261300435708266</v>
      </c>
      <c r="H24" s="2">
        <f t="shared" si="20"/>
        <v>0.93860679024138527</v>
      </c>
      <c r="I24" s="2"/>
      <c r="J24" s="2">
        <f t="shared" si="21"/>
        <v>4.9384417029756893</v>
      </c>
      <c r="K24" s="2">
        <f t="shared" si="22"/>
        <v>0.78217232520115432</v>
      </c>
      <c r="L24" s="2"/>
      <c r="M24" s="2">
        <f t="shared" si="23"/>
        <v>3.9507533623805511</v>
      </c>
      <c r="N24" s="2">
        <f t="shared" si="24"/>
        <v>0.62573786016092348</v>
      </c>
      <c r="O24" s="2"/>
      <c r="P24" s="2">
        <f t="shared" si="25"/>
        <v>2.9630650217854133</v>
      </c>
      <c r="Q24" s="2">
        <f t="shared" si="26"/>
        <v>0.46930339512069263</v>
      </c>
      <c r="R24" s="2"/>
      <c r="S24" s="2">
        <f t="shared" si="27"/>
        <v>1.9753766811902755</v>
      </c>
      <c r="T24" s="2">
        <f t="shared" si="28"/>
        <v>0.31286893008046174</v>
      </c>
      <c r="U24" s="2"/>
      <c r="V24" s="2">
        <f t="shared" si="29"/>
        <v>0.98768834059513777</v>
      </c>
      <c r="W24" s="2">
        <f t="shared" si="30"/>
        <v>0.15643446504023087</v>
      </c>
      <c r="AA24" s="16">
        <f t="shared" si="6"/>
        <v>0.2</v>
      </c>
      <c r="AB24" s="3">
        <f t="shared" si="7"/>
        <v>0.12533323356430426</v>
      </c>
      <c r="AD24">
        <v>20</v>
      </c>
      <c r="AE24">
        <f t="shared" si="8"/>
        <v>0.2</v>
      </c>
      <c r="AF24">
        <f t="shared" si="9"/>
        <v>0.2</v>
      </c>
    </row>
    <row r="25" spans="2:39" x14ac:dyDescent="0.2">
      <c r="B25" s="3">
        <v>10</v>
      </c>
      <c r="C25" s="3"/>
      <c r="D25" s="3">
        <f t="shared" si="17"/>
        <v>6.893654271085456</v>
      </c>
      <c r="E25" s="3">
        <f t="shared" si="18"/>
        <v>1.2155372436685123</v>
      </c>
      <c r="F25" s="3"/>
      <c r="G25" s="3">
        <f t="shared" si="19"/>
        <v>5.9088465180732479</v>
      </c>
      <c r="H25" s="3">
        <f t="shared" si="20"/>
        <v>1.041889066001582</v>
      </c>
      <c r="I25" s="3"/>
      <c r="J25" s="3">
        <f t="shared" si="21"/>
        <v>4.9240387650610398</v>
      </c>
      <c r="K25" s="3">
        <f t="shared" si="22"/>
        <v>0.86824088833465163</v>
      </c>
      <c r="L25" s="3"/>
      <c r="M25" s="3">
        <f t="shared" si="23"/>
        <v>3.9392310120488321</v>
      </c>
      <c r="N25" s="3">
        <f t="shared" si="24"/>
        <v>0.69459271066772132</v>
      </c>
      <c r="O25" s="3"/>
      <c r="P25" s="3">
        <f t="shared" si="25"/>
        <v>2.9544232590366239</v>
      </c>
      <c r="Q25" s="3">
        <f t="shared" si="26"/>
        <v>0.52094453300079102</v>
      </c>
      <c r="R25" s="3"/>
      <c r="S25" s="3">
        <f t="shared" si="27"/>
        <v>1.969615506024416</v>
      </c>
      <c r="T25" s="3">
        <f t="shared" si="28"/>
        <v>0.34729635533386066</v>
      </c>
      <c r="U25" s="3"/>
      <c r="V25" s="3">
        <f t="shared" si="29"/>
        <v>0.98480775301220802</v>
      </c>
      <c r="W25" s="3">
        <f t="shared" si="30"/>
        <v>0.17364817766693033</v>
      </c>
      <c r="AA25" s="15">
        <f t="shared" si="6"/>
        <v>0.21</v>
      </c>
      <c r="AB25" s="2">
        <f t="shared" si="7"/>
        <v>0.13156435909228248</v>
      </c>
      <c r="AD25">
        <v>21</v>
      </c>
      <c r="AE25">
        <f t="shared" si="8"/>
        <v>0.21</v>
      </c>
      <c r="AF25">
        <f t="shared" si="9"/>
        <v>0.21</v>
      </c>
      <c r="AL25" s="28" t="s">
        <v>62</v>
      </c>
    </row>
    <row r="26" spans="2:39" x14ac:dyDescent="0.2">
      <c r="B26" s="2">
        <v>11</v>
      </c>
      <c r="C26" s="2"/>
      <c r="D26" s="2">
        <f t="shared" si="17"/>
        <v>6.8713902841336481</v>
      </c>
      <c r="E26" s="2">
        <f t="shared" si="18"/>
        <v>1.3356629676358136</v>
      </c>
      <c r="F26" s="2"/>
      <c r="G26" s="2">
        <f t="shared" si="19"/>
        <v>5.8897631006859843</v>
      </c>
      <c r="H26" s="2">
        <f t="shared" si="20"/>
        <v>1.1448539722592688</v>
      </c>
      <c r="I26" s="2"/>
      <c r="J26" s="2">
        <f t="shared" si="21"/>
        <v>4.9081359172383197</v>
      </c>
      <c r="K26" s="2">
        <f t="shared" si="22"/>
        <v>0.95404497688272405</v>
      </c>
      <c r="L26" s="2"/>
      <c r="M26" s="2">
        <f t="shared" si="23"/>
        <v>3.9265087337906559</v>
      </c>
      <c r="N26" s="2">
        <f t="shared" si="24"/>
        <v>0.76323598150617922</v>
      </c>
      <c r="O26" s="2"/>
      <c r="P26" s="2">
        <f t="shared" si="25"/>
        <v>2.9448815503429921</v>
      </c>
      <c r="Q26" s="2">
        <f t="shared" si="26"/>
        <v>0.57242698612963439</v>
      </c>
      <c r="R26" s="2"/>
      <c r="S26" s="2">
        <f t="shared" si="27"/>
        <v>1.963254366895328</v>
      </c>
      <c r="T26" s="2">
        <f t="shared" si="28"/>
        <v>0.38161799075308961</v>
      </c>
      <c r="U26" s="2"/>
      <c r="V26" s="2">
        <f t="shared" si="29"/>
        <v>0.98162718344766398</v>
      </c>
      <c r="W26" s="2">
        <f t="shared" si="30"/>
        <v>0.1908089953765448</v>
      </c>
      <c r="AA26" s="16">
        <f t="shared" si="6"/>
        <v>0.22</v>
      </c>
      <c r="AB26" s="3">
        <f t="shared" si="7"/>
        <v>0.13779029068463808</v>
      </c>
      <c r="AD26">
        <v>22</v>
      </c>
      <c r="AE26">
        <f t="shared" si="8"/>
        <v>0.22</v>
      </c>
      <c r="AF26">
        <f t="shared" si="9"/>
        <v>0.22</v>
      </c>
      <c r="AJ26" t="s">
        <v>58</v>
      </c>
      <c r="AK26">
        <f>'Race Track'!D4</f>
        <v>21</v>
      </c>
      <c r="AL26" s="28">
        <f>IF(AK28=1,AK26,(AK26-32)*5/9)</f>
        <v>21</v>
      </c>
    </row>
    <row r="27" spans="2:39" x14ac:dyDescent="0.2">
      <c r="B27" s="3">
        <v>12</v>
      </c>
      <c r="C27" s="3"/>
      <c r="D27" s="3">
        <f t="shared" si="17"/>
        <v>6.8470332051366398</v>
      </c>
      <c r="E27" s="3">
        <f t="shared" si="18"/>
        <v>1.4553818357243153</v>
      </c>
      <c r="F27" s="3"/>
      <c r="G27" s="3">
        <f t="shared" si="19"/>
        <v>5.8688856044028341</v>
      </c>
      <c r="H27" s="3">
        <f t="shared" si="20"/>
        <v>1.2474701449065559</v>
      </c>
      <c r="I27" s="3"/>
      <c r="J27" s="3">
        <f t="shared" si="21"/>
        <v>4.8907380036690284</v>
      </c>
      <c r="K27" s="3">
        <f t="shared" si="22"/>
        <v>1.0395584540887968</v>
      </c>
      <c r="L27" s="3"/>
      <c r="M27" s="3">
        <f t="shared" si="23"/>
        <v>3.9125904029352228</v>
      </c>
      <c r="N27" s="3">
        <f t="shared" si="24"/>
        <v>0.83164676327103737</v>
      </c>
      <c r="O27" s="3"/>
      <c r="P27" s="3">
        <f t="shared" si="25"/>
        <v>2.9344428022014171</v>
      </c>
      <c r="Q27" s="3">
        <f t="shared" si="26"/>
        <v>0.62373507245327797</v>
      </c>
      <c r="R27" s="3"/>
      <c r="S27" s="3">
        <f t="shared" si="27"/>
        <v>1.9562952014676114</v>
      </c>
      <c r="T27" s="3">
        <f t="shared" si="28"/>
        <v>0.41582338163551869</v>
      </c>
      <c r="U27" s="3"/>
      <c r="V27" s="3">
        <f t="shared" si="29"/>
        <v>0.97814760073380569</v>
      </c>
      <c r="W27" s="3">
        <f t="shared" si="30"/>
        <v>0.20791169081775934</v>
      </c>
      <c r="AA27" s="15">
        <f t="shared" si="6"/>
        <v>0.23</v>
      </c>
      <c r="AB27" s="2">
        <f t="shared" si="7"/>
        <v>0.14401078255225216</v>
      </c>
      <c r="AD27">
        <v>23</v>
      </c>
      <c r="AE27">
        <f t="shared" si="8"/>
        <v>0.23</v>
      </c>
      <c r="AF27">
        <f t="shared" si="9"/>
        <v>0.23</v>
      </c>
      <c r="AJ27" t="s">
        <v>56</v>
      </c>
      <c r="AK27">
        <f>'Race Track'!D10</f>
        <v>1</v>
      </c>
    </row>
    <row r="28" spans="2:39" x14ac:dyDescent="0.2">
      <c r="B28" s="2">
        <v>13</v>
      </c>
      <c r="C28" s="2"/>
      <c r="D28" s="2">
        <f t="shared" si="17"/>
        <v>6.8205904534966466</v>
      </c>
      <c r="E28" s="2">
        <f t="shared" si="18"/>
        <v>1.5746573804070549</v>
      </c>
      <c r="F28" s="2"/>
      <c r="G28" s="2">
        <f t="shared" si="19"/>
        <v>5.8462203887114113</v>
      </c>
      <c r="H28" s="2">
        <f t="shared" si="20"/>
        <v>1.3497063260631901</v>
      </c>
      <c r="I28" s="2"/>
      <c r="J28" s="2">
        <f t="shared" si="21"/>
        <v>4.8718503239261759</v>
      </c>
      <c r="K28" s="2">
        <f t="shared" si="22"/>
        <v>1.124755271719325</v>
      </c>
      <c r="L28" s="2"/>
      <c r="M28" s="2">
        <f t="shared" si="23"/>
        <v>3.897480259140941</v>
      </c>
      <c r="N28" s="2">
        <f t="shared" si="24"/>
        <v>0.89980421737546001</v>
      </c>
      <c r="O28" s="2"/>
      <c r="P28" s="2">
        <f t="shared" si="25"/>
        <v>2.9231101943557056</v>
      </c>
      <c r="Q28" s="2">
        <f t="shared" si="26"/>
        <v>0.67485316303159504</v>
      </c>
      <c r="R28" s="2"/>
      <c r="S28" s="2">
        <f t="shared" si="27"/>
        <v>1.9487401295704705</v>
      </c>
      <c r="T28" s="2">
        <f t="shared" si="28"/>
        <v>0.44990210868773001</v>
      </c>
      <c r="U28" s="2"/>
      <c r="V28" s="2">
        <f t="shared" si="29"/>
        <v>0.97437006478523525</v>
      </c>
      <c r="W28" s="2">
        <f t="shared" si="30"/>
        <v>0.224951054343865</v>
      </c>
      <c r="AA28" s="16">
        <f t="shared" si="6"/>
        <v>0.24</v>
      </c>
      <c r="AB28" s="3">
        <f t="shared" si="7"/>
        <v>0.15022558912075706</v>
      </c>
      <c r="AD28">
        <v>24</v>
      </c>
      <c r="AE28">
        <f t="shared" si="8"/>
        <v>0.24</v>
      </c>
      <c r="AF28">
        <f t="shared" si="9"/>
        <v>0.24</v>
      </c>
      <c r="AJ28" t="s">
        <v>57</v>
      </c>
      <c r="AK28">
        <f>'Race Track'!D14</f>
        <v>1</v>
      </c>
    </row>
    <row r="29" spans="2:39" x14ac:dyDescent="0.2">
      <c r="B29" s="3">
        <v>14</v>
      </c>
      <c r="C29" s="3"/>
      <c r="D29" s="3">
        <f t="shared" si="17"/>
        <v>6.792070083931975</v>
      </c>
      <c r="E29" s="3">
        <f t="shared" si="18"/>
        <v>1.693453269197674</v>
      </c>
      <c r="F29" s="3"/>
      <c r="G29" s="3">
        <f t="shared" si="19"/>
        <v>5.8217743576559791</v>
      </c>
      <c r="H29" s="3">
        <f t="shared" si="20"/>
        <v>1.4515313735980064</v>
      </c>
      <c r="I29" s="3"/>
      <c r="J29" s="3">
        <f t="shared" si="21"/>
        <v>4.8514786313799823</v>
      </c>
      <c r="K29" s="3">
        <f t="shared" si="22"/>
        <v>1.2096094779983386</v>
      </c>
      <c r="L29" s="3"/>
      <c r="M29" s="3">
        <f t="shared" si="23"/>
        <v>3.8811829051039859</v>
      </c>
      <c r="N29" s="3">
        <f t="shared" si="24"/>
        <v>0.96768758239867092</v>
      </c>
      <c r="O29" s="3"/>
      <c r="P29" s="3">
        <f t="shared" si="25"/>
        <v>2.9108871788279895</v>
      </c>
      <c r="Q29" s="3">
        <f t="shared" si="26"/>
        <v>0.72576568679900322</v>
      </c>
      <c r="R29" s="3"/>
      <c r="S29" s="3">
        <f t="shared" si="27"/>
        <v>1.9405914525519929</v>
      </c>
      <c r="T29" s="3">
        <f t="shared" si="28"/>
        <v>0.48384379119933546</v>
      </c>
      <c r="U29" s="3"/>
      <c r="V29" s="3">
        <f t="shared" si="29"/>
        <v>0.97029572627599647</v>
      </c>
      <c r="W29" s="3">
        <f t="shared" si="30"/>
        <v>0.24192189559966773</v>
      </c>
      <c r="AA29" s="15">
        <f t="shared" si="6"/>
        <v>0.25</v>
      </c>
      <c r="AB29" s="2">
        <f t="shared" si="7"/>
        <v>0.15643446504023087</v>
      </c>
      <c r="AD29">
        <v>25</v>
      </c>
      <c r="AE29">
        <f t="shared" si="8"/>
        <v>0.25</v>
      </c>
      <c r="AF29">
        <f t="shared" si="9"/>
        <v>0.25</v>
      </c>
    </row>
    <row r="30" spans="2:39" x14ac:dyDescent="0.2">
      <c r="B30" s="2">
        <v>15</v>
      </c>
      <c r="C30" s="2"/>
      <c r="D30" s="2">
        <f t="shared" si="17"/>
        <v>6.7614807840234779</v>
      </c>
      <c r="E30" s="2">
        <f t="shared" si="18"/>
        <v>1.8117333157176452</v>
      </c>
      <c r="F30" s="2"/>
      <c r="G30" s="2">
        <f t="shared" si="19"/>
        <v>5.7955549577344101</v>
      </c>
      <c r="H30" s="2">
        <f t="shared" si="20"/>
        <v>1.5529142706151244</v>
      </c>
      <c r="I30" s="2"/>
      <c r="J30" s="2">
        <f t="shared" si="21"/>
        <v>4.8296291314453415</v>
      </c>
      <c r="K30" s="2">
        <f t="shared" si="22"/>
        <v>1.2940952255126037</v>
      </c>
      <c r="L30" s="2"/>
      <c r="M30" s="2">
        <f t="shared" si="23"/>
        <v>3.8637033051562732</v>
      </c>
      <c r="N30" s="2">
        <f t="shared" si="24"/>
        <v>1.035276180410083</v>
      </c>
      <c r="O30" s="2"/>
      <c r="P30" s="2">
        <f t="shared" si="25"/>
        <v>2.897777478867205</v>
      </c>
      <c r="Q30" s="2">
        <f t="shared" si="26"/>
        <v>0.77645713530756222</v>
      </c>
      <c r="R30" s="2"/>
      <c r="S30" s="2">
        <f t="shared" si="27"/>
        <v>1.9318516525781366</v>
      </c>
      <c r="T30" s="2">
        <f t="shared" si="28"/>
        <v>0.51763809020504148</v>
      </c>
      <c r="U30" s="2"/>
      <c r="V30" s="2">
        <f t="shared" si="29"/>
        <v>0.96592582628906831</v>
      </c>
      <c r="W30" s="2">
        <f t="shared" si="30"/>
        <v>0.25881904510252074</v>
      </c>
      <c r="AA30" s="16">
        <f t="shared" si="6"/>
        <v>0.26</v>
      </c>
      <c r="AB30" s="3">
        <f t="shared" si="7"/>
        <v>0.16263716519488358</v>
      </c>
      <c r="AD30">
        <v>26</v>
      </c>
      <c r="AE30">
        <f t="shared" si="8"/>
        <v>0.26</v>
      </c>
      <c r="AF30">
        <f t="shared" si="9"/>
        <v>0.26</v>
      </c>
      <c r="AK30" t="s">
        <v>60</v>
      </c>
      <c r="AL30" s="28" t="s">
        <v>61</v>
      </c>
    </row>
    <row r="31" spans="2:39" x14ac:dyDescent="0.2">
      <c r="B31" s="3">
        <v>16</v>
      </c>
      <c r="C31" s="3"/>
      <c r="D31" s="3">
        <f t="shared" si="17"/>
        <v>6.7288318715682323</v>
      </c>
      <c r="E31" s="3">
        <f t="shared" si="18"/>
        <v>1.9294614907189942</v>
      </c>
      <c r="F31" s="3"/>
      <c r="G31" s="3">
        <f t="shared" si="19"/>
        <v>5.7675701756299134</v>
      </c>
      <c r="H31" s="3">
        <f t="shared" si="20"/>
        <v>1.6538241349019951</v>
      </c>
      <c r="I31" s="3"/>
      <c r="J31" s="3">
        <f t="shared" si="21"/>
        <v>4.8063084796915945</v>
      </c>
      <c r="K31" s="3">
        <f t="shared" si="22"/>
        <v>1.3781867790849958</v>
      </c>
      <c r="L31" s="3"/>
      <c r="M31" s="3">
        <f t="shared" si="23"/>
        <v>3.8450467837532756</v>
      </c>
      <c r="N31" s="3">
        <f t="shared" si="24"/>
        <v>1.1025494232679967</v>
      </c>
      <c r="O31" s="3"/>
      <c r="P31" s="3">
        <f t="shared" si="25"/>
        <v>2.8837850878149567</v>
      </c>
      <c r="Q31" s="3">
        <f t="shared" si="26"/>
        <v>0.82691206745099755</v>
      </c>
      <c r="R31" s="3"/>
      <c r="S31" s="3">
        <f t="shared" si="27"/>
        <v>1.9225233918766378</v>
      </c>
      <c r="T31" s="3">
        <f t="shared" si="28"/>
        <v>0.55127471163399833</v>
      </c>
      <c r="U31" s="3"/>
      <c r="V31" s="3">
        <f t="shared" si="29"/>
        <v>0.96126169593831889</v>
      </c>
      <c r="W31" s="3">
        <f t="shared" si="30"/>
        <v>0.27563735581699916</v>
      </c>
      <c r="AA31" s="15">
        <f t="shared" si="6"/>
        <v>0.27</v>
      </c>
      <c r="AB31" s="2">
        <f t="shared" si="7"/>
        <v>0.1688334447127339</v>
      </c>
      <c r="AD31">
        <v>27</v>
      </c>
      <c r="AE31">
        <f t="shared" si="8"/>
        <v>0.27</v>
      </c>
      <c r="AF31">
        <f t="shared" si="9"/>
        <v>0.27</v>
      </c>
      <c r="AJ31" t="s">
        <v>59</v>
      </c>
      <c r="AK31">
        <f>331.3+(0.606*AL26)</f>
        <v>344.02600000000001</v>
      </c>
      <c r="AL31" s="28">
        <f>AK31/0.3048</f>
        <v>1128.6942257217847</v>
      </c>
    </row>
    <row r="32" spans="2:39" x14ac:dyDescent="0.2">
      <c r="B32" s="2">
        <v>17</v>
      </c>
      <c r="C32" s="2"/>
      <c r="D32" s="2">
        <f t="shared" si="17"/>
        <v>6.6941332917412479</v>
      </c>
      <c r="E32" s="2">
        <f t="shared" si="18"/>
        <v>2.0466019330591574</v>
      </c>
      <c r="F32" s="2"/>
      <c r="G32" s="2">
        <f t="shared" si="19"/>
        <v>5.7378285357782124</v>
      </c>
      <c r="H32" s="2">
        <f t="shared" si="20"/>
        <v>1.7542302283364206</v>
      </c>
      <c r="I32" s="2"/>
      <c r="J32" s="2">
        <f t="shared" si="21"/>
        <v>4.7815237798151768</v>
      </c>
      <c r="K32" s="2">
        <f t="shared" si="22"/>
        <v>1.4618585236136838</v>
      </c>
      <c r="L32" s="2"/>
      <c r="M32" s="2">
        <f t="shared" si="23"/>
        <v>3.8252190238521417</v>
      </c>
      <c r="N32" s="2">
        <f t="shared" si="24"/>
        <v>1.1694868188909471</v>
      </c>
      <c r="O32" s="2"/>
      <c r="P32" s="2">
        <f t="shared" si="25"/>
        <v>2.8689142678891062</v>
      </c>
      <c r="Q32" s="2">
        <f t="shared" si="26"/>
        <v>0.87711511416821031</v>
      </c>
      <c r="R32" s="2"/>
      <c r="S32" s="2">
        <f t="shared" si="27"/>
        <v>1.9126095119260709</v>
      </c>
      <c r="T32" s="2">
        <f t="shared" si="28"/>
        <v>0.58474340944547354</v>
      </c>
      <c r="U32" s="2"/>
      <c r="V32" s="2">
        <f t="shared" si="29"/>
        <v>0.95630475596303544</v>
      </c>
      <c r="W32" s="2">
        <f t="shared" si="30"/>
        <v>0.29237170472273677</v>
      </c>
      <c r="AA32" s="16">
        <f t="shared" si="6"/>
        <v>0.28000000000000003</v>
      </c>
      <c r="AB32" s="3">
        <f t="shared" si="7"/>
        <v>0.17502305897527606</v>
      </c>
      <c r="AD32">
        <v>28</v>
      </c>
      <c r="AE32">
        <f t="shared" si="8"/>
        <v>0.28000000000000003</v>
      </c>
      <c r="AF32">
        <f t="shared" si="9"/>
        <v>0.28000000000000003</v>
      </c>
    </row>
    <row r="33" spans="2:32" x14ac:dyDescent="0.2">
      <c r="B33" s="3">
        <v>18</v>
      </c>
      <c r="C33" s="3"/>
      <c r="D33" s="3">
        <f t="shared" si="17"/>
        <v>6.6573956140660746</v>
      </c>
      <c r="E33" s="3">
        <f t="shared" si="18"/>
        <v>2.1631189606246317</v>
      </c>
      <c r="F33" s="3"/>
      <c r="G33" s="3">
        <f t="shared" si="19"/>
        <v>5.706339097770921</v>
      </c>
      <c r="H33" s="3">
        <f t="shared" si="20"/>
        <v>1.8541019662496843</v>
      </c>
      <c r="I33" s="3"/>
      <c r="J33" s="3">
        <f t="shared" si="21"/>
        <v>4.7552825814757673</v>
      </c>
      <c r="K33" s="3">
        <f t="shared" si="22"/>
        <v>1.545084971874737</v>
      </c>
      <c r="L33" s="3"/>
      <c r="M33" s="3">
        <f t="shared" si="23"/>
        <v>3.8042260651806141</v>
      </c>
      <c r="N33" s="3">
        <f t="shared" si="24"/>
        <v>1.2360679774997896</v>
      </c>
      <c r="O33" s="3"/>
      <c r="P33" s="3">
        <f t="shared" si="25"/>
        <v>2.8531695488854605</v>
      </c>
      <c r="Q33" s="3">
        <f t="shared" si="26"/>
        <v>0.92705098312484213</v>
      </c>
      <c r="R33" s="3"/>
      <c r="S33" s="3">
        <f t="shared" si="27"/>
        <v>1.9021130325903071</v>
      </c>
      <c r="T33" s="3">
        <f t="shared" si="28"/>
        <v>0.61803398874989479</v>
      </c>
      <c r="U33" s="3"/>
      <c r="V33" s="3">
        <f t="shared" si="29"/>
        <v>0.95105651629515353</v>
      </c>
      <c r="W33" s="3">
        <f t="shared" si="30"/>
        <v>0.3090169943749474</v>
      </c>
      <c r="AA33" s="15">
        <f t="shared" si="6"/>
        <v>0.28999999999999998</v>
      </c>
      <c r="AB33" s="2">
        <f t="shared" si="7"/>
        <v>0.18120576362713733</v>
      </c>
      <c r="AD33">
        <v>29</v>
      </c>
      <c r="AE33">
        <f t="shared" si="8"/>
        <v>0.28999999999999998</v>
      </c>
      <c r="AF33">
        <f t="shared" si="9"/>
        <v>0.28999999999999998</v>
      </c>
    </row>
    <row r="34" spans="2:32" x14ac:dyDescent="0.2">
      <c r="B34" s="2">
        <v>19</v>
      </c>
      <c r="C34" s="2"/>
      <c r="D34" s="2">
        <f t="shared" si="17"/>
        <v>6.6186300291952183</v>
      </c>
      <c r="E34" s="2">
        <f t="shared" si="18"/>
        <v>2.2789770812000967</v>
      </c>
      <c r="F34" s="2"/>
      <c r="G34" s="2">
        <f t="shared" si="19"/>
        <v>5.6731114535959009</v>
      </c>
      <c r="H34" s="2">
        <f t="shared" si="20"/>
        <v>1.9534089267429402</v>
      </c>
      <c r="I34" s="2"/>
      <c r="J34" s="2">
        <f t="shared" si="21"/>
        <v>4.7275928779965843</v>
      </c>
      <c r="K34" s="2">
        <f t="shared" si="22"/>
        <v>1.6278407722857835</v>
      </c>
      <c r="L34" s="2"/>
      <c r="M34" s="2">
        <f t="shared" si="23"/>
        <v>3.7820743023972674</v>
      </c>
      <c r="N34" s="2">
        <f t="shared" si="24"/>
        <v>1.3022726178286268</v>
      </c>
      <c r="O34" s="2"/>
      <c r="P34" s="2">
        <f t="shared" si="25"/>
        <v>2.8365557267979504</v>
      </c>
      <c r="Q34" s="2">
        <f t="shared" si="26"/>
        <v>0.9767044633714701</v>
      </c>
      <c r="R34" s="2"/>
      <c r="S34" s="2">
        <f t="shared" si="27"/>
        <v>1.8910371511986337</v>
      </c>
      <c r="T34" s="2">
        <f t="shared" si="28"/>
        <v>0.6511363089143134</v>
      </c>
      <c r="U34" s="2"/>
      <c r="V34" s="2">
        <f t="shared" si="29"/>
        <v>0.94551857559931685</v>
      </c>
      <c r="W34" s="2">
        <f t="shared" si="30"/>
        <v>0.3255681544571567</v>
      </c>
      <c r="AA34" s="16">
        <f t="shared" si="6"/>
        <v>0.3</v>
      </c>
      <c r="AB34" s="3">
        <f t="shared" si="7"/>
        <v>0.1873813145857246</v>
      </c>
      <c r="AD34">
        <v>30</v>
      </c>
      <c r="AE34">
        <f t="shared" si="8"/>
        <v>0.3</v>
      </c>
      <c r="AF34">
        <f t="shared" si="9"/>
        <v>0.3</v>
      </c>
    </row>
    <row r="35" spans="2:32" x14ac:dyDescent="0.2">
      <c r="B35" s="3">
        <v>20</v>
      </c>
      <c r="C35" s="3"/>
      <c r="D35" s="3">
        <f t="shared" si="17"/>
        <v>6.5778483455013586</v>
      </c>
      <c r="E35" s="3">
        <f t="shared" si="18"/>
        <v>2.3941410032796808</v>
      </c>
      <c r="F35" s="3"/>
      <c r="G35" s="3">
        <f t="shared" si="19"/>
        <v>5.6381557247154506</v>
      </c>
      <c r="H35" s="3">
        <f t="shared" si="20"/>
        <v>2.0521208599540124</v>
      </c>
      <c r="I35" s="3"/>
      <c r="J35" s="3">
        <f t="shared" si="21"/>
        <v>4.6984631039295426</v>
      </c>
      <c r="K35" s="3">
        <f t="shared" si="22"/>
        <v>1.7101007166283435</v>
      </c>
      <c r="L35" s="3"/>
      <c r="M35" s="3">
        <f t="shared" si="23"/>
        <v>3.7587704831436337</v>
      </c>
      <c r="N35" s="3">
        <f t="shared" si="24"/>
        <v>1.3680805733026749</v>
      </c>
      <c r="O35" s="3"/>
      <c r="P35" s="3">
        <f t="shared" si="25"/>
        <v>2.8190778623577253</v>
      </c>
      <c r="Q35" s="3">
        <f t="shared" si="26"/>
        <v>1.0260604299770062</v>
      </c>
      <c r="R35" s="3"/>
      <c r="S35" s="3">
        <f t="shared" si="27"/>
        <v>1.8793852415718169</v>
      </c>
      <c r="T35" s="3">
        <f t="shared" si="28"/>
        <v>0.68404028665133743</v>
      </c>
      <c r="U35" s="3"/>
      <c r="V35" s="3">
        <f t="shared" si="29"/>
        <v>0.93969262078590843</v>
      </c>
      <c r="W35" s="3">
        <f t="shared" si="30"/>
        <v>0.34202014332566871</v>
      </c>
      <c r="AA35" s="15">
        <f t="shared" si="6"/>
        <v>0.31</v>
      </c>
      <c r="AB35" s="2">
        <f t="shared" si="7"/>
        <v>0.19354946805086026</v>
      </c>
      <c r="AD35">
        <v>31</v>
      </c>
      <c r="AE35">
        <f t="shared" si="8"/>
        <v>0.31</v>
      </c>
      <c r="AF35">
        <f t="shared" si="9"/>
        <v>0.31</v>
      </c>
    </row>
    <row r="36" spans="2:32" x14ac:dyDescent="0.2">
      <c r="B36" s="2">
        <v>21</v>
      </c>
      <c r="C36" s="2"/>
      <c r="D36" s="2">
        <f t="shared" si="17"/>
        <v>6.5350629854804119</v>
      </c>
      <c r="E36" s="2">
        <f t="shared" si="18"/>
        <v>2.5085756468171017</v>
      </c>
      <c r="F36" s="2"/>
      <c r="G36" s="2">
        <f t="shared" si="19"/>
        <v>5.6014825589832107</v>
      </c>
      <c r="H36" s="2">
        <f t="shared" si="20"/>
        <v>2.1502076972718016</v>
      </c>
      <c r="I36" s="2"/>
      <c r="J36" s="2">
        <f t="shared" si="21"/>
        <v>4.6679021324860086</v>
      </c>
      <c r="K36" s="2">
        <f t="shared" si="22"/>
        <v>1.7918397477265013</v>
      </c>
      <c r="L36" s="2"/>
      <c r="M36" s="2">
        <f t="shared" si="23"/>
        <v>3.734321705988807</v>
      </c>
      <c r="N36" s="2">
        <f t="shared" si="24"/>
        <v>1.4334717981812011</v>
      </c>
      <c r="O36" s="2"/>
      <c r="P36" s="2">
        <f t="shared" si="25"/>
        <v>2.8007412794916053</v>
      </c>
      <c r="Q36" s="2">
        <f t="shared" si="26"/>
        <v>1.0751038486359008</v>
      </c>
      <c r="R36" s="2"/>
      <c r="S36" s="2">
        <f t="shared" si="27"/>
        <v>1.8671608529944035</v>
      </c>
      <c r="T36" s="2">
        <f t="shared" si="28"/>
        <v>0.71673589909060054</v>
      </c>
      <c r="U36" s="2"/>
      <c r="V36" s="2">
        <f t="shared" si="29"/>
        <v>0.93358042649720174</v>
      </c>
      <c r="W36" s="2">
        <f t="shared" si="30"/>
        <v>0.35836794954530027</v>
      </c>
      <c r="AA36" s="16">
        <f t="shared" si="6"/>
        <v>0.32</v>
      </c>
      <c r="AB36" s="3">
        <f t="shared" si="7"/>
        <v>0.19970998051440703</v>
      </c>
      <c r="AD36">
        <v>32</v>
      </c>
      <c r="AE36">
        <f t="shared" si="8"/>
        <v>0.32</v>
      </c>
      <c r="AF36">
        <f t="shared" si="9"/>
        <v>0.32</v>
      </c>
    </row>
    <row r="37" spans="2:32" x14ac:dyDescent="0.2">
      <c r="B37" s="3">
        <v>22</v>
      </c>
      <c r="C37" s="3"/>
      <c r="D37" s="3">
        <f t="shared" si="17"/>
        <v>6.490286981967512</v>
      </c>
      <c r="E37" s="3">
        <f t="shared" si="18"/>
        <v>2.6222461539113842</v>
      </c>
      <c r="F37" s="3"/>
      <c r="G37" s="3">
        <f t="shared" si="19"/>
        <v>5.5631031274007245</v>
      </c>
      <c r="H37" s="3">
        <f t="shared" si="20"/>
        <v>2.2476395604954722</v>
      </c>
      <c r="I37" s="3"/>
      <c r="J37" s="3">
        <f t="shared" si="21"/>
        <v>4.6359192728339371</v>
      </c>
      <c r="K37" s="3">
        <f t="shared" si="22"/>
        <v>1.87303296707956</v>
      </c>
      <c r="L37" s="3"/>
      <c r="M37" s="3">
        <f t="shared" si="23"/>
        <v>3.7087354182671497</v>
      </c>
      <c r="N37" s="3">
        <f t="shared" si="24"/>
        <v>1.4984263736636481</v>
      </c>
      <c r="O37" s="3"/>
      <c r="P37" s="3">
        <f t="shared" si="25"/>
        <v>2.7815515637003623</v>
      </c>
      <c r="Q37" s="3">
        <f t="shared" si="26"/>
        <v>1.1238197802477361</v>
      </c>
      <c r="R37" s="3"/>
      <c r="S37" s="3">
        <f t="shared" si="27"/>
        <v>1.8543677091335748</v>
      </c>
      <c r="T37" s="3">
        <f t="shared" si="28"/>
        <v>0.74921318683182403</v>
      </c>
      <c r="U37" s="3"/>
      <c r="V37" s="3">
        <f t="shared" si="29"/>
        <v>0.92718385456678742</v>
      </c>
      <c r="W37" s="3">
        <f t="shared" si="30"/>
        <v>0.37460659341591201</v>
      </c>
      <c r="AA37" s="15">
        <f t="shared" si="6"/>
        <v>0.33</v>
      </c>
      <c r="AB37" s="2">
        <f t="shared" si="7"/>
        <v>0.20586260876988136</v>
      </c>
      <c r="AD37">
        <v>33</v>
      </c>
      <c r="AE37">
        <f t="shared" si="8"/>
        <v>0.33</v>
      </c>
      <c r="AF37">
        <f t="shared" si="9"/>
        <v>0.33</v>
      </c>
    </row>
    <row r="38" spans="2:32" x14ac:dyDescent="0.2">
      <c r="B38" s="2">
        <v>23</v>
      </c>
      <c r="C38" s="2"/>
      <c r="D38" s="2">
        <f t="shared" si="17"/>
        <v>6.4435339741670825</v>
      </c>
      <c r="E38" s="2">
        <f t="shared" si="18"/>
        <v>2.7351178994249166</v>
      </c>
      <c r="F38" s="2"/>
      <c r="G38" s="2">
        <f t="shared" si="19"/>
        <v>5.523029120714642</v>
      </c>
      <c r="H38" s="2">
        <f t="shared" si="20"/>
        <v>2.3443867709356425</v>
      </c>
      <c r="I38" s="2"/>
      <c r="J38" s="2">
        <f t="shared" si="21"/>
        <v>4.6025242672622015</v>
      </c>
      <c r="K38" s="2">
        <f t="shared" si="22"/>
        <v>1.9536556424463689</v>
      </c>
      <c r="L38" s="2"/>
      <c r="M38" s="2">
        <f t="shared" si="23"/>
        <v>3.6820194138097615</v>
      </c>
      <c r="N38" s="2">
        <f t="shared" si="24"/>
        <v>1.5629245139570951</v>
      </c>
      <c r="O38" s="2"/>
      <c r="P38" s="2">
        <f t="shared" si="25"/>
        <v>2.761514560357321</v>
      </c>
      <c r="Q38" s="2">
        <f t="shared" si="26"/>
        <v>1.1721933854678213</v>
      </c>
      <c r="R38" s="2"/>
      <c r="S38" s="2">
        <f t="shared" si="27"/>
        <v>1.8410097069048807</v>
      </c>
      <c r="T38" s="2">
        <f t="shared" si="28"/>
        <v>0.78146225697854754</v>
      </c>
      <c r="U38" s="2"/>
      <c r="V38" s="2">
        <f t="shared" si="29"/>
        <v>0.92050485345244037</v>
      </c>
      <c r="W38" s="2">
        <f t="shared" si="30"/>
        <v>0.39073112848927377</v>
      </c>
      <c r="AA38" s="16">
        <f t="shared" si="6"/>
        <v>0.34</v>
      </c>
      <c r="AB38" s="3">
        <f t="shared" si="7"/>
        <v>0.21200710992205465</v>
      </c>
      <c r="AD38">
        <v>34</v>
      </c>
      <c r="AE38">
        <f t="shared" si="8"/>
        <v>0.34</v>
      </c>
      <c r="AF38">
        <f t="shared" si="9"/>
        <v>0.34</v>
      </c>
    </row>
    <row r="39" spans="2:32" x14ac:dyDescent="0.2">
      <c r="B39" s="3">
        <v>24</v>
      </c>
      <c r="C39" s="3"/>
      <c r="D39" s="3">
        <f t="shared" si="17"/>
        <v>6.3948182034982057</v>
      </c>
      <c r="E39" s="3">
        <f t="shared" si="18"/>
        <v>2.8471565015306015</v>
      </c>
      <c r="F39" s="3"/>
      <c r="G39" s="3">
        <f t="shared" si="19"/>
        <v>5.4812727458556054</v>
      </c>
      <c r="H39" s="3">
        <f t="shared" si="20"/>
        <v>2.4404198584548014</v>
      </c>
      <c r="I39" s="3"/>
      <c r="J39" s="3">
        <f t="shared" si="21"/>
        <v>4.5677272882130042</v>
      </c>
      <c r="K39" s="3">
        <f t="shared" si="22"/>
        <v>2.0336832153790012</v>
      </c>
      <c r="L39" s="3"/>
      <c r="M39" s="3">
        <f t="shared" si="23"/>
        <v>3.6541818305704035</v>
      </c>
      <c r="N39" s="3">
        <f t="shared" si="24"/>
        <v>1.6269465723032008</v>
      </c>
      <c r="O39" s="3"/>
      <c r="P39" s="3">
        <f t="shared" si="25"/>
        <v>2.7406363729278027</v>
      </c>
      <c r="Q39" s="3">
        <f t="shared" si="26"/>
        <v>1.2202099292274007</v>
      </c>
      <c r="R39" s="3"/>
      <c r="S39" s="3">
        <f t="shared" si="27"/>
        <v>1.8270909152852017</v>
      </c>
      <c r="T39" s="3">
        <f t="shared" si="28"/>
        <v>0.81347328615160042</v>
      </c>
      <c r="U39" s="3"/>
      <c r="V39" s="3">
        <f t="shared" si="29"/>
        <v>0.91354545764260087</v>
      </c>
      <c r="W39" s="3">
        <f t="shared" si="30"/>
        <v>0.40673664307580021</v>
      </c>
      <c r="AA39" s="15">
        <f t="shared" si="6"/>
        <v>0.35000000000000003</v>
      </c>
      <c r="AB39" s="2">
        <f t="shared" si="7"/>
        <v>0.21814324139654254</v>
      </c>
      <c r="AD39">
        <v>35</v>
      </c>
      <c r="AE39">
        <f t="shared" si="8"/>
        <v>0.35000000000000003</v>
      </c>
      <c r="AF39">
        <f t="shared" si="9"/>
        <v>0.35000000000000003</v>
      </c>
    </row>
    <row r="40" spans="2:32" x14ac:dyDescent="0.2">
      <c r="B40" s="2">
        <v>25</v>
      </c>
      <c r="C40" s="2"/>
      <c r="D40" s="2">
        <f t="shared" si="17"/>
        <v>6.3441545092565494</v>
      </c>
      <c r="E40" s="2">
        <f t="shared" si="18"/>
        <v>2.9583278321848963</v>
      </c>
      <c r="F40" s="2"/>
      <c r="G40" s="2">
        <f t="shared" si="19"/>
        <v>5.4378467222198994</v>
      </c>
      <c r="H40" s="2">
        <f t="shared" si="20"/>
        <v>2.5357095704441965</v>
      </c>
      <c r="I40" s="2"/>
      <c r="J40" s="2">
        <f t="shared" si="21"/>
        <v>4.5315389351832494</v>
      </c>
      <c r="K40" s="2">
        <f t="shared" si="22"/>
        <v>2.1130913087034973</v>
      </c>
      <c r="L40" s="2"/>
      <c r="M40" s="2">
        <f t="shared" si="23"/>
        <v>3.6252311481465997</v>
      </c>
      <c r="N40" s="2">
        <f t="shared" si="24"/>
        <v>1.6904730469627978</v>
      </c>
      <c r="O40" s="2"/>
      <c r="P40" s="2">
        <f t="shared" si="25"/>
        <v>2.7189233611099497</v>
      </c>
      <c r="Q40" s="2">
        <f t="shared" si="26"/>
        <v>1.2678547852220983</v>
      </c>
      <c r="R40" s="2"/>
      <c r="S40" s="2">
        <f t="shared" si="27"/>
        <v>1.8126155740732999</v>
      </c>
      <c r="T40" s="2">
        <f t="shared" si="28"/>
        <v>0.84523652348139888</v>
      </c>
      <c r="U40" s="2"/>
      <c r="V40" s="2">
        <f t="shared" si="29"/>
        <v>0.90630778703664994</v>
      </c>
      <c r="W40" s="2">
        <f t="shared" si="30"/>
        <v>0.42261826174069944</v>
      </c>
      <c r="AA40" s="16">
        <f t="shared" si="6"/>
        <v>0.36</v>
      </c>
      <c r="AB40" s="3">
        <f t="shared" si="7"/>
        <v>0.22427076094938117</v>
      </c>
      <c r="AD40">
        <v>36</v>
      </c>
      <c r="AE40">
        <f t="shared" si="8"/>
        <v>0.36</v>
      </c>
      <c r="AF40">
        <f t="shared" si="9"/>
        <v>0.36</v>
      </c>
    </row>
    <row r="41" spans="2:32" x14ac:dyDescent="0.2">
      <c r="B41" s="3">
        <v>26</v>
      </c>
      <c r="C41" s="3"/>
      <c r="D41" s="3">
        <f t="shared" si="17"/>
        <v>6.2915583240941695</v>
      </c>
      <c r="E41" s="3">
        <f t="shared" si="18"/>
        <v>3.0685980275235418</v>
      </c>
      <c r="F41" s="3"/>
      <c r="G41" s="3">
        <f t="shared" si="19"/>
        <v>5.3927642777950027</v>
      </c>
      <c r="H41" s="3">
        <f t="shared" si="20"/>
        <v>2.6302268807344644</v>
      </c>
      <c r="I41" s="3"/>
      <c r="J41" s="3">
        <f t="shared" si="21"/>
        <v>4.493970231495835</v>
      </c>
      <c r="K41" s="3">
        <f t="shared" si="22"/>
        <v>2.191855733945387</v>
      </c>
      <c r="L41" s="3"/>
      <c r="M41" s="3">
        <f t="shared" si="23"/>
        <v>3.5951761851966682</v>
      </c>
      <c r="N41" s="3">
        <f t="shared" si="24"/>
        <v>1.7534845871563096</v>
      </c>
      <c r="O41" s="3"/>
      <c r="P41" s="3">
        <f t="shared" si="25"/>
        <v>2.6963821388975013</v>
      </c>
      <c r="Q41" s="3">
        <f t="shared" si="26"/>
        <v>1.3151134403672322</v>
      </c>
      <c r="R41" s="3"/>
      <c r="S41" s="3">
        <f t="shared" si="27"/>
        <v>1.7975880925983341</v>
      </c>
      <c r="T41" s="3">
        <f t="shared" si="28"/>
        <v>0.87674229357815481</v>
      </c>
      <c r="U41" s="3"/>
      <c r="V41" s="3">
        <f t="shared" si="29"/>
        <v>0.89879404629916704</v>
      </c>
      <c r="W41" s="3">
        <f t="shared" si="30"/>
        <v>0.4383711467890774</v>
      </c>
      <c r="AA41" s="15">
        <f t="shared" si="6"/>
        <v>0.37</v>
      </c>
      <c r="AB41" s="2">
        <f t="shared" si="7"/>
        <v>0.2303894266765906</v>
      </c>
      <c r="AD41">
        <v>37</v>
      </c>
      <c r="AE41">
        <f t="shared" si="8"/>
        <v>0.37</v>
      </c>
      <c r="AF41">
        <f t="shared" si="9"/>
        <v>0.37</v>
      </c>
    </row>
    <row r="42" spans="2:32" x14ac:dyDescent="0.2">
      <c r="B42" s="2">
        <v>27</v>
      </c>
      <c r="C42" s="2"/>
      <c r="D42" s="2">
        <f t="shared" si="17"/>
        <v>6.237045669318575</v>
      </c>
      <c r="E42" s="2">
        <f t="shared" si="18"/>
        <v>3.1779334981768272</v>
      </c>
      <c r="F42" s="2"/>
      <c r="G42" s="2">
        <f t="shared" si="19"/>
        <v>5.3460391451302076</v>
      </c>
      <c r="H42" s="2">
        <f t="shared" si="20"/>
        <v>2.7239429984372805</v>
      </c>
      <c r="I42" s="2"/>
      <c r="J42" s="2">
        <f t="shared" si="21"/>
        <v>4.4550326209418394</v>
      </c>
      <c r="K42" s="2">
        <f t="shared" si="22"/>
        <v>2.2699524986977337</v>
      </c>
      <c r="L42" s="2"/>
      <c r="M42" s="2">
        <f t="shared" si="23"/>
        <v>3.5640260967534716</v>
      </c>
      <c r="N42" s="2">
        <f t="shared" si="24"/>
        <v>1.815961998958187</v>
      </c>
      <c r="O42" s="2"/>
      <c r="P42" s="2">
        <f t="shared" si="25"/>
        <v>2.6730195725651038</v>
      </c>
      <c r="Q42" s="2">
        <f t="shared" si="26"/>
        <v>1.3619714992186402</v>
      </c>
      <c r="R42" s="2"/>
      <c r="S42" s="2">
        <f t="shared" si="27"/>
        <v>1.7820130483767358</v>
      </c>
      <c r="T42" s="2">
        <f t="shared" si="28"/>
        <v>0.9079809994790935</v>
      </c>
      <c r="U42" s="2"/>
      <c r="V42" s="2">
        <f t="shared" si="29"/>
        <v>0.8910065241883679</v>
      </c>
      <c r="W42" s="2">
        <f t="shared" si="30"/>
        <v>0.45399049973954675</v>
      </c>
      <c r="AA42" s="16">
        <f t="shared" si="6"/>
        <v>0.38</v>
      </c>
      <c r="AB42" s="3">
        <f t="shared" si="7"/>
        <v>0.23649899702372465</v>
      </c>
      <c r="AD42">
        <v>38</v>
      </c>
      <c r="AE42">
        <f t="shared" si="8"/>
        <v>0.38</v>
      </c>
      <c r="AF42">
        <f t="shared" si="9"/>
        <v>0.38</v>
      </c>
    </row>
    <row r="43" spans="2:32" x14ac:dyDescent="0.2">
      <c r="B43" s="3">
        <v>28</v>
      </c>
      <c r="C43" s="3"/>
      <c r="D43" s="3">
        <f t="shared" si="17"/>
        <v>6.1806331500124889</v>
      </c>
      <c r="E43" s="3">
        <f t="shared" si="18"/>
        <v>3.2863009395012357</v>
      </c>
      <c r="F43" s="3"/>
      <c r="G43" s="3">
        <f t="shared" si="19"/>
        <v>5.2976855571535619</v>
      </c>
      <c r="H43" s="3">
        <f t="shared" si="20"/>
        <v>2.8168293767153449</v>
      </c>
      <c r="I43" s="3"/>
      <c r="J43" s="3">
        <f t="shared" si="21"/>
        <v>4.4147379642946349</v>
      </c>
      <c r="K43" s="3">
        <f t="shared" si="22"/>
        <v>2.3473578139294542</v>
      </c>
      <c r="L43" s="3"/>
      <c r="M43" s="3">
        <f t="shared" si="23"/>
        <v>3.531790371435708</v>
      </c>
      <c r="N43" s="3">
        <f t="shared" si="24"/>
        <v>1.8778862511435632</v>
      </c>
      <c r="O43" s="3"/>
      <c r="P43" s="3">
        <f t="shared" si="25"/>
        <v>2.648842778576781</v>
      </c>
      <c r="Q43" s="3">
        <f t="shared" si="26"/>
        <v>1.4084146883576725</v>
      </c>
      <c r="R43" s="3"/>
      <c r="S43" s="3">
        <f t="shared" si="27"/>
        <v>1.765895185717854</v>
      </c>
      <c r="T43" s="3">
        <f t="shared" si="28"/>
        <v>0.93894312557178161</v>
      </c>
      <c r="U43" s="3"/>
      <c r="V43" s="3">
        <f t="shared" si="29"/>
        <v>0.88294759285892699</v>
      </c>
      <c r="W43" s="3">
        <f t="shared" si="30"/>
        <v>0.46947156278589081</v>
      </c>
      <c r="AA43" s="15">
        <f t="shared" si="6"/>
        <v>0.39</v>
      </c>
      <c r="AB43" s="2">
        <f t="shared" si="7"/>
        <v>0.24259923079540741</v>
      </c>
      <c r="AD43">
        <v>39</v>
      </c>
      <c r="AE43">
        <f t="shared" si="8"/>
        <v>0.39</v>
      </c>
      <c r="AF43">
        <f t="shared" si="9"/>
        <v>0.39</v>
      </c>
    </row>
    <row r="44" spans="2:32" x14ac:dyDescent="0.2">
      <c r="B44" s="2">
        <v>29</v>
      </c>
      <c r="C44" s="2"/>
      <c r="D44" s="2">
        <f t="shared" si="17"/>
        <v>6.12233794997577</v>
      </c>
      <c r="E44" s="2">
        <f t="shared" si="18"/>
        <v>3.3936673417243592</v>
      </c>
      <c r="F44" s="2"/>
      <c r="G44" s="2">
        <f t="shared" si="19"/>
        <v>5.247718242836374</v>
      </c>
      <c r="H44" s="2">
        <f t="shared" si="20"/>
        <v>2.9088577214780225</v>
      </c>
      <c r="I44" s="2"/>
      <c r="J44" s="2">
        <f t="shared" si="21"/>
        <v>4.3730985356969789</v>
      </c>
      <c r="K44" s="2">
        <f t="shared" si="22"/>
        <v>2.4240481012316852</v>
      </c>
      <c r="L44" s="2"/>
      <c r="M44" s="2">
        <f t="shared" si="23"/>
        <v>3.498478828557583</v>
      </c>
      <c r="N44" s="2">
        <f t="shared" si="24"/>
        <v>1.9392384809853482</v>
      </c>
      <c r="O44" s="2"/>
      <c r="P44" s="2">
        <f t="shared" si="25"/>
        <v>2.623859121418187</v>
      </c>
      <c r="Q44" s="2">
        <f t="shared" si="26"/>
        <v>1.4544288607390112</v>
      </c>
      <c r="R44" s="2"/>
      <c r="S44" s="2">
        <f t="shared" si="27"/>
        <v>1.7492394142787915</v>
      </c>
      <c r="T44" s="2">
        <f t="shared" si="28"/>
        <v>0.96961924049267412</v>
      </c>
      <c r="U44" s="2"/>
      <c r="V44" s="2">
        <f t="shared" si="29"/>
        <v>0.87461970713939574</v>
      </c>
      <c r="W44" s="2">
        <f t="shared" si="30"/>
        <v>0.48480962024633706</v>
      </c>
      <c r="AA44" s="16">
        <f t="shared" si="6"/>
        <v>0.4</v>
      </c>
      <c r="AB44" s="3">
        <f t="shared" si="7"/>
        <v>0.24868988716485479</v>
      </c>
      <c r="AD44">
        <v>40</v>
      </c>
      <c r="AE44">
        <f t="shared" si="8"/>
        <v>0.4</v>
      </c>
      <c r="AF44">
        <f t="shared" si="9"/>
        <v>0.4</v>
      </c>
    </row>
    <row r="45" spans="2:32" x14ac:dyDescent="0.2">
      <c r="B45" s="3">
        <v>30</v>
      </c>
      <c r="C45" s="3"/>
      <c r="D45" s="3">
        <f t="shared" si="17"/>
        <v>6.0621778264910713</v>
      </c>
      <c r="E45" s="3">
        <f t="shared" si="18"/>
        <v>3.4999999999999996</v>
      </c>
      <c r="F45" s="3"/>
      <c r="G45" s="3">
        <f t="shared" si="19"/>
        <v>5.196152422706632</v>
      </c>
      <c r="H45" s="3">
        <f t="shared" si="20"/>
        <v>2.9999999999999996</v>
      </c>
      <c r="I45" s="3"/>
      <c r="J45" s="3">
        <f t="shared" si="21"/>
        <v>4.3301270189221936</v>
      </c>
      <c r="K45" s="3">
        <f t="shared" si="22"/>
        <v>2.4999999999999996</v>
      </c>
      <c r="L45" s="3"/>
      <c r="M45" s="3">
        <f t="shared" si="23"/>
        <v>3.4641016151377548</v>
      </c>
      <c r="N45" s="3">
        <f t="shared" si="24"/>
        <v>1.9999999999999998</v>
      </c>
      <c r="O45" s="3"/>
      <c r="P45" s="3">
        <f t="shared" si="25"/>
        <v>2.598076211353316</v>
      </c>
      <c r="Q45" s="3">
        <f t="shared" si="26"/>
        <v>1.4999999999999998</v>
      </c>
      <c r="R45" s="3"/>
      <c r="S45" s="3">
        <f t="shared" si="27"/>
        <v>1.7320508075688774</v>
      </c>
      <c r="T45" s="3">
        <f t="shared" si="28"/>
        <v>0.99999999999999989</v>
      </c>
      <c r="U45" s="3"/>
      <c r="V45" s="3">
        <f t="shared" si="29"/>
        <v>0.86602540378443871</v>
      </c>
      <c r="W45" s="3">
        <f t="shared" si="30"/>
        <v>0.49999999999999994</v>
      </c>
      <c r="AA45" s="15">
        <f t="shared" si="6"/>
        <v>0.41000000000000003</v>
      </c>
      <c r="AB45" s="2">
        <f t="shared" si="7"/>
        <v>0.25477072568338216</v>
      </c>
      <c r="AD45">
        <v>41</v>
      </c>
      <c r="AE45">
        <f t="shared" si="8"/>
        <v>0.41000000000000003</v>
      </c>
      <c r="AF45">
        <f t="shared" si="9"/>
        <v>0.41000000000000003</v>
      </c>
    </row>
    <row r="46" spans="2:32" x14ac:dyDescent="0.2">
      <c r="B46" s="2">
        <v>31</v>
      </c>
      <c r="C46" s="2"/>
      <c r="D46" s="2">
        <f t="shared" si="17"/>
        <v>6.0001711049147861</v>
      </c>
      <c r="E46" s="2">
        <f t="shared" si="18"/>
        <v>3.605266524370379</v>
      </c>
      <c r="F46" s="2"/>
      <c r="G46" s="2">
        <f t="shared" si="19"/>
        <v>5.1430038042126736</v>
      </c>
      <c r="H46" s="2">
        <f t="shared" si="20"/>
        <v>3.0902284494603247</v>
      </c>
      <c r="I46" s="2"/>
      <c r="J46" s="2">
        <f t="shared" si="21"/>
        <v>4.2858365035105619</v>
      </c>
      <c r="K46" s="2">
        <f t="shared" si="22"/>
        <v>2.5751903745502709</v>
      </c>
      <c r="L46" s="2"/>
      <c r="M46" s="2">
        <f t="shared" si="23"/>
        <v>3.4286692028084493</v>
      </c>
      <c r="N46" s="2">
        <f t="shared" si="24"/>
        <v>2.0601522996402166</v>
      </c>
      <c r="O46" s="2"/>
      <c r="P46" s="2">
        <f t="shared" si="25"/>
        <v>2.5715019021063368</v>
      </c>
      <c r="Q46" s="2">
        <f t="shared" si="26"/>
        <v>1.5451142247301624</v>
      </c>
      <c r="R46" s="2"/>
      <c r="S46" s="2">
        <f t="shared" si="27"/>
        <v>1.7143346014042247</v>
      </c>
      <c r="T46" s="2">
        <f t="shared" si="28"/>
        <v>1.0300761498201083</v>
      </c>
      <c r="U46" s="2"/>
      <c r="V46" s="2">
        <f t="shared" si="29"/>
        <v>0.85716730070211233</v>
      </c>
      <c r="W46" s="2">
        <f t="shared" si="30"/>
        <v>0.51503807491005416</v>
      </c>
      <c r="AA46" s="16">
        <f t="shared" si="6"/>
        <v>0.42</v>
      </c>
      <c r="AB46" s="3">
        <f t="shared" si="7"/>
        <v>0.26084150628989689</v>
      </c>
      <c r="AD46">
        <v>42</v>
      </c>
      <c r="AE46">
        <f t="shared" si="8"/>
        <v>0.42</v>
      </c>
      <c r="AF46">
        <f t="shared" si="9"/>
        <v>0.42</v>
      </c>
    </row>
    <row r="47" spans="2:32" x14ac:dyDescent="0.2">
      <c r="B47" s="3">
        <v>32</v>
      </c>
      <c r="C47" s="3"/>
      <c r="D47" s="3">
        <f t="shared" si="17"/>
        <v>5.9363366730949814</v>
      </c>
      <c r="E47" s="3">
        <f t="shared" si="18"/>
        <v>3.7094348496324345</v>
      </c>
      <c r="F47" s="3"/>
      <c r="G47" s="3">
        <f t="shared" si="19"/>
        <v>5.088288576938556</v>
      </c>
      <c r="H47" s="3">
        <f t="shared" si="20"/>
        <v>3.1795155853992294</v>
      </c>
      <c r="I47" s="3"/>
      <c r="J47" s="3">
        <f t="shared" si="21"/>
        <v>4.2402404807821297</v>
      </c>
      <c r="K47" s="3">
        <f t="shared" si="22"/>
        <v>2.6495963211660243</v>
      </c>
      <c r="L47" s="3"/>
      <c r="M47" s="3">
        <f t="shared" si="23"/>
        <v>3.3921923846257038</v>
      </c>
      <c r="N47" s="3">
        <f t="shared" si="24"/>
        <v>2.1196770569328196</v>
      </c>
      <c r="O47" s="3"/>
      <c r="P47" s="3">
        <f t="shared" si="25"/>
        <v>2.544144288469278</v>
      </c>
      <c r="Q47" s="3">
        <f t="shared" si="26"/>
        <v>1.5897577926996147</v>
      </c>
      <c r="R47" s="3"/>
      <c r="S47" s="3">
        <f t="shared" si="27"/>
        <v>1.6960961923128519</v>
      </c>
      <c r="T47" s="3">
        <f t="shared" si="28"/>
        <v>1.0598385284664098</v>
      </c>
      <c r="U47" s="3"/>
      <c r="V47" s="3">
        <f t="shared" si="29"/>
        <v>0.84804809615642596</v>
      </c>
      <c r="W47" s="3">
        <f t="shared" si="30"/>
        <v>0.5299192642332049</v>
      </c>
      <c r="AA47" s="15">
        <f t="shared" si="6"/>
        <v>0.43</v>
      </c>
      <c r="AB47" s="2">
        <f t="shared" si="7"/>
        <v>0.26690198932037551</v>
      </c>
      <c r="AD47">
        <v>43</v>
      </c>
      <c r="AE47">
        <f t="shared" si="8"/>
        <v>0.43</v>
      </c>
      <c r="AF47">
        <f t="shared" si="9"/>
        <v>0.43</v>
      </c>
    </row>
    <row r="48" spans="2:32" x14ac:dyDescent="0.2">
      <c r="B48" s="2">
        <v>33</v>
      </c>
      <c r="C48" s="2"/>
      <c r="D48" s="2">
        <f t="shared" si="17"/>
        <v>5.8706939756179679</v>
      </c>
      <c r="E48" s="2">
        <f t="shared" si="18"/>
        <v>3.8124732451051897</v>
      </c>
      <c r="F48" s="2"/>
      <c r="G48" s="2">
        <f t="shared" si="19"/>
        <v>5.0320234076725443</v>
      </c>
      <c r="H48" s="2">
        <f t="shared" si="20"/>
        <v>3.2678342100901627</v>
      </c>
      <c r="I48" s="2"/>
      <c r="J48" s="2">
        <f t="shared" si="21"/>
        <v>4.1933528397271207</v>
      </c>
      <c r="K48" s="2">
        <f t="shared" si="22"/>
        <v>2.7231951750751353</v>
      </c>
      <c r="L48" s="2"/>
      <c r="M48" s="2">
        <f t="shared" si="23"/>
        <v>3.3546822717816962</v>
      </c>
      <c r="N48" s="2">
        <f t="shared" si="24"/>
        <v>2.1785561400601083</v>
      </c>
      <c r="O48" s="2"/>
      <c r="P48" s="2">
        <f t="shared" si="25"/>
        <v>2.5160117038362722</v>
      </c>
      <c r="Q48" s="2">
        <f t="shared" si="26"/>
        <v>1.6339171050450814</v>
      </c>
      <c r="R48" s="2"/>
      <c r="S48" s="2">
        <f t="shared" si="27"/>
        <v>1.6773411358908481</v>
      </c>
      <c r="T48" s="2">
        <f t="shared" si="28"/>
        <v>1.0892780700300542</v>
      </c>
      <c r="U48" s="2"/>
      <c r="V48" s="2">
        <f t="shared" si="29"/>
        <v>0.83867056794542405</v>
      </c>
      <c r="W48" s="2">
        <f t="shared" si="30"/>
        <v>0.54463903501502708</v>
      </c>
      <c r="AA48" s="16">
        <f t="shared" si="6"/>
        <v>0.44</v>
      </c>
      <c r="AB48" s="3">
        <f t="shared" si="7"/>
        <v>0.27295193551732522</v>
      </c>
      <c r="AD48">
        <v>44</v>
      </c>
      <c r="AE48">
        <f t="shared" si="8"/>
        <v>0.44</v>
      </c>
      <c r="AF48">
        <f t="shared" si="9"/>
        <v>0.44</v>
      </c>
    </row>
    <row r="49" spans="2:32" x14ac:dyDescent="0.2">
      <c r="B49" s="3">
        <v>34</v>
      </c>
      <c r="C49" s="3"/>
      <c r="D49" s="3">
        <f t="shared" si="17"/>
        <v>5.8032630078852918</v>
      </c>
      <c r="E49" s="3">
        <f t="shared" si="18"/>
        <v>3.9143503242952282</v>
      </c>
      <c r="F49" s="3"/>
      <c r="G49" s="3">
        <f t="shared" si="19"/>
        <v>4.9742254353302497</v>
      </c>
      <c r="H49" s="3">
        <f t="shared" si="20"/>
        <v>3.3551574208244812</v>
      </c>
      <c r="I49" s="3"/>
      <c r="J49" s="3">
        <f t="shared" si="21"/>
        <v>4.1451878627752077</v>
      </c>
      <c r="K49" s="3">
        <f t="shared" si="22"/>
        <v>2.7959645173537346</v>
      </c>
      <c r="L49" s="3"/>
      <c r="M49" s="3">
        <f t="shared" si="23"/>
        <v>3.3161502902201665</v>
      </c>
      <c r="N49" s="3">
        <f t="shared" si="24"/>
        <v>2.2367716138829876</v>
      </c>
      <c r="O49" s="3"/>
      <c r="P49" s="3">
        <f t="shared" si="25"/>
        <v>2.4871127176651249</v>
      </c>
      <c r="Q49" s="3">
        <f t="shared" si="26"/>
        <v>1.6775787104122406</v>
      </c>
      <c r="R49" s="3"/>
      <c r="S49" s="3">
        <f t="shared" si="27"/>
        <v>1.6580751451100832</v>
      </c>
      <c r="T49" s="3">
        <f t="shared" si="28"/>
        <v>1.1183858069414938</v>
      </c>
      <c r="U49" s="3"/>
      <c r="V49" s="3">
        <f t="shared" si="29"/>
        <v>0.82903757255504162</v>
      </c>
      <c r="W49" s="3">
        <f t="shared" si="30"/>
        <v>0.5591929034707469</v>
      </c>
      <c r="AA49" s="15">
        <f t="shared" si="6"/>
        <v>0.45</v>
      </c>
      <c r="AB49" s="2">
        <f t="shared" si="7"/>
        <v>0.27899110603922928</v>
      </c>
      <c r="AD49">
        <v>45</v>
      </c>
      <c r="AE49">
        <f t="shared" si="8"/>
        <v>0.45</v>
      </c>
      <c r="AF49">
        <f t="shared" si="9"/>
        <v>0.45</v>
      </c>
    </row>
    <row r="50" spans="2:32" x14ac:dyDescent="0.2">
      <c r="B50" s="2">
        <v>35</v>
      </c>
      <c r="C50" s="2"/>
      <c r="D50" s="2">
        <f t="shared" si="17"/>
        <v>5.7340643100229425</v>
      </c>
      <c r="E50" s="2">
        <f t="shared" si="18"/>
        <v>4.0150350544573223</v>
      </c>
      <c r="F50" s="2"/>
      <c r="G50" s="2">
        <f t="shared" si="19"/>
        <v>4.9149122657339506</v>
      </c>
      <c r="H50" s="2">
        <f t="shared" si="20"/>
        <v>3.4414586181062763</v>
      </c>
      <c r="I50" s="2"/>
      <c r="J50" s="2">
        <f t="shared" si="21"/>
        <v>4.0957602214449587</v>
      </c>
      <c r="K50" s="2">
        <f t="shared" si="22"/>
        <v>2.8678821817552302</v>
      </c>
      <c r="L50" s="2"/>
      <c r="M50" s="2">
        <f t="shared" si="23"/>
        <v>3.2766081771559672</v>
      </c>
      <c r="N50" s="2">
        <f t="shared" si="24"/>
        <v>2.2943057454041842</v>
      </c>
      <c r="O50" s="2"/>
      <c r="P50" s="2">
        <f t="shared" si="25"/>
        <v>2.4574561328669753</v>
      </c>
      <c r="Q50" s="2">
        <f t="shared" si="26"/>
        <v>1.7207293090531381</v>
      </c>
      <c r="R50" s="2"/>
      <c r="S50" s="2">
        <f t="shared" si="27"/>
        <v>1.6383040885779836</v>
      </c>
      <c r="T50" s="2">
        <f t="shared" si="28"/>
        <v>1.1471528727020921</v>
      </c>
      <c r="U50" s="2"/>
      <c r="V50" s="2">
        <f t="shared" si="29"/>
        <v>0.8191520442889918</v>
      </c>
      <c r="W50" s="2">
        <f t="shared" si="30"/>
        <v>0.57357643635104605</v>
      </c>
      <c r="AA50" s="16">
        <f t="shared" si="6"/>
        <v>0.46</v>
      </c>
      <c r="AB50" s="3">
        <f t="shared" si="7"/>
        <v>0.28501926246997611</v>
      </c>
      <c r="AD50">
        <v>46</v>
      </c>
      <c r="AE50">
        <f t="shared" si="8"/>
        <v>0.46</v>
      </c>
      <c r="AF50">
        <f t="shared" si="9"/>
        <v>0.46</v>
      </c>
    </row>
    <row r="51" spans="2:32" x14ac:dyDescent="0.2">
      <c r="B51" s="3">
        <v>36</v>
      </c>
      <c r="C51" s="3"/>
      <c r="D51" s="3">
        <f t="shared" si="17"/>
        <v>5.6631189606246322</v>
      </c>
      <c r="E51" s="3">
        <f t="shared" si="18"/>
        <v>4.1144967660473117</v>
      </c>
      <c r="F51" s="3"/>
      <c r="G51" s="3">
        <f t="shared" si="19"/>
        <v>4.8541019662496847</v>
      </c>
      <c r="H51" s="3">
        <f t="shared" si="20"/>
        <v>3.5267115137548388</v>
      </c>
      <c r="I51" s="3"/>
      <c r="J51" s="3">
        <f t="shared" si="21"/>
        <v>4.0450849718747373</v>
      </c>
      <c r="K51" s="3">
        <f t="shared" si="22"/>
        <v>2.9389262614623659</v>
      </c>
      <c r="L51" s="3"/>
      <c r="M51" s="3">
        <f t="shared" si="23"/>
        <v>3.2360679774997898</v>
      </c>
      <c r="N51" s="3">
        <f t="shared" si="24"/>
        <v>2.3511410091698925</v>
      </c>
      <c r="O51" s="3"/>
      <c r="P51" s="3">
        <f t="shared" si="25"/>
        <v>2.4270509831248424</v>
      </c>
      <c r="Q51" s="3">
        <f t="shared" si="26"/>
        <v>1.7633557568774194</v>
      </c>
      <c r="R51" s="3"/>
      <c r="S51" s="3">
        <f t="shared" si="27"/>
        <v>1.6180339887498949</v>
      </c>
      <c r="T51" s="3">
        <f t="shared" si="28"/>
        <v>1.1755705045849463</v>
      </c>
      <c r="U51" s="3"/>
      <c r="V51" s="3">
        <f t="shared" si="29"/>
        <v>0.80901699437494745</v>
      </c>
      <c r="W51" s="3">
        <f t="shared" si="30"/>
        <v>0.58778525229247314</v>
      </c>
      <c r="AA51" s="15">
        <f t="shared" si="6"/>
        <v>0.47000000000000003</v>
      </c>
      <c r="AB51" s="2">
        <f t="shared" si="7"/>
        <v>0.29103616682827183</v>
      </c>
      <c r="AD51">
        <v>47</v>
      </c>
      <c r="AE51">
        <f t="shared" si="8"/>
        <v>0.47000000000000003</v>
      </c>
      <c r="AF51">
        <f t="shared" si="9"/>
        <v>0.47000000000000003</v>
      </c>
    </row>
    <row r="52" spans="2:32" x14ac:dyDescent="0.2">
      <c r="B52" s="2">
        <v>37</v>
      </c>
      <c r="C52" s="2"/>
      <c r="D52" s="2">
        <f t="shared" si="17"/>
        <v>5.5904485703310502</v>
      </c>
      <c r="E52" s="2">
        <f t="shared" si="18"/>
        <v>4.2127051620643376</v>
      </c>
      <c r="F52" s="2"/>
      <c r="G52" s="2">
        <f t="shared" si="19"/>
        <v>4.791813060283757</v>
      </c>
      <c r="H52" s="2">
        <f t="shared" si="20"/>
        <v>3.6108901389122896</v>
      </c>
      <c r="I52" s="2"/>
      <c r="J52" s="2">
        <f t="shared" si="21"/>
        <v>3.9931775502364641</v>
      </c>
      <c r="K52" s="2">
        <f t="shared" si="22"/>
        <v>3.0090751157602416</v>
      </c>
      <c r="L52" s="2"/>
      <c r="M52" s="2">
        <f t="shared" si="23"/>
        <v>3.1945420401891713</v>
      </c>
      <c r="N52" s="2">
        <f t="shared" si="24"/>
        <v>2.4072600926081931</v>
      </c>
      <c r="O52" s="2"/>
      <c r="P52" s="2">
        <f t="shared" si="25"/>
        <v>2.3959065301418785</v>
      </c>
      <c r="Q52" s="2">
        <f t="shared" si="26"/>
        <v>1.8054450694561448</v>
      </c>
      <c r="R52" s="2"/>
      <c r="S52" s="2">
        <f t="shared" si="27"/>
        <v>1.5972710200945857</v>
      </c>
      <c r="T52" s="2">
        <f t="shared" si="28"/>
        <v>1.2036300463040965</v>
      </c>
      <c r="U52" s="2"/>
      <c r="V52" s="2">
        <f t="shared" si="29"/>
        <v>0.79863551004729283</v>
      </c>
      <c r="W52" s="2">
        <f t="shared" si="30"/>
        <v>0.60181502315204827</v>
      </c>
      <c r="AA52" s="16">
        <f t="shared" si="6"/>
        <v>0.48</v>
      </c>
      <c r="AB52" s="3">
        <f t="shared" si="7"/>
        <v>0.29704158157703492</v>
      </c>
      <c r="AD52">
        <v>48</v>
      </c>
      <c r="AE52">
        <f t="shared" si="8"/>
        <v>0.48</v>
      </c>
      <c r="AF52">
        <f t="shared" si="9"/>
        <v>0.48</v>
      </c>
    </row>
    <row r="53" spans="2:32" x14ac:dyDescent="0.2">
      <c r="B53" s="3">
        <v>38</v>
      </c>
      <c r="C53" s="3"/>
      <c r="D53" s="3">
        <f t="shared" si="17"/>
        <v>5.5160752752470534</v>
      </c>
      <c r="E53" s="3">
        <f t="shared" si="18"/>
        <v>4.3096303272796082</v>
      </c>
      <c r="F53" s="3"/>
      <c r="G53" s="3">
        <f t="shared" si="19"/>
        <v>4.7280645216403316</v>
      </c>
      <c r="H53" s="3">
        <f t="shared" si="20"/>
        <v>3.69396885195395</v>
      </c>
      <c r="I53" s="3"/>
      <c r="J53" s="3">
        <f t="shared" si="21"/>
        <v>3.9400537680336094</v>
      </c>
      <c r="K53" s="3">
        <f t="shared" si="22"/>
        <v>3.0783073766282913</v>
      </c>
      <c r="L53" s="3"/>
      <c r="M53" s="3">
        <f t="shared" si="23"/>
        <v>3.1520430144268876</v>
      </c>
      <c r="N53" s="3">
        <f t="shared" si="24"/>
        <v>2.4626459013026332</v>
      </c>
      <c r="O53" s="3"/>
      <c r="P53" s="3">
        <f t="shared" si="25"/>
        <v>2.3640322608201658</v>
      </c>
      <c r="Q53" s="3">
        <f t="shared" si="26"/>
        <v>1.846984425976975</v>
      </c>
      <c r="R53" s="3"/>
      <c r="S53" s="3">
        <f t="shared" si="27"/>
        <v>1.5760215072134438</v>
      </c>
      <c r="T53" s="3">
        <f t="shared" si="28"/>
        <v>1.2313229506513166</v>
      </c>
      <c r="U53" s="3"/>
      <c r="V53" s="3">
        <f t="shared" si="29"/>
        <v>0.7880107536067219</v>
      </c>
      <c r="W53" s="3">
        <f t="shared" si="30"/>
        <v>0.61566147532565829</v>
      </c>
      <c r="AA53" s="15">
        <f t="shared" si="6"/>
        <v>0.49</v>
      </c>
      <c r="AB53" s="2">
        <f t="shared" si="7"/>
        <v>0.30303526963277394</v>
      </c>
      <c r="AD53">
        <v>49</v>
      </c>
      <c r="AE53">
        <f t="shared" si="8"/>
        <v>0.49</v>
      </c>
      <c r="AF53">
        <f t="shared" si="9"/>
        <v>0.49</v>
      </c>
    </row>
    <row r="54" spans="2:32" x14ac:dyDescent="0.2">
      <c r="B54" s="2">
        <v>39</v>
      </c>
      <c r="C54" s="2"/>
      <c r="D54" s="2">
        <f t="shared" si="17"/>
        <v>5.4400217301987963</v>
      </c>
      <c r="E54" s="2">
        <f t="shared" si="18"/>
        <v>4.4052427373488614</v>
      </c>
      <c r="F54" s="2"/>
      <c r="G54" s="2">
        <f t="shared" si="19"/>
        <v>4.6628757687418254</v>
      </c>
      <c r="H54" s="2">
        <f t="shared" si="20"/>
        <v>3.7759223462990246</v>
      </c>
      <c r="I54" s="2"/>
      <c r="J54" s="2">
        <f t="shared" si="21"/>
        <v>3.8857298072848545</v>
      </c>
      <c r="K54" s="2">
        <f t="shared" si="22"/>
        <v>3.1466019552491868</v>
      </c>
      <c r="L54" s="2"/>
      <c r="M54" s="2">
        <f t="shared" si="23"/>
        <v>3.1085838458278836</v>
      </c>
      <c r="N54" s="2">
        <f t="shared" si="24"/>
        <v>2.5172815641993496</v>
      </c>
      <c r="O54" s="2"/>
      <c r="P54" s="2">
        <f t="shared" si="25"/>
        <v>2.3314378843709127</v>
      </c>
      <c r="Q54" s="2">
        <f t="shared" si="26"/>
        <v>1.8879611731495123</v>
      </c>
      <c r="R54" s="2"/>
      <c r="S54" s="2">
        <f t="shared" si="27"/>
        <v>1.5542919229139418</v>
      </c>
      <c r="T54" s="2">
        <f t="shared" si="28"/>
        <v>1.2586407820996748</v>
      </c>
      <c r="U54" s="2"/>
      <c r="V54" s="2">
        <f t="shared" si="29"/>
        <v>0.7771459614569709</v>
      </c>
      <c r="W54" s="2">
        <f t="shared" si="30"/>
        <v>0.62932039104983739</v>
      </c>
      <c r="AA54" s="16">
        <f t="shared" si="6"/>
        <v>0.5</v>
      </c>
      <c r="AB54" s="3">
        <f t="shared" si="7"/>
        <v>0.3090169943749474</v>
      </c>
      <c r="AD54">
        <v>50</v>
      </c>
      <c r="AE54">
        <f t="shared" si="8"/>
        <v>0.5</v>
      </c>
      <c r="AF54">
        <f t="shared" si="9"/>
        <v>0.5</v>
      </c>
    </row>
    <row r="55" spans="2:32" x14ac:dyDescent="0.2">
      <c r="B55" s="3">
        <v>40</v>
      </c>
      <c r="C55" s="3"/>
      <c r="D55" s="3">
        <f t="shared" si="17"/>
        <v>5.3623111018328462</v>
      </c>
      <c r="E55" s="3">
        <f t="shared" si="18"/>
        <v>4.4995132678057743</v>
      </c>
      <c r="F55" s="3"/>
      <c r="G55" s="3">
        <f t="shared" si="19"/>
        <v>4.5962666587138683</v>
      </c>
      <c r="H55" s="3">
        <f t="shared" si="20"/>
        <v>3.8567256581192355</v>
      </c>
      <c r="I55" s="3"/>
      <c r="J55" s="3">
        <f t="shared" si="21"/>
        <v>3.83022221559489</v>
      </c>
      <c r="K55" s="3">
        <f t="shared" si="22"/>
        <v>3.2139380484326963</v>
      </c>
      <c r="L55" s="3"/>
      <c r="M55" s="3">
        <f t="shared" si="23"/>
        <v>3.0641777724759121</v>
      </c>
      <c r="N55" s="3">
        <f t="shared" si="24"/>
        <v>2.571150438746157</v>
      </c>
      <c r="O55" s="3"/>
      <c r="P55" s="3">
        <f t="shared" si="25"/>
        <v>2.2981333293569342</v>
      </c>
      <c r="Q55" s="3">
        <f t="shared" si="26"/>
        <v>1.9283628290596178</v>
      </c>
      <c r="R55" s="3"/>
      <c r="S55" s="3">
        <f t="shared" si="27"/>
        <v>1.532088886237956</v>
      </c>
      <c r="T55" s="3">
        <f t="shared" si="28"/>
        <v>1.2855752193730785</v>
      </c>
      <c r="U55" s="3"/>
      <c r="V55" s="3">
        <f t="shared" si="29"/>
        <v>0.76604444311897801</v>
      </c>
      <c r="W55" s="3">
        <f t="shared" si="30"/>
        <v>0.64278760968653925</v>
      </c>
      <c r="AA55" s="15">
        <f t="shared" si="6"/>
        <v>0.51</v>
      </c>
      <c r="AB55" s="2">
        <f t="shared" si="7"/>
        <v>0.31498651965530478</v>
      </c>
      <c r="AD55">
        <v>51</v>
      </c>
      <c r="AE55">
        <f t="shared" si="8"/>
        <v>0.51</v>
      </c>
      <c r="AF55">
        <f t="shared" si="9"/>
        <v>0.51</v>
      </c>
    </row>
    <row r="56" spans="2:32" x14ac:dyDescent="0.2">
      <c r="B56" s="2">
        <v>41</v>
      </c>
      <c r="C56" s="2"/>
      <c r="D56" s="2">
        <f t="shared" si="17"/>
        <v>5.282967061559404</v>
      </c>
      <c r="E56" s="2">
        <f t="shared" si="18"/>
        <v>4.5924132029335514</v>
      </c>
      <c r="F56" s="2"/>
      <c r="G56" s="2">
        <f t="shared" si="19"/>
        <v>4.5282574813366319</v>
      </c>
      <c r="H56" s="2">
        <f t="shared" si="20"/>
        <v>3.9363541739430437</v>
      </c>
      <c r="I56" s="2"/>
      <c r="J56" s="2">
        <f t="shared" si="21"/>
        <v>3.7735479011138602</v>
      </c>
      <c r="K56" s="2">
        <f t="shared" si="22"/>
        <v>3.2802951449525364</v>
      </c>
      <c r="L56" s="2"/>
      <c r="M56" s="2">
        <f t="shared" si="23"/>
        <v>3.0188383208910881</v>
      </c>
      <c r="N56" s="2">
        <f t="shared" si="24"/>
        <v>2.6242361159620291</v>
      </c>
      <c r="O56" s="2"/>
      <c r="P56" s="2">
        <f t="shared" si="25"/>
        <v>2.2641287406683159</v>
      </c>
      <c r="Q56" s="2">
        <f t="shared" si="26"/>
        <v>1.9681770869715218</v>
      </c>
      <c r="R56" s="2"/>
      <c r="S56" s="2">
        <f t="shared" si="27"/>
        <v>1.509419160445544</v>
      </c>
      <c r="T56" s="2">
        <f t="shared" si="28"/>
        <v>1.3121180579810146</v>
      </c>
      <c r="U56" s="2"/>
      <c r="V56" s="2">
        <f t="shared" si="29"/>
        <v>0.75470958022277201</v>
      </c>
      <c r="W56" s="2">
        <f t="shared" si="30"/>
        <v>0.65605902899050728</v>
      </c>
      <c r="AA56" s="16">
        <f t="shared" si="6"/>
        <v>0.52</v>
      </c>
      <c r="AB56" s="3">
        <f t="shared" si="7"/>
        <v>0.32094360980720948</v>
      </c>
      <c r="AD56">
        <v>52</v>
      </c>
      <c r="AE56">
        <f t="shared" si="8"/>
        <v>0.52</v>
      </c>
      <c r="AF56">
        <f t="shared" si="9"/>
        <v>0.52</v>
      </c>
    </row>
    <row r="57" spans="2:32" x14ac:dyDescent="0.2">
      <c r="B57" s="3">
        <v>42</v>
      </c>
      <c r="C57" s="3"/>
      <c r="D57" s="3">
        <f t="shared" si="17"/>
        <v>5.2020137783417599</v>
      </c>
      <c r="E57" s="3">
        <f t="shared" si="18"/>
        <v>4.6839142445120077</v>
      </c>
      <c r="F57" s="3"/>
      <c r="G57" s="3">
        <f t="shared" si="19"/>
        <v>4.4588689528643659</v>
      </c>
      <c r="H57" s="3">
        <f t="shared" si="20"/>
        <v>4.0147836381531494</v>
      </c>
      <c r="I57" s="3"/>
      <c r="J57" s="3">
        <f t="shared" si="21"/>
        <v>3.715724127386971</v>
      </c>
      <c r="K57" s="3">
        <f t="shared" si="22"/>
        <v>3.3456530317942912</v>
      </c>
      <c r="L57" s="3"/>
      <c r="M57" s="3">
        <f t="shared" si="23"/>
        <v>2.972579301909577</v>
      </c>
      <c r="N57" s="3">
        <f t="shared" si="24"/>
        <v>2.676522425435433</v>
      </c>
      <c r="O57" s="3"/>
      <c r="P57" s="3">
        <f t="shared" si="25"/>
        <v>2.229434476432183</v>
      </c>
      <c r="Q57" s="3">
        <f t="shared" si="26"/>
        <v>2.0073918190765747</v>
      </c>
      <c r="R57" s="3"/>
      <c r="S57" s="3">
        <f t="shared" si="27"/>
        <v>1.4862896509547885</v>
      </c>
      <c r="T57" s="3">
        <f t="shared" si="28"/>
        <v>1.3382612127177165</v>
      </c>
      <c r="U57" s="3"/>
      <c r="V57" s="3">
        <f t="shared" si="29"/>
        <v>0.74314482547739424</v>
      </c>
      <c r="W57" s="3">
        <f t="shared" si="30"/>
        <v>0.66913060635885824</v>
      </c>
      <c r="AA57" s="15">
        <f t="shared" si="6"/>
        <v>0.53</v>
      </c>
      <c r="AB57" s="2">
        <f t="shared" si="7"/>
        <v>0.32688802965494251</v>
      </c>
      <c r="AD57">
        <v>53</v>
      </c>
      <c r="AE57">
        <f t="shared" si="8"/>
        <v>0.53</v>
      </c>
      <c r="AF57">
        <f t="shared" si="9"/>
        <v>0.53</v>
      </c>
    </row>
    <row r="58" spans="2:32" x14ac:dyDescent="0.2">
      <c r="B58" s="2">
        <v>43</v>
      </c>
      <c r="C58" s="2"/>
      <c r="D58" s="2">
        <f t="shared" si="17"/>
        <v>5.1194759113341934</v>
      </c>
      <c r="E58" s="2">
        <f t="shared" si="18"/>
        <v>4.7739885204374897</v>
      </c>
      <c r="F58" s="2"/>
      <c r="G58" s="2">
        <f t="shared" si="19"/>
        <v>4.3881222097150232</v>
      </c>
      <c r="H58" s="2">
        <f t="shared" si="20"/>
        <v>4.0919901603749906</v>
      </c>
      <c r="I58" s="2"/>
      <c r="J58" s="2">
        <f t="shared" si="21"/>
        <v>3.6567685080958521</v>
      </c>
      <c r="K58" s="2">
        <f t="shared" si="22"/>
        <v>3.4099918003124925</v>
      </c>
      <c r="L58" s="2"/>
      <c r="M58" s="2">
        <f t="shared" si="23"/>
        <v>2.9254148064766818</v>
      </c>
      <c r="N58" s="2">
        <f t="shared" si="24"/>
        <v>2.7279934402499939</v>
      </c>
      <c r="O58" s="2"/>
      <c r="P58" s="2">
        <f t="shared" si="25"/>
        <v>2.1940611048575116</v>
      </c>
      <c r="Q58" s="2">
        <f t="shared" si="26"/>
        <v>2.0459950801874953</v>
      </c>
      <c r="R58" s="2"/>
      <c r="S58" s="2">
        <f t="shared" si="27"/>
        <v>1.4627074032383409</v>
      </c>
      <c r="T58" s="2">
        <f t="shared" si="28"/>
        <v>1.363996720124997</v>
      </c>
      <c r="U58" s="2"/>
      <c r="V58" s="2">
        <f t="shared" si="29"/>
        <v>0.73135370161917046</v>
      </c>
      <c r="W58" s="2">
        <f t="shared" si="30"/>
        <v>0.68199836006249848</v>
      </c>
      <c r="AA58" s="16">
        <f t="shared" si="6"/>
        <v>0.54</v>
      </c>
      <c r="AB58" s="3">
        <f t="shared" si="7"/>
        <v>0.33281954452298668</v>
      </c>
      <c r="AD58">
        <v>54</v>
      </c>
      <c r="AE58">
        <f t="shared" si="8"/>
        <v>0.54</v>
      </c>
      <c r="AF58">
        <f t="shared" si="9"/>
        <v>0.54</v>
      </c>
    </row>
    <row r="59" spans="2:32" x14ac:dyDescent="0.2">
      <c r="B59" s="3">
        <v>44</v>
      </c>
      <c r="C59" s="3"/>
      <c r="D59" s="3">
        <f t="shared" si="17"/>
        <v>5.0353786023705585</v>
      </c>
      <c r="E59" s="3">
        <f t="shared" si="18"/>
        <v>4.8626085932129808</v>
      </c>
      <c r="F59" s="3"/>
      <c r="G59" s="3">
        <f t="shared" si="19"/>
        <v>4.3160388020319074</v>
      </c>
      <c r="H59" s="3">
        <f t="shared" si="20"/>
        <v>4.1679502227539835</v>
      </c>
      <c r="I59" s="3"/>
      <c r="J59" s="3">
        <f t="shared" si="21"/>
        <v>3.5966990016932558</v>
      </c>
      <c r="K59" s="3">
        <f t="shared" si="22"/>
        <v>3.4732918522949863</v>
      </c>
      <c r="L59" s="3"/>
      <c r="M59" s="3">
        <f t="shared" si="23"/>
        <v>2.8773592013546048</v>
      </c>
      <c r="N59" s="3">
        <f t="shared" si="24"/>
        <v>2.778633481835989</v>
      </c>
      <c r="O59" s="3"/>
      <c r="P59" s="3">
        <f t="shared" si="25"/>
        <v>2.1580194010159537</v>
      </c>
      <c r="Q59" s="3">
        <f t="shared" si="26"/>
        <v>2.0839751113769918</v>
      </c>
      <c r="R59" s="3"/>
      <c r="S59" s="3">
        <f t="shared" si="27"/>
        <v>1.4386796006773024</v>
      </c>
      <c r="T59" s="3">
        <f t="shared" si="28"/>
        <v>1.3893167409179945</v>
      </c>
      <c r="U59" s="3"/>
      <c r="V59" s="3">
        <f t="shared" si="29"/>
        <v>0.71933980033865119</v>
      </c>
      <c r="W59" s="3">
        <f t="shared" si="30"/>
        <v>0.69465837045899725</v>
      </c>
      <c r="AA59" s="15">
        <f t="shared" si="6"/>
        <v>0.55000000000000004</v>
      </c>
      <c r="AB59" s="2">
        <f t="shared" si="7"/>
        <v>0.33873792024529142</v>
      </c>
      <c r="AD59">
        <v>55</v>
      </c>
      <c r="AE59">
        <f t="shared" si="8"/>
        <v>0.55000000000000004</v>
      </c>
      <c r="AF59">
        <f t="shared" si="9"/>
        <v>0.55000000000000004</v>
      </c>
    </row>
    <row r="60" spans="2:32" x14ac:dyDescent="0.2">
      <c r="B60" s="2">
        <v>45</v>
      </c>
      <c r="C60" s="2"/>
      <c r="D60" s="2">
        <f t="shared" si="17"/>
        <v>4.9497474683058327</v>
      </c>
      <c r="E60" s="2">
        <f t="shared" si="18"/>
        <v>4.9497474683058318</v>
      </c>
      <c r="F60" s="2"/>
      <c r="G60" s="2">
        <f t="shared" si="19"/>
        <v>4.2426406871192857</v>
      </c>
      <c r="H60" s="2">
        <f t="shared" si="20"/>
        <v>4.2426406871192848</v>
      </c>
      <c r="I60" s="2"/>
      <c r="J60" s="2">
        <f t="shared" si="21"/>
        <v>3.5355339059327378</v>
      </c>
      <c r="K60" s="2">
        <f t="shared" si="22"/>
        <v>3.5355339059327373</v>
      </c>
      <c r="L60" s="2"/>
      <c r="M60" s="2">
        <f t="shared" si="23"/>
        <v>2.8284271247461903</v>
      </c>
      <c r="N60" s="2">
        <f t="shared" si="24"/>
        <v>2.8284271247461898</v>
      </c>
      <c r="O60" s="2"/>
      <c r="P60" s="2">
        <f t="shared" si="25"/>
        <v>2.1213203435596428</v>
      </c>
      <c r="Q60" s="2">
        <f t="shared" si="26"/>
        <v>2.1213203435596424</v>
      </c>
      <c r="R60" s="2"/>
      <c r="S60" s="2">
        <f t="shared" si="27"/>
        <v>1.4142135623730951</v>
      </c>
      <c r="T60" s="2">
        <f t="shared" si="28"/>
        <v>1.4142135623730949</v>
      </c>
      <c r="U60" s="2"/>
      <c r="V60" s="2">
        <f t="shared" si="29"/>
        <v>0.70710678118654757</v>
      </c>
      <c r="W60" s="2">
        <f t="shared" si="30"/>
        <v>0.70710678118654746</v>
      </c>
      <c r="AA60" s="16">
        <f t="shared" si="6"/>
        <v>0.56000000000000005</v>
      </c>
      <c r="AB60" s="3">
        <f t="shared" si="7"/>
        <v>0.34464292317451706</v>
      </c>
      <c r="AD60">
        <v>56</v>
      </c>
      <c r="AE60">
        <f t="shared" si="8"/>
        <v>0.56000000000000005</v>
      </c>
      <c r="AF60">
        <f t="shared" si="9"/>
        <v>0.56000000000000005</v>
      </c>
    </row>
    <row r="61" spans="2:32" x14ac:dyDescent="0.2">
      <c r="B61" s="3">
        <v>46</v>
      </c>
      <c r="C61" s="3"/>
      <c r="D61" s="3">
        <f t="shared" si="17"/>
        <v>4.8626085932129808</v>
      </c>
      <c r="E61" s="3">
        <f t="shared" si="18"/>
        <v>5.0353786023705576</v>
      </c>
      <c r="F61" s="3"/>
      <c r="G61" s="3">
        <f t="shared" si="19"/>
        <v>4.1679502227539835</v>
      </c>
      <c r="H61" s="3">
        <f t="shared" si="20"/>
        <v>4.3160388020319065</v>
      </c>
      <c r="I61" s="3"/>
      <c r="J61" s="3">
        <f t="shared" si="21"/>
        <v>3.4732918522949863</v>
      </c>
      <c r="K61" s="3">
        <f t="shared" si="22"/>
        <v>3.5966990016932554</v>
      </c>
      <c r="L61" s="3"/>
      <c r="M61" s="3">
        <f t="shared" si="23"/>
        <v>2.778633481835989</v>
      </c>
      <c r="N61" s="3">
        <f t="shared" si="24"/>
        <v>2.8773592013546043</v>
      </c>
      <c r="O61" s="3"/>
      <c r="P61" s="3">
        <f t="shared" si="25"/>
        <v>2.0839751113769918</v>
      </c>
      <c r="Q61" s="3">
        <f t="shared" si="26"/>
        <v>2.1580194010159532</v>
      </c>
      <c r="R61" s="3"/>
      <c r="S61" s="3">
        <f t="shared" si="27"/>
        <v>1.3893167409179945</v>
      </c>
      <c r="T61" s="3">
        <f t="shared" si="28"/>
        <v>1.4386796006773022</v>
      </c>
      <c r="U61" s="3"/>
      <c r="V61" s="3">
        <f t="shared" si="29"/>
        <v>0.69465837045899725</v>
      </c>
      <c r="W61" s="3">
        <f t="shared" si="30"/>
        <v>0.71933980033865108</v>
      </c>
      <c r="AA61" s="15">
        <f t="shared" si="6"/>
        <v>0.57000000000000006</v>
      </c>
      <c r="AB61" s="2">
        <f t="shared" si="7"/>
        <v>0.35053432019125902</v>
      </c>
      <c r="AD61">
        <v>57</v>
      </c>
      <c r="AE61">
        <f t="shared" si="8"/>
        <v>0.57000000000000006</v>
      </c>
      <c r="AF61">
        <f t="shared" si="9"/>
        <v>0.57000000000000006</v>
      </c>
    </row>
    <row r="62" spans="2:32" x14ac:dyDescent="0.2">
      <c r="B62" s="2">
        <v>47</v>
      </c>
      <c r="C62" s="2"/>
      <c r="D62" s="2">
        <f t="shared" si="17"/>
        <v>4.7739885204374897</v>
      </c>
      <c r="E62" s="2">
        <f t="shared" si="18"/>
        <v>5.1194759113341934</v>
      </c>
      <c r="F62" s="2"/>
      <c r="G62" s="2">
        <f t="shared" si="19"/>
        <v>4.0919901603749906</v>
      </c>
      <c r="H62" s="2">
        <f t="shared" si="20"/>
        <v>4.3881222097150232</v>
      </c>
      <c r="I62" s="2"/>
      <c r="J62" s="2">
        <f t="shared" si="21"/>
        <v>3.4099918003124925</v>
      </c>
      <c r="K62" s="2">
        <f t="shared" si="22"/>
        <v>3.6567685080958521</v>
      </c>
      <c r="L62" s="2"/>
      <c r="M62" s="2">
        <f t="shared" si="23"/>
        <v>2.7279934402499939</v>
      </c>
      <c r="N62" s="2">
        <f t="shared" si="24"/>
        <v>2.9254148064766818</v>
      </c>
      <c r="O62" s="2"/>
      <c r="P62" s="2">
        <f t="shared" si="25"/>
        <v>2.0459950801874953</v>
      </c>
      <c r="Q62" s="2">
        <f t="shared" si="26"/>
        <v>2.1940611048575116</v>
      </c>
      <c r="R62" s="2"/>
      <c r="S62" s="2">
        <f t="shared" si="27"/>
        <v>1.363996720124997</v>
      </c>
      <c r="T62" s="2">
        <f t="shared" si="28"/>
        <v>1.4627074032383409</v>
      </c>
      <c r="U62" s="2"/>
      <c r="V62" s="2">
        <f t="shared" si="29"/>
        <v>0.68199836006249848</v>
      </c>
      <c r="W62" s="2">
        <f t="shared" si="30"/>
        <v>0.73135370161917046</v>
      </c>
      <c r="AA62" s="16">
        <f t="shared" si="6"/>
        <v>0.57999999999999996</v>
      </c>
      <c r="AB62" s="3">
        <f t="shared" si="7"/>
        <v>0.3564118787132507</v>
      </c>
      <c r="AD62">
        <v>58</v>
      </c>
      <c r="AE62">
        <f t="shared" si="8"/>
        <v>0.57999999999999996</v>
      </c>
      <c r="AF62">
        <f t="shared" si="9"/>
        <v>0.57999999999999996</v>
      </c>
    </row>
    <row r="63" spans="2:32" x14ac:dyDescent="0.2">
      <c r="B63" s="3">
        <v>48</v>
      </c>
      <c r="C63" s="3"/>
      <c r="D63" s="3">
        <f t="shared" si="17"/>
        <v>4.6839142445120077</v>
      </c>
      <c r="E63" s="3">
        <f t="shared" si="18"/>
        <v>5.2020137783417599</v>
      </c>
      <c r="F63" s="3"/>
      <c r="G63" s="3">
        <f t="shared" si="19"/>
        <v>4.0147836381531494</v>
      </c>
      <c r="H63" s="3">
        <f t="shared" si="20"/>
        <v>4.4588689528643659</v>
      </c>
      <c r="I63" s="3"/>
      <c r="J63" s="3">
        <f t="shared" si="21"/>
        <v>3.3456530317942912</v>
      </c>
      <c r="K63" s="3">
        <f t="shared" si="22"/>
        <v>3.715724127386971</v>
      </c>
      <c r="L63" s="3"/>
      <c r="M63" s="3">
        <f t="shared" si="23"/>
        <v>2.676522425435433</v>
      </c>
      <c r="N63" s="3">
        <f t="shared" si="24"/>
        <v>2.972579301909577</v>
      </c>
      <c r="O63" s="3"/>
      <c r="P63" s="3">
        <f t="shared" si="25"/>
        <v>2.0073918190765747</v>
      </c>
      <c r="Q63" s="3">
        <f t="shared" si="26"/>
        <v>2.229434476432183</v>
      </c>
      <c r="R63" s="3"/>
      <c r="S63" s="3">
        <f t="shared" si="27"/>
        <v>1.3382612127177165</v>
      </c>
      <c r="T63" s="3">
        <f t="shared" si="28"/>
        <v>1.4862896509547885</v>
      </c>
      <c r="U63" s="3"/>
      <c r="V63" s="3">
        <f t="shared" si="29"/>
        <v>0.66913060635885824</v>
      </c>
      <c r="W63" s="3">
        <f t="shared" si="30"/>
        <v>0.74314482547739424</v>
      </c>
      <c r="AA63" s="15">
        <f t="shared" si="6"/>
        <v>0.59</v>
      </c>
      <c r="AB63" s="2">
        <f t="shared" si="7"/>
        <v>0.36227536670454563</v>
      </c>
      <c r="AD63">
        <v>59</v>
      </c>
      <c r="AE63">
        <f t="shared" si="8"/>
        <v>0.59</v>
      </c>
      <c r="AF63">
        <f t="shared" si="9"/>
        <v>0.59</v>
      </c>
    </row>
    <row r="64" spans="2:32" x14ac:dyDescent="0.2">
      <c r="B64" s="2">
        <v>49</v>
      </c>
      <c r="C64" s="2"/>
      <c r="D64" s="2">
        <f t="shared" si="17"/>
        <v>4.5924132029335514</v>
      </c>
      <c r="E64" s="2">
        <f t="shared" si="18"/>
        <v>5.282967061559404</v>
      </c>
      <c r="F64" s="2"/>
      <c r="G64" s="2">
        <f t="shared" si="19"/>
        <v>3.9363541739430437</v>
      </c>
      <c r="H64" s="2">
        <f t="shared" si="20"/>
        <v>4.5282574813366319</v>
      </c>
      <c r="I64" s="2"/>
      <c r="J64" s="2">
        <f t="shared" si="21"/>
        <v>3.2802951449525364</v>
      </c>
      <c r="K64" s="2">
        <f t="shared" si="22"/>
        <v>3.7735479011138602</v>
      </c>
      <c r="L64" s="2"/>
      <c r="M64" s="2">
        <f t="shared" si="23"/>
        <v>2.6242361159620291</v>
      </c>
      <c r="N64" s="2">
        <f t="shared" si="24"/>
        <v>3.0188383208910881</v>
      </c>
      <c r="O64" s="2"/>
      <c r="P64" s="2">
        <f t="shared" si="25"/>
        <v>1.9681770869715218</v>
      </c>
      <c r="Q64" s="2">
        <f t="shared" si="26"/>
        <v>2.2641287406683159</v>
      </c>
      <c r="R64" s="2"/>
      <c r="S64" s="2">
        <f t="shared" si="27"/>
        <v>1.3121180579810146</v>
      </c>
      <c r="T64" s="2">
        <f t="shared" si="28"/>
        <v>1.509419160445544</v>
      </c>
      <c r="U64" s="2"/>
      <c r="V64" s="2">
        <f t="shared" si="29"/>
        <v>0.65605902899050728</v>
      </c>
      <c r="W64" s="2">
        <f t="shared" si="30"/>
        <v>0.75470958022277201</v>
      </c>
      <c r="AA64" s="16">
        <f t="shared" si="6"/>
        <v>0.6</v>
      </c>
      <c r="AB64" s="3">
        <f t="shared" si="7"/>
        <v>0.36812455268467792</v>
      </c>
      <c r="AD64">
        <v>60</v>
      </c>
      <c r="AE64">
        <f t="shared" si="8"/>
        <v>0.6</v>
      </c>
      <c r="AF64">
        <f t="shared" si="9"/>
        <v>0.6</v>
      </c>
    </row>
    <row r="65" spans="2:32" x14ac:dyDescent="0.2">
      <c r="B65" s="3">
        <v>50</v>
      </c>
      <c r="C65" s="3"/>
      <c r="D65" s="3">
        <f t="shared" si="17"/>
        <v>4.4995132678057752</v>
      </c>
      <c r="E65" s="3">
        <f t="shared" si="18"/>
        <v>5.3623111018328462</v>
      </c>
      <c r="F65" s="3"/>
      <c r="G65" s="3">
        <f t="shared" si="19"/>
        <v>3.8567256581192364</v>
      </c>
      <c r="H65" s="3">
        <f t="shared" si="20"/>
        <v>4.5962666587138683</v>
      </c>
      <c r="I65" s="3"/>
      <c r="J65" s="3">
        <f t="shared" si="21"/>
        <v>3.2139380484326967</v>
      </c>
      <c r="K65" s="3">
        <f t="shared" si="22"/>
        <v>3.83022221559489</v>
      </c>
      <c r="L65" s="3"/>
      <c r="M65" s="3">
        <f t="shared" si="23"/>
        <v>2.5711504387461575</v>
      </c>
      <c r="N65" s="3">
        <f t="shared" si="24"/>
        <v>3.0641777724759121</v>
      </c>
      <c r="O65" s="3"/>
      <c r="P65" s="3">
        <f t="shared" si="25"/>
        <v>1.9283628290596182</v>
      </c>
      <c r="Q65" s="3">
        <f t="shared" si="26"/>
        <v>2.2981333293569342</v>
      </c>
      <c r="R65" s="3"/>
      <c r="S65" s="3">
        <f t="shared" si="27"/>
        <v>1.2855752193730787</v>
      </c>
      <c r="T65" s="3">
        <f t="shared" si="28"/>
        <v>1.532088886237956</v>
      </c>
      <c r="U65" s="3"/>
      <c r="V65" s="3">
        <f t="shared" si="29"/>
        <v>0.64278760968653936</v>
      </c>
      <c r="W65" s="3">
        <f t="shared" si="30"/>
        <v>0.76604444311897801</v>
      </c>
      <c r="AA65" s="15">
        <f t="shared" si="6"/>
        <v>0.61</v>
      </c>
      <c r="AB65" s="2">
        <f t="shared" si="7"/>
        <v>0.37395920573780045</v>
      </c>
      <c r="AD65">
        <v>61</v>
      </c>
      <c r="AE65">
        <f t="shared" si="8"/>
        <v>0.61</v>
      </c>
      <c r="AF65">
        <f t="shared" si="9"/>
        <v>0.61</v>
      </c>
    </row>
    <row r="66" spans="2:32" x14ac:dyDescent="0.2">
      <c r="B66" s="2">
        <v>51</v>
      </c>
      <c r="C66" s="2"/>
      <c r="D66" s="2">
        <f t="shared" si="17"/>
        <v>4.4052427373488623</v>
      </c>
      <c r="E66" s="2">
        <f t="shared" si="18"/>
        <v>5.4400217301987963</v>
      </c>
      <c r="F66" s="2"/>
      <c r="G66" s="2">
        <f t="shared" si="19"/>
        <v>3.775922346299025</v>
      </c>
      <c r="H66" s="2">
        <f t="shared" si="20"/>
        <v>4.6628757687418254</v>
      </c>
      <c r="I66" s="2"/>
      <c r="J66" s="2">
        <f t="shared" si="21"/>
        <v>3.1466019552491877</v>
      </c>
      <c r="K66" s="2">
        <f t="shared" si="22"/>
        <v>3.8857298072848545</v>
      </c>
      <c r="L66" s="2"/>
      <c r="M66" s="2">
        <f t="shared" si="23"/>
        <v>2.51728156419935</v>
      </c>
      <c r="N66" s="2">
        <f t="shared" si="24"/>
        <v>3.1085838458278836</v>
      </c>
      <c r="O66" s="2"/>
      <c r="P66" s="2">
        <f t="shared" si="25"/>
        <v>1.8879611731495125</v>
      </c>
      <c r="Q66" s="2">
        <f t="shared" si="26"/>
        <v>2.3314378843709127</v>
      </c>
      <c r="R66" s="2"/>
      <c r="S66" s="2">
        <f t="shared" si="27"/>
        <v>1.258640782099675</v>
      </c>
      <c r="T66" s="2">
        <f t="shared" si="28"/>
        <v>1.5542919229139418</v>
      </c>
      <c r="U66" s="2"/>
      <c r="V66" s="2">
        <f t="shared" si="29"/>
        <v>0.6293203910498375</v>
      </c>
      <c r="W66" s="2">
        <f t="shared" si="30"/>
        <v>0.7771459614569709</v>
      </c>
      <c r="AA66" s="16">
        <f t="shared" si="6"/>
        <v>0.62</v>
      </c>
      <c r="AB66" s="3">
        <f t="shared" si="7"/>
        <v>0.37977909552180111</v>
      </c>
      <c r="AD66">
        <v>62</v>
      </c>
      <c r="AE66">
        <f t="shared" si="8"/>
        <v>0.62</v>
      </c>
      <c r="AF66">
        <f t="shared" si="9"/>
        <v>0.62</v>
      </c>
    </row>
    <row r="67" spans="2:32" x14ac:dyDescent="0.2">
      <c r="B67" s="3">
        <v>52</v>
      </c>
      <c r="C67" s="3"/>
      <c r="D67" s="3">
        <f t="shared" si="17"/>
        <v>4.3096303272796082</v>
      </c>
      <c r="E67" s="3">
        <f t="shared" si="18"/>
        <v>5.5160752752470543</v>
      </c>
      <c r="F67" s="3"/>
      <c r="G67" s="3">
        <f t="shared" si="19"/>
        <v>3.69396885195395</v>
      </c>
      <c r="H67" s="3">
        <f t="shared" si="20"/>
        <v>4.7280645216403325</v>
      </c>
      <c r="I67" s="3"/>
      <c r="J67" s="3">
        <f t="shared" si="21"/>
        <v>3.0783073766282913</v>
      </c>
      <c r="K67" s="3">
        <f t="shared" si="22"/>
        <v>3.9400537680336098</v>
      </c>
      <c r="L67" s="3"/>
      <c r="M67" s="3">
        <f t="shared" si="23"/>
        <v>2.4626459013026332</v>
      </c>
      <c r="N67" s="3">
        <f t="shared" si="24"/>
        <v>3.1520430144268881</v>
      </c>
      <c r="O67" s="3"/>
      <c r="P67" s="3">
        <f t="shared" si="25"/>
        <v>1.846984425976975</v>
      </c>
      <c r="Q67" s="3">
        <f t="shared" si="26"/>
        <v>2.3640322608201663</v>
      </c>
      <c r="R67" s="3"/>
      <c r="S67" s="3">
        <f t="shared" si="27"/>
        <v>1.2313229506513166</v>
      </c>
      <c r="T67" s="3">
        <f t="shared" si="28"/>
        <v>1.576021507213444</v>
      </c>
      <c r="U67" s="3"/>
      <c r="V67" s="3">
        <f t="shared" si="29"/>
        <v>0.61566147532565829</v>
      </c>
      <c r="W67" s="3">
        <f t="shared" si="30"/>
        <v>0.78801075360672201</v>
      </c>
      <c r="AA67" s="15">
        <f t="shared" si="6"/>
        <v>0.63</v>
      </c>
      <c r="AB67" s="2">
        <f t="shared" si="7"/>
        <v>0.38558399227739648</v>
      </c>
      <c r="AD67">
        <v>63</v>
      </c>
      <c r="AE67">
        <f t="shared" si="8"/>
        <v>0.63</v>
      </c>
      <c r="AF67">
        <f t="shared" si="9"/>
        <v>0.63</v>
      </c>
    </row>
    <row r="68" spans="2:32" x14ac:dyDescent="0.2">
      <c r="B68" s="2">
        <v>53</v>
      </c>
      <c r="C68" s="2"/>
      <c r="D68" s="2">
        <f t="shared" si="17"/>
        <v>4.2127051620643385</v>
      </c>
      <c r="E68" s="2">
        <f t="shared" si="18"/>
        <v>5.5904485703310502</v>
      </c>
      <c r="F68" s="2"/>
      <c r="G68" s="2">
        <f t="shared" si="19"/>
        <v>3.61089013891229</v>
      </c>
      <c r="H68" s="2">
        <f t="shared" si="20"/>
        <v>4.791813060283757</v>
      </c>
      <c r="I68" s="2"/>
      <c r="J68" s="2">
        <f t="shared" si="21"/>
        <v>3.009075115760242</v>
      </c>
      <c r="K68" s="2">
        <f t="shared" si="22"/>
        <v>3.9931775502364641</v>
      </c>
      <c r="L68" s="2"/>
      <c r="M68" s="2">
        <f t="shared" si="23"/>
        <v>2.4072600926081935</v>
      </c>
      <c r="N68" s="2">
        <f t="shared" si="24"/>
        <v>3.1945420401891713</v>
      </c>
      <c r="O68" s="2"/>
      <c r="P68" s="2">
        <f t="shared" si="25"/>
        <v>1.805445069456145</v>
      </c>
      <c r="Q68" s="2">
        <f t="shared" si="26"/>
        <v>2.3959065301418785</v>
      </c>
      <c r="R68" s="2"/>
      <c r="S68" s="2">
        <f t="shared" si="27"/>
        <v>1.2036300463040968</v>
      </c>
      <c r="T68" s="2">
        <f t="shared" si="28"/>
        <v>1.5972710200945857</v>
      </c>
      <c r="U68" s="2"/>
      <c r="V68" s="2">
        <f t="shared" si="29"/>
        <v>0.60181502315204838</v>
      </c>
      <c r="W68" s="2">
        <f t="shared" si="30"/>
        <v>0.79863551004729283</v>
      </c>
      <c r="AA68" s="16">
        <f t="shared" ref="AA68:AA131" si="31">INDEX(AE68:AF68,,$AL$20)</f>
        <v>0.64</v>
      </c>
      <c r="AB68" s="3">
        <f t="shared" ref="AB68:AB131" si="32">SIN(AA68*2*PI()/$AL$16)</f>
        <v>0.39137366683720243</v>
      </c>
      <c r="AD68">
        <v>64</v>
      </c>
      <c r="AE68">
        <f t="shared" ref="AE68:AE131" si="33">AD68*$AM$22</f>
        <v>0.64</v>
      </c>
      <c r="AF68">
        <f t="shared" ref="AF68:AF131" si="34">AD68*$AM$16</f>
        <v>0.64</v>
      </c>
    </row>
    <row r="69" spans="2:32" x14ac:dyDescent="0.2">
      <c r="B69" s="3">
        <v>54</v>
      </c>
      <c r="C69" s="3"/>
      <c r="D69" s="3">
        <f t="shared" si="17"/>
        <v>4.1144967660473117</v>
      </c>
      <c r="E69" s="3">
        <f t="shared" si="18"/>
        <v>5.6631189606246322</v>
      </c>
      <c r="F69" s="3"/>
      <c r="G69" s="3">
        <f t="shared" si="19"/>
        <v>3.5267115137548388</v>
      </c>
      <c r="H69" s="3">
        <f t="shared" si="20"/>
        <v>4.8541019662496847</v>
      </c>
      <c r="I69" s="3"/>
      <c r="J69" s="3">
        <f t="shared" si="21"/>
        <v>2.9389262614623659</v>
      </c>
      <c r="K69" s="3">
        <f t="shared" si="22"/>
        <v>4.0450849718747373</v>
      </c>
      <c r="L69" s="3"/>
      <c r="M69" s="3">
        <f t="shared" si="23"/>
        <v>2.3511410091698925</v>
      </c>
      <c r="N69" s="3">
        <f t="shared" si="24"/>
        <v>3.2360679774997898</v>
      </c>
      <c r="O69" s="3"/>
      <c r="P69" s="3">
        <f t="shared" si="25"/>
        <v>1.7633557568774194</v>
      </c>
      <c r="Q69" s="3">
        <f t="shared" si="26"/>
        <v>2.4270509831248424</v>
      </c>
      <c r="R69" s="3"/>
      <c r="S69" s="3">
        <f t="shared" si="27"/>
        <v>1.1755705045849463</v>
      </c>
      <c r="T69" s="3">
        <f t="shared" si="28"/>
        <v>1.6180339887498949</v>
      </c>
      <c r="U69" s="3"/>
      <c r="V69" s="3">
        <f t="shared" si="29"/>
        <v>0.58778525229247314</v>
      </c>
      <c r="W69" s="3">
        <f t="shared" si="30"/>
        <v>0.80901699437494745</v>
      </c>
      <c r="AA69" s="15">
        <f t="shared" si="31"/>
        <v>0.65</v>
      </c>
      <c r="AB69" s="2">
        <f t="shared" si="32"/>
        <v>0.39714789063478062</v>
      </c>
      <c r="AD69">
        <v>65</v>
      </c>
      <c r="AE69">
        <f t="shared" si="33"/>
        <v>0.65</v>
      </c>
      <c r="AF69">
        <f t="shared" si="34"/>
        <v>0.65</v>
      </c>
    </row>
    <row r="70" spans="2:32" x14ac:dyDescent="0.2">
      <c r="B70" s="2">
        <v>55</v>
      </c>
      <c r="C70" s="2"/>
      <c r="D70" s="2">
        <f t="shared" si="17"/>
        <v>4.0150350544573232</v>
      </c>
      <c r="E70" s="2">
        <f t="shared" si="18"/>
        <v>5.7340643100229425</v>
      </c>
      <c r="F70" s="2"/>
      <c r="G70" s="2">
        <f t="shared" si="19"/>
        <v>3.4414586181062772</v>
      </c>
      <c r="H70" s="2">
        <f t="shared" si="20"/>
        <v>4.9149122657339506</v>
      </c>
      <c r="I70" s="2"/>
      <c r="J70" s="2">
        <f t="shared" si="21"/>
        <v>2.8678821817552307</v>
      </c>
      <c r="K70" s="2">
        <f t="shared" si="22"/>
        <v>4.0957602214449587</v>
      </c>
      <c r="L70" s="2"/>
      <c r="M70" s="2">
        <f t="shared" si="23"/>
        <v>2.2943057454041846</v>
      </c>
      <c r="N70" s="2">
        <f t="shared" si="24"/>
        <v>3.2766081771559672</v>
      </c>
      <c r="O70" s="2"/>
      <c r="P70" s="2">
        <f t="shared" si="25"/>
        <v>1.7207293090531386</v>
      </c>
      <c r="Q70" s="2">
        <f t="shared" si="26"/>
        <v>2.4574561328669753</v>
      </c>
      <c r="R70" s="2"/>
      <c r="S70" s="2">
        <f t="shared" si="27"/>
        <v>1.1471528727020923</v>
      </c>
      <c r="T70" s="2">
        <f t="shared" si="28"/>
        <v>1.6383040885779836</v>
      </c>
      <c r="U70" s="2"/>
      <c r="V70" s="2">
        <f t="shared" si="29"/>
        <v>0.57357643635104616</v>
      </c>
      <c r="W70" s="2">
        <f t="shared" si="30"/>
        <v>0.8191520442889918</v>
      </c>
      <c r="AA70" s="16">
        <f t="shared" si="31"/>
        <v>0.66</v>
      </c>
      <c r="AB70" s="3">
        <f t="shared" si="32"/>
        <v>0.40290643571366269</v>
      </c>
      <c r="AD70">
        <v>66</v>
      </c>
      <c r="AE70">
        <f t="shared" si="33"/>
        <v>0.66</v>
      </c>
      <c r="AF70">
        <f t="shared" si="34"/>
        <v>0.66</v>
      </c>
    </row>
    <row r="71" spans="2:32" x14ac:dyDescent="0.2">
      <c r="B71" s="3">
        <v>56</v>
      </c>
      <c r="C71" s="3"/>
      <c r="D71" s="3">
        <f t="shared" si="17"/>
        <v>3.9143503242952278</v>
      </c>
      <c r="E71" s="3">
        <f t="shared" si="18"/>
        <v>5.8032630078852918</v>
      </c>
      <c r="F71" s="3"/>
      <c r="G71" s="3">
        <f t="shared" si="19"/>
        <v>3.3551574208244808</v>
      </c>
      <c r="H71" s="3">
        <f t="shared" si="20"/>
        <v>4.9742254353302506</v>
      </c>
      <c r="I71" s="3"/>
      <c r="J71" s="3">
        <f t="shared" si="21"/>
        <v>2.7959645173537337</v>
      </c>
      <c r="K71" s="3">
        <f t="shared" si="22"/>
        <v>4.1451878627752086</v>
      </c>
      <c r="L71" s="3"/>
      <c r="M71" s="3">
        <f t="shared" si="23"/>
        <v>2.2367716138829872</v>
      </c>
      <c r="N71" s="3">
        <f t="shared" si="24"/>
        <v>3.3161502902201669</v>
      </c>
      <c r="O71" s="3"/>
      <c r="P71" s="3">
        <f t="shared" si="25"/>
        <v>1.6775787104122404</v>
      </c>
      <c r="Q71" s="3">
        <f t="shared" si="26"/>
        <v>2.4871127176651253</v>
      </c>
      <c r="R71" s="3"/>
      <c r="S71" s="3">
        <f t="shared" si="27"/>
        <v>1.1183858069414936</v>
      </c>
      <c r="T71" s="3">
        <f t="shared" si="28"/>
        <v>1.6580751451100835</v>
      </c>
      <c r="U71" s="3"/>
      <c r="V71" s="3">
        <f t="shared" si="29"/>
        <v>0.55919290347074679</v>
      </c>
      <c r="W71" s="3">
        <f t="shared" si="30"/>
        <v>0.82903757255504174</v>
      </c>
      <c r="AA71" s="15">
        <f t="shared" si="31"/>
        <v>0.67</v>
      </c>
      <c r="AB71" s="2">
        <f t="shared" si="32"/>
        <v>0.40864907473634904</v>
      </c>
      <c r="AD71">
        <v>67</v>
      </c>
      <c r="AE71">
        <f t="shared" si="33"/>
        <v>0.67</v>
      </c>
      <c r="AF71">
        <f t="shared" si="34"/>
        <v>0.67</v>
      </c>
    </row>
    <row r="72" spans="2:32" x14ac:dyDescent="0.2">
      <c r="B72" s="2">
        <v>57</v>
      </c>
      <c r="C72" s="2"/>
      <c r="D72" s="2">
        <f t="shared" si="17"/>
        <v>3.8124732451051897</v>
      </c>
      <c r="E72" s="2">
        <f t="shared" si="18"/>
        <v>5.8706939756179679</v>
      </c>
      <c r="F72" s="2"/>
      <c r="G72" s="2">
        <f t="shared" si="19"/>
        <v>3.2678342100901627</v>
      </c>
      <c r="H72" s="2">
        <f t="shared" si="20"/>
        <v>5.0320234076725443</v>
      </c>
      <c r="I72" s="2"/>
      <c r="J72" s="2">
        <f t="shared" si="21"/>
        <v>2.7231951750751353</v>
      </c>
      <c r="K72" s="2">
        <f t="shared" si="22"/>
        <v>4.1933528397271207</v>
      </c>
      <c r="L72" s="2"/>
      <c r="M72" s="2">
        <f t="shared" si="23"/>
        <v>2.1785561400601083</v>
      </c>
      <c r="N72" s="2">
        <f t="shared" si="24"/>
        <v>3.3546822717816962</v>
      </c>
      <c r="O72" s="2"/>
      <c r="P72" s="2">
        <f t="shared" si="25"/>
        <v>1.6339171050450814</v>
      </c>
      <c r="Q72" s="2">
        <f t="shared" si="26"/>
        <v>2.5160117038362722</v>
      </c>
      <c r="R72" s="2"/>
      <c r="S72" s="2">
        <f t="shared" si="27"/>
        <v>1.0892780700300542</v>
      </c>
      <c r="T72" s="2">
        <f t="shared" si="28"/>
        <v>1.6773411358908481</v>
      </c>
      <c r="U72" s="2"/>
      <c r="V72" s="2">
        <f t="shared" si="29"/>
        <v>0.54463903501502708</v>
      </c>
      <c r="W72" s="2">
        <f t="shared" si="30"/>
        <v>0.83867056794542405</v>
      </c>
      <c r="AA72" s="16">
        <f t="shared" si="31"/>
        <v>0.68</v>
      </c>
      <c r="AB72" s="3">
        <f t="shared" si="32"/>
        <v>0.4143755809932842</v>
      </c>
      <c r="AD72">
        <v>68</v>
      </c>
      <c r="AE72">
        <f t="shared" si="33"/>
        <v>0.68</v>
      </c>
      <c r="AF72">
        <f t="shared" si="34"/>
        <v>0.68</v>
      </c>
    </row>
    <row r="73" spans="2:32" x14ac:dyDescent="0.2">
      <c r="B73" s="3">
        <v>58</v>
      </c>
      <c r="C73" s="3"/>
      <c r="D73" s="3">
        <f t="shared" si="17"/>
        <v>3.7094348496324345</v>
      </c>
      <c r="E73" s="3">
        <f t="shared" si="18"/>
        <v>5.9363366730949814</v>
      </c>
      <c r="F73" s="3"/>
      <c r="G73" s="3">
        <f t="shared" si="19"/>
        <v>3.1795155853992294</v>
      </c>
      <c r="H73" s="3">
        <f t="shared" si="20"/>
        <v>5.088288576938556</v>
      </c>
      <c r="I73" s="3"/>
      <c r="J73" s="3">
        <f t="shared" si="21"/>
        <v>2.6495963211660243</v>
      </c>
      <c r="K73" s="3">
        <f t="shared" si="22"/>
        <v>4.2402404807821297</v>
      </c>
      <c r="L73" s="3"/>
      <c r="M73" s="3">
        <f t="shared" si="23"/>
        <v>2.1196770569328196</v>
      </c>
      <c r="N73" s="3">
        <f t="shared" si="24"/>
        <v>3.3921923846257038</v>
      </c>
      <c r="O73" s="3"/>
      <c r="P73" s="3">
        <f t="shared" si="25"/>
        <v>1.5897577926996147</v>
      </c>
      <c r="Q73" s="3">
        <f t="shared" si="26"/>
        <v>2.544144288469278</v>
      </c>
      <c r="R73" s="3"/>
      <c r="S73" s="3">
        <f t="shared" si="27"/>
        <v>1.0598385284664098</v>
      </c>
      <c r="T73" s="3">
        <f t="shared" si="28"/>
        <v>1.6960961923128519</v>
      </c>
      <c r="U73" s="3"/>
      <c r="V73" s="3">
        <f t="shared" si="29"/>
        <v>0.5299192642332049</v>
      </c>
      <c r="W73" s="3">
        <f t="shared" si="30"/>
        <v>0.84804809615642596</v>
      </c>
      <c r="AA73" s="15">
        <f t="shared" si="31"/>
        <v>0.69000000000000006</v>
      </c>
      <c r="AB73" s="2">
        <f t="shared" si="32"/>
        <v>0.42008572841180625</v>
      </c>
      <c r="AD73">
        <v>69</v>
      </c>
      <c r="AE73">
        <f t="shared" si="33"/>
        <v>0.69000000000000006</v>
      </c>
      <c r="AF73">
        <f t="shared" si="34"/>
        <v>0.69000000000000006</v>
      </c>
    </row>
    <row r="74" spans="2:32" x14ac:dyDescent="0.2">
      <c r="B74" s="2">
        <v>59</v>
      </c>
      <c r="C74" s="2"/>
      <c r="D74" s="2">
        <f t="shared" si="17"/>
        <v>3.605266524370379</v>
      </c>
      <c r="E74" s="2">
        <f t="shared" si="18"/>
        <v>6.0001711049147861</v>
      </c>
      <c r="F74" s="2"/>
      <c r="G74" s="2">
        <f t="shared" si="19"/>
        <v>3.0902284494603247</v>
      </c>
      <c r="H74" s="2">
        <f t="shared" si="20"/>
        <v>5.1430038042126736</v>
      </c>
      <c r="I74" s="2"/>
      <c r="J74" s="2">
        <f t="shared" si="21"/>
        <v>2.5751903745502709</v>
      </c>
      <c r="K74" s="2">
        <f t="shared" si="22"/>
        <v>4.2858365035105619</v>
      </c>
      <c r="L74" s="2"/>
      <c r="M74" s="2">
        <f t="shared" si="23"/>
        <v>2.0601522996402166</v>
      </c>
      <c r="N74" s="2">
        <f t="shared" si="24"/>
        <v>3.4286692028084493</v>
      </c>
      <c r="O74" s="2"/>
      <c r="P74" s="2">
        <f t="shared" si="25"/>
        <v>1.5451142247301624</v>
      </c>
      <c r="Q74" s="2">
        <f t="shared" si="26"/>
        <v>2.5715019021063368</v>
      </c>
      <c r="R74" s="2"/>
      <c r="S74" s="2">
        <f t="shared" si="27"/>
        <v>1.0300761498201083</v>
      </c>
      <c r="T74" s="2">
        <f t="shared" si="28"/>
        <v>1.7143346014042247</v>
      </c>
      <c r="U74" s="2"/>
      <c r="V74" s="2">
        <f t="shared" si="29"/>
        <v>0.51503807491005416</v>
      </c>
      <c r="W74" s="2">
        <f t="shared" si="30"/>
        <v>0.85716730070211233</v>
      </c>
      <c r="AA74" s="16">
        <f t="shared" si="31"/>
        <v>0.70000000000000007</v>
      </c>
      <c r="AB74" s="3">
        <f t="shared" si="32"/>
        <v>0.42577929156507266</v>
      </c>
      <c r="AD74">
        <v>70</v>
      </c>
      <c r="AE74">
        <f t="shared" si="33"/>
        <v>0.70000000000000007</v>
      </c>
      <c r="AF74">
        <f t="shared" si="34"/>
        <v>0.70000000000000007</v>
      </c>
    </row>
    <row r="75" spans="2:32" x14ac:dyDescent="0.2">
      <c r="B75" s="3">
        <v>60</v>
      </c>
      <c r="C75" s="3"/>
      <c r="D75" s="3">
        <f t="shared" si="17"/>
        <v>3.5000000000000009</v>
      </c>
      <c r="E75" s="3">
        <f t="shared" si="18"/>
        <v>6.0621778264910704</v>
      </c>
      <c r="F75" s="3"/>
      <c r="G75" s="3">
        <f t="shared" si="19"/>
        <v>3.0000000000000009</v>
      </c>
      <c r="H75" s="3">
        <f t="shared" si="20"/>
        <v>5.196152422706632</v>
      </c>
      <c r="I75" s="3"/>
      <c r="J75" s="3">
        <f t="shared" si="21"/>
        <v>2.5000000000000004</v>
      </c>
      <c r="K75" s="3">
        <f t="shared" si="22"/>
        <v>4.3301270189221928</v>
      </c>
      <c r="L75" s="3"/>
      <c r="M75" s="3">
        <f t="shared" si="23"/>
        <v>2.0000000000000004</v>
      </c>
      <c r="N75" s="3">
        <f t="shared" si="24"/>
        <v>3.4641016151377544</v>
      </c>
      <c r="O75" s="3"/>
      <c r="P75" s="3">
        <f t="shared" si="25"/>
        <v>1.5000000000000004</v>
      </c>
      <c r="Q75" s="3">
        <f t="shared" si="26"/>
        <v>2.598076211353316</v>
      </c>
      <c r="R75" s="3"/>
      <c r="S75" s="3">
        <f t="shared" si="27"/>
        <v>1.0000000000000002</v>
      </c>
      <c r="T75" s="3">
        <f t="shared" si="28"/>
        <v>1.7320508075688772</v>
      </c>
      <c r="U75" s="3"/>
      <c r="V75" s="3">
        <f t="shared" si="29"/>
        <v>0.50000000000000011</v>
      </c>
      <c r="W75" s="3">
        <f t="shared" si="30"/>
        <v>0.8660254037844386</v>
      </c>
      <c r="AA75" s="15">
        <f t="shared" si="31"/>
        <v>0.71</v>
      </c>
      <c r="AB75" s="2">
        <f t="shared" si="32"/>
        <v>0.43145604568095891</v>
      </c>
      <c r="AD75">
        <v>71</v>
      </c>
      <c r="AE75">
        <f t="shared" si="33"/>
        <v>0.71</v>
      </c>
      <c r="AF75">
        <f t="shared" si="34"/>
        <v>0.71</v>
      </c>
    </row>
    <row r="76" spans="2:32" x14ac:dyDescent="0.2">
      <c r="B76" s="2">
        <v>61</v>
      </c>
      <c r="C76" s="2"/>
      <c r="D76" s="2">
        <f t="shared" si="17"/>
        <v>3.3936673417243597</v>
      </c>
      <c r="E76" s="2">
        <f t="shared" si="18"/>
        <v>6.12233794997577</v>
      </c>
      <c r="F76" s="2"/>
      <c r="G76" s="2">
        <f t="shared" si="19"/>
        <v>2.9088577214780225</v>
      </c>
      <c r="H76" s="2">
        <f t="shared" si="20"/>
        <v>5.247718242836374</v>
      </c>
      <c r="I76" s="2"/>
      <c r="J76" s="2">
        <f t="shared" si="21"/>
        <v>2.4240481012316857</v>
      </c>
      <c r="K76" s="2">
        <f t="shared" si="22"/>
        <v>4.3730985356969789</v>
      </c>
      <c r="L76" s="2"/>
      <c r="M76" s="2">
        <f t="shared" si="23"/>
        <v>1.9392384809853485</v>
      </c>
      <c r="N76" s="2">
        <f t="shared" si="24"/>
        <v>3.498478828557583</v>
      </c>
      <c r="O76" s="2"/>
      <c r="P76" s="2">
        <f t="shared" si="25"/>
        <v>1.4544288607390112</v>
      </c>
      <c r="Q76" s="2">
        <f t="shared" si="26"/>
        <v>2.623859121418187</v>
      </c>
      <c r="R76" s="2"/>
      <c r="S76" s="2">
        <f t="shared" si="27"/>
        <v>0.96961924049267423</v>
      </c>
      <c r="T76" s="2">
        <f t="shared" si="28"/>
        <v>1.7492394142787915</v>
      </c>
      <c r="U76" s="2"/>
      <c r="V76" s="2">
        <f t="shared" si="29"/>
        <v>0.48480962024633711</v>
      </c>
      <c r="W76" s="2">
        <f t="shared" si="30"/>
        <v>0.87461970713939574</v>
      </c>
      <c r="AA76" s="16">
        <f t="shared" si="31"/>
        <v>0.72</v>
      </c>
      <c r="AB76" s="3">
        <f t="shared" si="32"/>
        <v>0.43711576665093288</v>
      </c>
      <c r="AD76">
        <v>72</v>
      </c>
      <c r="AE76">
        <f t="shared" si="33"/>
        <v>0.72</v>
      </c>
      <c r="AF76">
        <f t="shared" si="34"/>
        <v>0.72</v>
      </c>
    </row>
    <row r="77" spans="2:32" x14ac:dyDescent="0.2">
      <c r="B77" s="3">
        <v>62</v>
      </c>
      <c r="C77" s="3"/>
      <c r="D77" s="3">
        <f t="shared" si="17"/>
        <v>3.2863009395012361</v>
      </c>
      <c r="E77" s="3">
        <f t="shared" si="18"/>
        <v>6.180633150012488</v>
      </c>
      <c r="F77" s="3"/>
      <c r="G77" s="3">
        <f t="shared" si="19"/>
        <v>2.8168293767153454</v>
      </c>
      <c r="H77" s="3">
        <f t="shared" si="20"/>
        <v>5.297685557153561</v>
      </c>
      <c r="I77" s="3"/>
      <c r="J77" s="3">
        <f t="shared" si="21"/>
        <v>2.3473578139294542</v>
      </c>
      <c r="K77" s="3">
        <f t="shared" si="22"/>
        <v>4.4147379642946341</v>
      </c>
      <c r="L77" s="3"/>
      <c r="M77" s="3">
        <f t="shared" si="23"/>
        <v>1.8778862511435634</v>
      </c>
      <c r="N77" s="3">
        <f t="shared" si="24"/>
        <v>3.5317903714357075</v>
      </c>
      <c r="O77" s="3"/>
      <c r="P77" s="3">
        <f t="shared" si="25"/>
        <v>1.4084146883576727</v>
      </c>
      <c r="Q77" s="3">
        <f t="shared" si="26"/>
        <v>2.6488427785767805</v>
      </c>
      <c r="R77" s="3"/>
      <c r="S77" s="3">
        <f t="shared" si="27"/>
        <v>0.93894312557178172</v>
      </c>
      <c r="T77" s="3">
        <f t="shared" si="28"/>
        <v>1.7658951857178538</v>
      </c>
      <c r="U77" s="3"/>
      <c r="V77" s="3">
        <f t="shared" si="29"/>
        <v>0.46947156278589086</v>
      </c>
      <c r="W77" s="3">
        <f t="shared" si="30"/>
        <v>0.88294759285892688</v>
      </c>
      <c r="AA77" s="15">
        <f t="shared" si="31"/>
        <v>0.73</v>
      </c>
      <c r="AB77" s="2">
        <f t="shared" si="32"/>
        <v>0.4427582310389015</v>
      </c>
      <c r="AD77">
        <v>73</v>
      </c>
      <c r="AE77">
        <f t="shared" si="33"/>
        <v>0.73</v>
      </c>
      <c r="AF77">
        <f t="shared" si="34"/>
        <v>0.73</v>
      </c>
    </row>
    <row r="78" spans="2:32" x14ac:dyDescent="0.2">
      <c r="B78" s="2">
        <v>63</v>
      </c>
      <c r="C78" s="2"/>
      <c r="D78" s="2">
        <f t="shared" si="17"/>
        <v>3.1779334981768277</v>
      </c>
      <c r="E78" s="2">
        <f t="shared" si="18"/>
        <v>6.2370456693185741</v>
      </c>
      <c r="F78" s="2"/>
      <c r="G78" s="2">
        <f t="shared" si="19"/>
        <v>2.7239429984372809</v>
      </c>
      <c r="H78" s="2">
        <f t="shared" si="20"/>
        <v>5.3460391451302067</v>
      </c>
      <c r="I78" s="2"/>
      <c r="J78" s="2">
        <f t="shared" si="21"/>
        <v>2.2699524986977342</v>
      </c>
      <c r="K78" s="2">
        <f t="shared" si="22"/>
        <v>4.4550326209418394</v>
      </c>
      <c r="L78" s="2"/>
      <c r="M78" s="2">
        <f t="shared" si="23"/>
        <v>1.8159619989581872</v>
      </c>
      <c r="N78" s="2">
        <f t="shared" si="24"/>
        <v>3.5640260967534712</v>
      </c>
      <c r="O78" s="2"/>
      <c r="P78" s="2">
        <f t="shared" si="25"/>
        <v>1.3619714992186405</v>
      </c>
      <c r="Q78" s="2">
        <f t="shared" si="26"/>
        <v>2.6730195725651034</v>
      </c>
      <c r="R78" s="2"/>
      <c r="S78" s="2">
        <f t="shared" si="27"/>
        <v>0.90798099947909361</v>
      </c>
      <c r="T78" s="2">
        <f t="shared" si="28"/>
        <v>1.7820130483767356</v>
      </c>
      <c r="U78" s="2"/>
      <c r="V78" s="2">
        <f t="shared" si="29"/>
        <v>0.4539904997395468</v>
      </c>
      <c r="W78" s="2">
        <f t="shared" si="30"/>
        <v>0.89100652418836779</v>
      </c>
      <c r="AA78" s="16">
        <f t="shared" si="31"/>
        <v>0.74</v>
      </c>
      <c r="AB78" s="3">
        <f t="shared" si="32"/>
        <v>0.44838321609003229</v>
      </c>
      <c r="AD78">
        <v>74</v>
      </c>
      <c r="AE78">
        <f t="shared" si="33"/>
        <v>0.74</v>
      </c>
      <c r="AF78">
        <f t="shared" si="34"/>
        <v>0.74</v>
      </c>
    </row>
    <row r="79" spans="2:32" x14ac:dyDescent="0.2">
      <c r="B79" s="3">
        <v>64</v>
      </c>
      <c r="C79" s="3"/>
      <c r="D79" s="3">
        <f t="shared" ref="D79:D142" si="35">$U$4*COS(RADIANS($B79))</f>
        <v>3.0685980275235423</v>
      </c>
      <c r="E79" s="3">
        <f t="shared" ref="E79:E142" si="36">$U$4*SIN(RADIANS($B79))</f>
        <v>6.2915583240941695</v>
      </c>
      <c r="F79" s="3"/>
      <c r="G79" s="3">
        <f t="shared" ref="G79:G142" si="37">$U$5*COS(RADIANS($B79))</f>
        <v>2.6302268807344649</v>
      </c>
      <c r="H79" s="3">
        <f t="shared" ref="H79:H142" si="38">$U$5*SIN(RADIANS($B79))</f>
        <v>5.3927642777950027</v>
      </c>
      <c r="I79" s="3"/>
      <c r="J79" s="3">
        <f t="shared" ref="J79:J142" si="39">$U$6*COS(RADIANS($B79))</f>
        <v>2.1918557339453875</v>
      </c>
      <c r="K79" s="3">
        <f t="shared" ref="K79:K142" si="40">$U$6*SIN(RADIANS($B79))</f>
        <v>4.493970231495835</v>
      </c>
      <c r="L79" s="3"/>
      <c r="M79" s="3">
        <f t="shared" ref="M79:M142" si="41">$U$7*COS(RADIANS($B79))</f>
        <v>1.7534845871563098</v>
      </c>
      <c r="N79" s="3">
        <f t="shared" ref="N79:N142" si="42">$U$7*SIN(RADIANS($B79))</f>
        <v>3.5951761851966682</v>
      </c>
      <c r="O79" s="3"/>
      <c r="P79" s="3">
        <f t="shared" ref="P79:P142" si="43">$U$8*COS(RADIANS($B79))</f>
        <v>1.3151134403672324</v>
      </c>
      <c r="Q79" s="3">
        <f t="shared" ref="Q79:Q142" si="44">$U$8*SIN(RADIANS($B79))</f>
        <v>2.6963821388975013</v>
      </c>
      <c r="R79" s="3"/>
      <c r="S79" s="3">
        <f t="shared" ref="S79:S142" si="45">$U$9*COS(RADIANS($B79))</f>
        <v>0.87674229357815492</v>
      </c>
      <c r="T79" s="3">
        <f t="shared" ref="T79:T142" si="46">$U$9*SIN(RADIANS($B79))</f>
        <v>1.7975880925983341</v>
      </c>
      <c r="U79" s="3"/>
      <c r="V79" s="3">
        <f t="shared" ref="V79:V142" si="47">$U$10*COS(RADIANS($B79))</f>
        <v>0.43837114678907746</v>
      </c>
      <c r="W79" s="3">
        <f t="shared" ref="W79:W142" si="48">$U$10*SIN(RADIANS($B79))</f>
        <v>0.89879404629916704</v>
      </c>
      <c r="AA79" s="15">
        <f t="shared" si="31"/>
        <v>0.75</v>
      </c>
      <c r="AB79" s="2">
        <f t="shared" si="32"/>
        <v>0.45399049973954675</v>
      </c>
      <c r="AD79">
        <v>75</v>
      </c>
      <c r="AE79">
        <f t="shared" si="33"/>
        <v>0.75</v>
      </c>
      <c r="AF79">
        <f t="shared" si="34"/>
        <v>0.75</v>
      </c>
    </row>
    <row r="80" spans="2:32" x14ac:dyDescent="0.2">
      <c r="B80" s="2">
        <v>65</v>
      </c>
      <c r="C80" s="2"/>
      <c r="D80" s="2">
        <f t="shared" si="35"/>
        <v>2.9583278321848963</v>
      </c>
      <c r="E80" s="2">
        <f t="shared" si="36"/>
        <v>6.3441545092565494</v>
      </c>
      <c r="F80" s="2"/>
      <c r="G80" s="2">
        <f t="shared" si="37"/>
        <v>2.5357095704441965</v>
      </c>
      <c r="H80" s="2">
        <f t="shared" si="38"/>
        <v>5.4378467222198994</v>
      </c>
      <c r="I80" s="2"/>
      <c r="J80" s="2">
        <f t="shared" si="39"/>
        <v>2.1130913087034973</v>
      </c>
      <c r="K80" s="2">
        <f t="shared" si="40"/>
        <v>4.5315389351832494</v>
      </c>
      <c r="L80" s="2"/>
      <c r="M80" s="2">
        <f t="shared" si="41"/>
        <v>1.6904730469627978</v>
      </c>
      <c r="N80" s="2">
        <f t="shared" si="42"/>
        <v>3.6252311481465997</v>
      </c>
      <c r="O80" s="2"/>
      <c r="P80" s="2">
        <f t="shared" si="43"/>
        <v>1.2678547852220983</v>
      </c>
      <c r="Q80" s="2">
        <f t="shared" si="44"/>
        <v>2.7189233611099497</v>
      </c>
      <c r="R80" s="2"/>
      <c r="S80" s="2">
        <f t="shared" si="45"/>
        <v>0.84523652348139888</v>
      </c>
      <c r="T80" s="2">
        <f t="shared" si="46"/>
        <v>1.8126155740732999</v>
      </c>
      <c r="U80" s="2"/>
      <c r="V80" s="2">
        <f t="shared" si="47"/>
        <v>0.42261826174069944</v>
      </c>
      <c r="W80" s="2">
        <f t="shared" si="48"/>
        <v>0.90630778703664994</v>
      </c>
      <c r="AA80" s="16">
        <f t="shared" si="31"/>
        <v>0.76</v>
      </c>
      <c r="AB80" s="3">
        <f t="shared" si="32"/>
        <v>0.45957986062148781</v>
      </c>
      <c r="AD80">
        <v>76</v>
      </c>
      <c r="AE80">
        <f t="shared" si="33"/>
        <v>0.76</v>
      </c>
      <c r="AF80">
        <f t="shared" si="34"/>
        <v>0.76</v>
      </c>
    </row>
    <row r="81" spans="2:32" x14ac:dyDescent="0.2">
      <c r="B81" s="3">
        <v>66</v>
      </c>
      <c r="C81" s="3"/>
      <c r="D81" s="3">
        <f t="shared" si="35"/>
        <v>2.8471565015306015</v>
      </c>
      <c r="E81" s="3">
        <f t="shared" si="36"/>
        <v>6.3948182034982057</v>
      </c>
      <c r="F81" s="3"/>
      <c r="G81" s="3">
        <f t="shared" si="37"/>
        <v>2.4404198584548014</v>
      </c>
      <c r="H81" s="3">
        <f t="shared" si="38"/>
        <v>5.4812727458556054</v>
      </c>
      <c r="I81" s="3"/>
      <c r="J81" s="3">
        <f t="shared" si="39"/>
        <v>2.0336832153790012</v>
      </c>
      <c r="K81" s="3">
        <f t="shared" si="40"/>
        <v>4.5677272882130042</v>
      </c>
      <c r="L81" s="3"/>
      <c r="M81" s="3">
        <f t="shared" si="41"/>
        <v>1.6269465723032008</v>
      </c>
      <c r="N81" s="3">
        <f t="shared" si="42"/>
        <v>3.6541818305704035</v>
      </c>
      <c r="O81" s="3"/>
      <c r="P81" s="3">
        <f t="shared" si="43"/>
        <v>1.2202099292274007</v>
      </c>
      <c r="Q81" s="3">
        <f t="shared" si="44"/>
        <v>2.7406363729278027</v>
      </c>
      <c r="R81" s="3"/>
      <c r="S81" s="3">
        <f t="shared" si="45"/>
        <v>0.81347328615160042</v>
      </c>
      <c r="T81" s="3">
        <f t="shared" si="46"/>
        <v>1.8270909152852017</v>
      </c>
      <c r="U81" s="3"/>
      <c r="V81" s="3">
        <f t="shared" si="47"/>
        <v>0.40673664307580021</v>
      </c>
      <c r="W81" s="3">
        <f t="shared" si="48"/>
        <v>0.91354545764260087</v>
      </c>
      <c r="AA81" s="15">
        <f t="shared" si="31"/>
        <v>0.77</v>
      </c>
      <c r="AB81" s="2">
        <f t="shared" si="32"/>
        <v>0.46515107807745831</v>
      </c>
      <c r="AD81">
        <v>77</v>
      </c>
      <c r="AE81">
        <f t="shared" si="33"/>
        <v>0.77</v>
      </c>
      <c r="AF81">
        <f t="shared" si="34"/>
        <v>0.77</v>
      </c>
    </row>
    <row r="82" spans="2:32" x14ac:dyDescent="0.2">
      <c r="B82" s="2">
        <v>67</v>
      </c>
      <c r="C82" s="2"/>
      <c r="D82" s="2">
        <f t="shared" si="35"/>
        <v>2.7351178994249161</v>
      </c>
      <c r="E82" s="2">
        <f t="shared" si="36"/>
        <v>6.4435339741670825</v>
      </c>
      <c r="F82" s="2"/>
      <c r="G82" s="2">
        <f t="shared" si="37"/>
        <v>2.3443867709356425</v>
      </c>
      <c r="H82" s="2">
        <f t="shared" si="38"/>
        <v>5.523029120714642</v>
      </c>
      <c r="I82" s="2"/>
      <c r="J82" s="2">
        <f t="shared" si="39"/>
        <v>1.9536556424463685</v>
      </c>
      <c r="K82" s="2">
        <f t="shared" si="40"/>
        <v>4.6025242672622015</v>
      </c>
      <c r="L82" s="2"/>
      <c r="M82" s="2">
        <f t="shared" si="41"/>
        <v>1.5629245139570949</v>
      </c>
      <c r="N82" s="2">
        <f t="shared" si="42"/>
        <v>3.6820194138097615</v>
      </c>
      <c r="O82" s="2"/>
      <c r="P82" s="2">
        <f t="shared" si="43"/>
        <v>1.1721933854678213</v>
      </c>
      <c r="Q82" s="2">
        <f t="shared" si="44"/>
        <v>2.761514560357321</v>
      </c>
      <c r="R82" s="2"/>
      <c r="S82" s="2">
        <f t="shared" si="45"/>
        <v>0.78146225697854743</v>
      </c>
      <c r="T82" s="2">
        <f t="shared" si="46"/>
        <v>1.8410097069048807</v>
      </c>
      <c r="U82" s="2"/>
      <c r="V82" s="2">
        <f t="shared" si="47"/>
        <v>0.39073112848927372</v>
      </c>
      <c r="W82" s="2">
        <f t="shared" si="48"/>
        <v>0.92050485345244037</v>
      </c>
      <c r="AA82" s="16">
        <f t="shared" si="31"/>
        <v>0.78</v>
      </c>
      <c r="AB82" s="3">
        <f t="shared" si="32"/>
        <v>0.47070393216533252</v>
      </c>
      <c r="AD82">
        <v>78</v>
      </c>
      <c r="AE82">
        <f t="shared" si="33"/>
        <v>0.78</v>
      </c>
      <c r="AF82">
        <f t="shared" si="34"/>
        <v>0.78</v>
      </c>
    </row>
    <row r="83" spans="2:32" x14ac:dyDescent="0.2">
      <c r="B83" s="3">
        <v>68</v>
      </c>
      <c r="C83" s="3"/>
      <c r="D83" s="3">
        <f t="shared" si="35"/>
        <v>2.6222461539113837</v>
      </c>
      <c r="E83" s="3">
        <f t="shared" si="36"/>
        <v>6.490286981967512</v>
      </c>
      <c r="F83" s="3"/>
      <c r="G83" s="3">
        <f t="shared" si="37"/>
        <v>2.2476395604954718</v>
      </c>
      <c r="H83" s="3">
        <f t="shared" si="38"/>
        <v>5.5631031274007245</v>
      </c>
      <c r="I83" s="3"/>
      <c r="J83" s="3">
        <f t="shared" si="39"/>
        <v>1.8730329670795598</v>
      </c>
      <c r="K83" s="3">
        <f t="shared" si="40"/>
        <v>4.6359192728339371</v>
      </c>
      <c r="L83" s="3"/>
      <c r="M83" s="3">
        <f t="shared" si="41"/>
        <v>1.4984263736636478</v>
      </c>
      <c r="N83" s="3">
        <f t="shared" si="42"/>
        <v>3.7087354182671497</v>
      </c>
      <c r="O83" s="3"/>
      <c r="P83" s="3">
        <f t="shared" si="43"/>
        <v>1.1238197802477359</v>
      </c>
      <c r="Q83" s="3">
        <f t="shared" si="44"/>
        <v>2.7815515637003623</v>
      </c>
      <c r="R83" s="3"/>
      <c r="S83" s="3">
        <f t="shared" si="45"/>
        <v>0.74921318683182392</v>
      </c>
      <c r="T83" s="3">
        <f t="shared" si="46"/>
        <v>1.8543677091335748</v>
      </c>
      <c r="U83" s="3"/>
      <c r="V83" s="3">
        <f t="shared" si="47"/>
        <v>0.37460659341591196</v>
      </c>
      <c r="W83" s="3">
        <f t="shared" si="48"/>
        <v>0.92718385456678742</v>
      </c>
      <c r="AA83" s="15">
        <f t="shared" si="31"/>
        <v>0.79</v>
      </c>
      <c r="AB83" s="2">
        <f t="shared" si="32"/>
        <v>0.47623820366793912</v>
      </c>
      <c r="AD83">
        <v>79</v>
      </c>
      <c r="AE83">
        <f t="shared" si="33"/>
        <v>0.79</v>
      </c>
      <c r="AF83">
        <f t="shared" si="34"/>
        <v>0.79</v>
      </c>
    </row>
    <row r="84" spans="2:32" x14ac:dyDescent="0.2">
      <c r="B84" s="2">
        <v>69</v>
      </c>
      <c r="C84" s="2"/>
      <c r="D84" s="2">
        <f t="shared" si="35"/>
        <v>2.5085756468171025</v>
      </c>
      <c r="E84" s="2">
        <f t="shared" si="36"/>
        <v>6.5350629854804119</v>
      </c>
      <c r="F84" s="2"/>
      <c r="G84" s="2">
        <f t="shared" si="37"/>
        <v>2.1502076972718021</v>
      </c>
      <c r="H84" s="2">
        <f t="shared" si="38"/>
        <v>5.6014825589832107</v>
      </c>
      <c r="I84" s="2"/>
      <c r="J84" s="2">
        <f t="shared" si="39"/>
        <v>1.791839747726502</v>
      </c>
      <c r="K84" s="2">
        <f t="shared" si="40"/>
        <v>4.6679021324860086</v>
      </c>
      <c r="L84" s="2"/>
      <c r="M84" s="2">
        <f t="shared" si="41"/>
        <v>1.4334717981812015</v>
      </c>
      <c r="N84" s="2">
        <f t="shared" si="42"/>
        <v>3.734321705988807</v>
      </c>
      <c r="O84" s="2"/>
      <c r="P84" s="2">
        <f t="shared" si="43"/>
        <v>1.075103848635901</v>
      </c>
      <c r="Q84" s="2">
        <f t="shared" si="44"/>
        <v>2.8007412794916053</v>
      </c>
      <c r="R84" s="2"/>
      <c r="S84" s="2">
        <f t="shared" si="45"/>
        <v>0.71673589909060076</v>
      </c>
      <c r="T84" s="2">
        <f t="shared" si="46"/>
        <v>1.8671608529944035</v>
      </c>
      <c r="U84" s="2"/>
      <c r="V84" s="2">
        <f t="shared" si="47"/>
        <v>0.35836794954530038</v>
      </c>
      <c r="W84" s="2">
        <f t="shared" si="48"/>
        <v>0.93358042649720174</v>
      </c>
      <c r="AA84" s="16">
        <f t="shared" si="31"/>
        <v>0.8</v>
      </c>
      <c r="AB84" s="3">
        <f t="shared" si="32"/>
        <v>0.48175367410171532</v>
      </c>
      <c r="AD84">
        <v>80</v>
      </c>
      <c r="AE84">
        <f t="shared" si="33"/>
        <v>0.8</v>
      </c>
      <c r="AF84">
        <f t="shared" si="34"/>
        <v>0.8</v>
      </c>
    </row>
    <row r="85" spans="2:32" x14ac:dyDescent="0.2">
      <c r="B85" s="3">
        <v>70</v>
      </c>
      <c r="C85" s="3"/>
      <c r="D85" s="3">
        <f t="shared" si="35"/>
        <v>2.3941410032796817</v>
      </c>
      <c r="E85" s="3">
        <f t="shared" si="36"/>
        <v>6.5778483455013586</v>
      </c>
      <c r="F85" s="3"/>
      <c r="G85" s="3">
        <f t="shared" si="37"/>
        <v>2.0521208599540128</v>
      </c>
      <c r="H85" s="3">
        <f t="shared" si="38"/>
        <v>5.6381557247154497</v>
      </c>
      <c r="I85" s="3"/>
      <c r="J85" s="3">
        <f t="shared" si="39"/>
        <v>1.7101007166283442</v>
      </c>
      <c r="K85" s="3">
        <f t="shared" si="40"/>
        <v>4.6984631039295417</v>
      </c>
      <c r="L85" s="3"/>
      <c r="M85" s="3">
        <f t="shared" si="41"/>
        <v>1.3680805733026753</v>
      </c>
      <c r="N85" s="3">
        <f t="shared" si="42"/>
        <v>3.7587704831436333</v>
      </c>
      <c r="O85" s="3"/>
      <c r="P85" s="3">
        <f t="shared" si="43"/>
        <v>1.0260604299770064</v>
      </c>
      <c r="Q85" s="3">
        <f t="shared" si="44"/>
        <v>2.8190778623577248</v>
      </c>
      <c r="R85" s="3"/>
      <c r="S85" s="3">
        <f t="shared" si="45"/>
        <v>0.68404028665133765</v>
      </c>
      <c r="T85" s="3">
        <f t="shared" si="46"/>
        <v>1.8793852415718166</v>
      </c>
      <c r="U85" s="3"/>
      <c r="V85" s="3">
        <f t="shared" si="47"/>
        <v>0.34202014332566882</v>
      </c>
      <c r="W85" s="3">
        <f t="shared" si="48"/>
        <v>0.93969262078590832</v>
      </c>
      <c r="AA85" s="15">
        <f t="shared" si="31"/>
        <v>0.81</v>
      </c>
      <c r="AB85" s="2">
        <f t="shared" si="32"/>
        <v>0.48725012572533238</v>
      </c>
      <c r="AD85">
        <v>81</v>
      </c>
      <c r="AE85">
        <f t="shared" si="33"/>
        <v>0.81</v>
      </c>
      <c r="AF85">
        <f t="shared" si="34"/>
        <v>0.81</v>
      </c>
    </row>
    <row r="86" spans="2:32" x14ac:dyDescent="0.2">
      <c r="B86" s="2">
        <v>71</v>
      </c>
      <c r="C86" s="2"/>
      <c r="D86" s="2">
        <f t="shared" si="35"/>
        <v>2.2789770812000971</v>
      </c>
      <c r="E86" s="2">
        <f t="shared" si="36"/>
        <v>6.6186300291952174</v>
      </c>
      <c r="F86" s="2"/>
      <c r="G86" s="2">
        <f t="shared" si="37"/>
        <v>1.9534089267429406</v>
      </c>
      <c r="H86" s="2">
        <f t="shared" si="38"/>
        <v>5.6731114535959009</v>
      </c>
      <c r="I86" s="2"/>
      <c r="J86" s="2">
        <f t="shared" si="39"/>
        <v>1.6278407722857837</v>
      </c>
      <c r="K86" s="2">
        <f t="shared" si="40"/>
        <v>4.7275928779965835</v>
      </c>
      <c r="L86" s="2"/>
      <c r="M86" s="2">
        <f t="shared" si="41"/>
        <v>1.302272617828627</v>
      </c>
      <c r="N86" s="2">
        <f t="shared" si="42"/>
        <v>3.7820743023972669</v>
      </c>
      <c r="O86" s="2"/>
      <c r="P86" s="2">
        <f t="shared" si="43"/>
        <v>0.97670446337147032</v>
      </c>
      <c r="Q86" s="2">
        <f t="shared" si="44"/>
        <v>2.8365557267979504</v>
      </c>
      <c r="R86" s="2"/>
      <c r="S86" s="2">
        <f t="shared" si="45"/>
        <v>0.65113630891431351</v>
      </c>
      <c r="T86" s="2">
        <f t="shared" si="46"/>
        <v>1.8910371511986335</v>
      </c>
      <c r="U86" s="2"/>
      <c r="V86" s="2">
        <f t="shared" si="47"/>
        <v>0.32556815445715676</v>
      </c>
      <c r="W86" s="2">
        <f t="shared" si="48"/>
        <v>0.94551857559931674</v>
      </c>
      <c r="AA86" s="16">
        <f t="shared" si="31"/>
        <v>0.82000000000000006</v>
      </c>
      <c r="AB86" s="3">
        <f t="shared" si="32"/>
        <v>0.49272734154829156</v>
      </c>
      <c r="AD86">
        <v>82</v>
      </c>
      <c r="AE86">
        <f t="shared" si="33"/>
        <v>0.82000000000000006</v>
      </c>
      <c r="AF86">
        <f t="shared" si="34"/>
        <v>0.82000000000000006</v>
      </c>
    </row>
    <row r="87" spans="2:32" x14ac:dyDescent="0.2">
      <c r="B87" s="3">
        <v>72</v>
      </c>
      <c r="C87" s="3"/>
      <c r="D87" s="3">
        <f t="shared" si="35"/>
        <v>2.1631189606246322</v>
      </c>
      <c r="E87" s="3">
        <f t="shared" si="36"/>
        <v>6.6573956140660746</v>
      </c>
      <c r="F87" s="3"/>
      <c r="G87" s="3">
        <f t="shared" si="37"/>
        <v>1.8541019662496847</v>
      </c>
      <c r="H87" s="3">
        <f t="shared" si="38"/>
        <v>5.706339097770921</v>
      </c>
      <c r="I87" s="3"/>
      <c r="J87" s="3">
        <f t="shared" si="39"/>
        <v>1.5450849718747373</v>
      </c>
      <c r="K87" s="3">
        <f t="shared" si="40"/>
        <v>4.7552825814757673</v>
      </c>
      <c r="L87" s="3"/>
      <c r="M87" s="3">
        <f t="shared" si="41"/>
        <v>1.2360679774997898</v>
      </c>
      <c r="N87" s="3">
        <f t="shared" si="42"/>
        <v>3.8042260651806141</v>
      </c>
      <c r="O87" s="3"/>
      <c r="P87" s="3">
        <f t="shared" si="43"/>
        <v>0.92705098312484235</v>
      </c>
      <c r="Q87" s="3">
        <f t="shared" si="44"/>
        <v>2.8531695488854605</v>
      </c>
      <c r="R87" s="3"/>
      <c r="S87" s="3">
        <f t="shared" si="45"/>
        <v>0.6180339887498949</v>
      </c>
      <c r="T87" s="3">
        <f t="shared" si="46"/>
        <v>1.9021130325903071</v>
      </c>
      <c r="U87" s="3"/>
      <c r="V87" s="3">
        <f t="shared" si="47"/>
        <v>0.30901699437494745</v>
      </c>
      <c r="W87" s="3">
        <f t="shared" si="48"/>
        <v>0.95105651629515353</v>
      </c>
      <c r="AA87" s="15">
        <f t="shared" si="31"/>
        <v>0.83000000000000007</v>
      </c>
      <c r="AB87" s="2">
        <f t="shared" si="32"/>
        <v>0.4981851053394909</v>
      </c>
      <c r="AD87">
        <v>83</v>
      </c>
      <c r="AE87">
        <f t="shared" si="33"/>
        <v>0.83000000000000007</v>
      </c>
      <c r="AF87">
        <f t="shared" si="34"/>
        <v>0.83000000000000007</v>
      </c>
    </row>
    <row r="88" spans="2:32" x14ac:dyDescent="0.2">
      <c r="B88" s="2">
        <v>73</v>
      </c>
      <c r="C88" s="2"/>
      <c r="D88" s="2">
        <f t="shared" si="35"/>
        <v>2.0466019330591574</v>
      </c>
      <c r="E88" s="2">
        <f t="shared" si="36"/>
        <v>6.6941332917412479</v>
      </c>
      <c r="F88" s="2"/>
      <c r="G88" s="2">
        <f t="shared" si="37"/>
        <v>1.7542302283364206</v>
      </c>
      <c r="H88" s="2">
        <f t="shared" si="38"/>
        <v>5.7378285357782124</v>
      </c>
      <c r="I88" s="2"/>
      <c r="J88" s="2">
        <f t="shared" si="39"/>
        <v>1.4618585236136838</v>
      </c>
      <c r="K88" s="2">
        <f t="shared" si="40"/>
        <v>4.7815237798151768</v>
      </c>
      <c r="L88" s="2"/>
      <c r="M88" s="2">
        <f t="shared" si="41"/>
        <v>1.1694868188909471</v>
      </c>
      <c r="N88" s="2">
        <f t="shared" si="42"/>
        <v>3.8252190238521417</v>
      </c>
      <c r="O88" s="2"/>
      <c r="P88" s="2">
        <f t="shared" si="43"/>
        <v>0.87711511416821031</v>
      </c>
      <c r="Q88" s="2">
        <f t="shared" si="44"/>
        <v>2.8689142678891062</v>
      </c>
      <c r="R88" s="2"/>
      <c r="S88" s="2">
        <f t="shared" si="45"/>
        <v>0.58474340944547354</v>
      </c>
      <c r="T88" s="2">
        <f t="shared" si="46"/>
        <v>1.9126095119260709</v>
      </c>
      <c r="U88" s="2"/>
      <c r="V88" s="2">
        <f t="shared" si="47"/>
        <v>0.29237170472273677</v>
      </c>
      <c r="W88" s="2">
        <f t="shared" si="48"/>
        <v>0.95630475596303544</v>
      </c>
      <c r="AA88" s="16">
        <f t="shared" si="31"/>
        <v>0.84</v>
      </c>
      <c r="AB88" s="3">
        <f t="shared" si="32"/>
        <v>0.5036232016357608</v>
      </c>
      <c r="AD88">
        <v>84</v>
      </c>
      <c r="AE88">
        <f t="shared" si="33"/>
        <v>0.84</v>
      </c>
      <c r="AF88">
        <f t="shared" si="34"/>
        <v>0.84</v>
      </c>
    </row>
    <row r="89" spans="2:32" x14ac:dyDescent="0.2">
      <c r="B89" s="3">
        <v>74</v>
      </c>
      <c r="C89" s="3"/>
      <c r="D89" s="3">
        <f t="shared" si="35"/>
        <v>1.9294614907189942</v>
      </c>
      <c r="E89" s="3">
        <f t="shared" si="36"/>
        <v>6.7288318715682323</v>
      </c>
      <c r="F89" s="3"/>
      <c r="G89" s="3">
        <f t="shared" si="37"/>
        <v>1.6538241349019951</v>
      </c>
      <c r="H89" s="3">
        <f t="shared" si="38"/>
        <v>5.7675701756299134</v>
      </c>
      <c r="I89" s="3"/>
      <c r="J89" s="3">
        <f t="shared" si="39"/>
        <v>1.3781867790849958</v>
      </c>
      <c r="K89" s="3">
        <f t="shared" si="40"/>
        <v>4.8063084796915945</v>
      </c>
      <c r="L89" s="3"/>
      <c r="M89" s="3">
        <f t="shared" si="41"/>
        <v>1.1025494232679967</v>
      </c>
      <c r="N89" s="3">
        <f t="shared" si="42"/>
        <v>3.8450467837532756</v>
      </c>
      <c r="O89" s="3"/>
      <c r="P89" s="3">
        <f t="shared" si="43"/>
        <v>0.82691206745099755</v>
      </c>
      <c r="Q89" s="3">
        <f t="shared" si="44"/>
        <v>2.8837850878149567</v>
      </c>
      <c r="R89" s="3"/>
      <c r="S89" s="3">
        <f t="shared" si="45"/>
        <v>0.55127471163399833</v>
      </c>
      <c r="T89" s="3">
        <f t="shared" si="46"/>
        <v>1.9225233918766378</v>
      </c>
      <c r="U89" s="3"/>
      <c r="V89" s="3">
        <f t="shared" si="47"/>
        <v>0.27563735581699916</v>
      </c>
      <c r="W89" s="3">
        <f t="shared" si="48"/>
        <v>0.96126169593831889</v>
      </c>
      <c r="AA89" s="15">
        <f t="shared" si="31"/>
        <v>0.85</v>
      </c>
      <c r="AB89" s="2">
        <f t="shared" si="32"/>
        <v>0.50904141575037132</v>
      </c>
      <c r="AD89">
        <v>85</v>
      </c>
      <c r="AE89">
        <f t="shared" si="33"/>
        <v>0.85</v>
      </c>
      <c r="AF89">
        <f t="shared" si="34"/>
        <v>0.85</v>
      </c>
    </row>
    <row r="90" spans="2:32" x14ac:dyDescent="0.2">
      <c r="B90" s="2">
        <v>75</v>
      </c>
      <c r="C90" s="2"/>
      <c r="D90" s="2">
        <f t="shared" si="35"/>
        <v>1.8117333157176452</v>
      </c>
      <c r="E90" s="2">
        <f t="shared" si="36"/>
        <v>6.7614807840234779</v>
      </c>
      <c r="F90" s="2"/>
      <c r="G90" s="2">
        <f t="shared" si="37"/>
        <v>1.5529142706151244</v>
      </c>
      <c r="H90" s="2">
        <f t="shared" si="38"/>
        <v>5.7955549577344101</v>
      </c>
      <c r="I90" s="2"/>
      <c r="J90" s="2">
        <f t="shared" si="39"/>
        <v>1.2940952255126037</v>
      </c>
      <c r="K90" s="2">
        <f t="shared" si="40"/>
        <v>4.8296291314453415</v>
      </c>
      <c r="L90" s="2"/>
      <c r="M90" s="2">
        <f t="shared" si="41"/>
        <v>1.035276180410083</v>
      </c>
      <c r="N90" s="2">
        <f t="shared" si="42"/>
        <v>3.8637033051562732</v>
      </c>
      <c r="O90" s="2"/>
      <c r="P90" s="2">
        <f t="shared" si="43"/>
        <v>0.77645713530756222</v>
      </c>
      <c r="Q90" s="2">
        <f t="shared" si="44"/>
        <v>2.897777478867205</v>
      </c>
      <c r="R90" s="2"/>
      <c r="S90" s="2">
        <f t="shared" si="45"/>
        <v>0.51763809020504148</v>
      </c>
      <c r="T90" s="2">
        <f t="shared" si="46"/>
        <v>1.9318516525781366</v>
      </c>
      <c r="U90" s="2"/>
      <c r="V90" s="2">
        <f t="shared" si="47"/>
        <v>0.25881904510252074</v>
      </c>
      <c r="W90" s="2">
        <f t="shared" si="48"/>
        <v>0.96592582628906831</v>
      </c>
      <c r="AA90" s="16">
        <f t="shared" si="31"/>
        <v>0.86</v>
      </c>
      <c r="AB90" s="3">
        <f t="shared" si="32"/>
        <v>0.51443953378150642</v>
      </c>
      <c r="AD90">
        <v>86</v>
      </c>
      <c r="AE90">
        <f t="shared" si="33"/>
        <v>0.86</v>
      </c>
      <c r="AF90">
        <f t="shared" si="34"/>
        <v>0.86</v>
      </c>
    </row>
    <row r="91" spans="2:32" x14ac:dyDescent="0.2">
      <c r="B91" s="3">
        <v>76</v>
      </c>
      <c r="C91" s="3"/>
      <c r="D91" s="3">
        <f t="shared" si="35"/>
        <v>1.6934532691976738</v>
      </c>
      <c r="E91" s="3">
        <f t="shared" si="36"/>
        <v>6.792070083931975</v>
      </c>
      <c r="F91" s="3"/>
      <c r="G91" s="3">
        <f t="shared" si="37"/>
        <v>1.451531373598006</v>
      </c>
      <c r="H91" s="3">
        <f t="shared" si="38"/>
        <v>5.8217743576559791</v>
      </c>
      <c r="I91" s="3"/>
      <c r="J91" s="3">
        <f t="shared" si="39"/>
        <v>1.2096094779983384</v>
      </c>
      <c r="K91" s="3">
        <f t="shared" si="40"/>
        <v>4.8514786313799823</v>
      </c>
      <c r="L91" s="3"/>
      <c r="M91" s="3">
        <f t="shared" si="41"/>
        <v>0.9676875823986707</v>
      </c>
      <c r="N91" s="3">
        <f t="shared" si="42"/>
        <v>3.8811829051039859</v>
      </c>
      <c r="O91" s="3"/>
      <c r="P91" s="3">
        <f t="shared" si="43"/>
        <v>0.725765686799003</v>
      </c>
      <c r="Q91" s="3">
        <f t="shared" si="44"/>
        <v>2.9108871788279895</v>
      </c>
      <c r="R91" s="3"/>
      <c r="S91" s="3">
        <f t="shared" si="45"/>
        <v>0.48384379119933535</v>
      </c>
      <c r="T91" s="3">
        <f t="shared" si="46"/>
        <v>1.9405914525519929</v>
      </c>
      <c r="U91" s="3"/>
      <c r="V91" s="3">
        <f t="shared" si="47"/>
        <v>0.24192189559966767</v>
      </c>
      <c r="W91" s="3">
        <f t="shared" si="48"/>
        <v>0.97029572627599647</v>
      </c>
      <c r="AA91" s="15">
        <f t="shared" si="31"/>
        <v>0.87</v>
      </c>
      <c r="AB91" s="2">
        <f t="shared" si="32"/>
        <v>0.51981734262070944</v>
      </c>
      <c r="AD91">
        <v>87</v>
      </c>
      <c r="AE91">
        <f t="shared" si="33"/>
        <v>0.87</v>
      </c>
      <c r="AF91">
        <f t="shared" si="34"/>
        <v>0.87</v>
      </c>
    </row>
    <row r="92" spans="2:32" x14ac:dyDescent="0.2">
      <c r="B92" s="2">
        <v>77</v>
      </c>
      <c r="C92" s="2"/>
      <c r="D92" s="2">
        <f t="shared" si="35"/>
        <v>1.5746573804070545</v>
      </c>
      <c r="E92" s="2">
        <f t="shared" si="36"/>
        <v>6.8205904534966466</v>
      </c>
      <c r="F92" s="2"/>
      <c r="G92" s="2">
        <f t="shared" si="37"/>
        <v>1.3497063260631896</v>
      </c>
      <c r="H92" s="2">
        <f t="shared" si="38"/>
        <v>5.8462203887114113</v>
      </c>
      <c r="I92" s="2"/>
      <c r="J92" s="2">
        <f t="shared" si="39"/>
        <v>1.1247552717193245</v>
      </c>
      <c r="K92" s="2">
        <f t="shared" si="40"/>
        <v>4.8718503239261759</v>
      </c>
      <c r="L92" s="2"/>
      <c r="M92" s="2">
        <f t="shared" si="41"/>
        <v>0.89980421737545968</v>
      </c>
      <c r="N92" s="2">
        <f t="shared" si="42"/>
        <v>3.897480259140941</v>
      </c>
      <c r="O92" s="2"/>
      <c r="P92" s="2">
        <f t="shared" si="43"/>
        <v>0.67485316303159482</v>
      </c>
      <c r="Q92" s="2">
        <f t="shared" si="44"/>
        <v>2.9231101943557056</v>
      </c>
      <c r="R92" s="2"/>
      <c r="S92" s="2">
        <f t="shared" si="45"/>
        <v>0.44990210868772984</v>
      </c>
      <c r="T92" s="2">
        <f t="shared" si="46"/>
        <v>1.9487401295704705</v>
      </c>
      <c r="U92" s="2"/>
      <c r="V92" s="2">
        <f t="shared" si="47"/>
        <v>0.22495105434386492</v>
      </c>
      <c r="W92" s="2">
        <f t="shared" si="48"/>
        <v>0.97437006478523525</v>
      </c>
      <c r="AA92" s="16">
        <f t="shared" si="31"/>
        <v>0.88</v>
      </c>
      <c r="AB92" s="3">
        <f t="shared" si="32"/>
        <v>0.52517462996129571</v>
      </c>
      <c r="AD92">
        <v>88</v>
      </c>
      <c r="AE92">
        <f t="shared" si="33"/>
        <v>0.88</v>
      </c>
      <c r="AF92">
        <f t="shared" si="34"/>
        <v>0.88</v>
      </c>
    </row>
    <row r="93" spans="2:32" x14ac:dyDescent="0.2">
      <c r="B93" s="3">
        <v>78</v>
      </c>
      <c r="C93" s="3"/>
      <c r="D93" s="3">
        <f t="shared" si="35"/>
        <v>1.4553818357243162</v>
      </c>
      <c r="E93" s="3">
        <f t="shared" si="36"/>
        <v>6.8470332051366389</v>
      </c>
      <c r="F93" s="3"/>
      <c r="G93" s="3">
        <f t="shared" si="37"/>
        <v>1.2474701449065568</v>
      </c>
      <c r="H93" s="3">
        <f t="shared" si="38"/>
        <v>5.8688856044028332</v>
      </c>
      <c r="I93" s="3"/>
      <c r="J93" s="3">
        <f t="shared" si="39"/>
        <v>1.0395584540887972</v>
      </c>
      <c r="K93" s="3">
        <f t="shared" si="40"/>
        <v>4.8907380036690276</v>
      </c>
      <c r="L93" s="3"/>
      <c r="M93" s="3">
        <f t="shared" si="41"/>
        <v>0.83164676327103781</v>
      </c>
      <c r="N93" s="3">
        <f t="shared" si="42"/>
        <v>3.9125904029352223</v>
      </c>
      <c r="O93" s="3"/>
      <c r="P93" s="3">
        <f t="shared" si="43"/>
        <v>0.62373507245327842</v>
      </c>
      <c r="Q93" s="3">
        <f t="shared" si="44"/>
        <v>2.9344428022014166</v>
      </c>
      <c r="R93" s="3"/>
      <c r="S93" s="3">
        <f t="shared" si="45"/>
        <v>0.41582338163551891</v>
      </c>
      <c r="T93" s="3">
        <f t="shared" si="46"/>
        <v>1.9562952014676112</v>
      </c>
      <c r="U93" s="3"/>
      <c r="V93" s="3">
        <f t="shared" si="47"/>
        <v>0.20791169081775945</v>
      </c>
      <c r="W93" s="3">
        <f t="shared" si="48"/>
        <v>0.97814760073380558</v>
      </c>
      <c r="AA93" s="15">
        <f t="shared" si="31"/>
        <v>0.89</v>
      </c>
      <c r="AB93" s="2">
        <f t="shared" si="32"/>
        <v>0.53051118430673405</v>
      </c>
      <c r="AD93">
        <v>89</v>
      </c>
      <c r="AE93">
        <f t="shared" si="33"/>
        <v>0.89</v>
      </c>
      <c r="AF93">
        <f t="shared" si="34"/>
        <v>0.89</v>
      </c>
    </row>
    <row r="94" spans="2:32" x14ac:dyDescent="0.2">
      <c r="B94" s="2">
        <v>79</v>
      </c>
      <c r="C94" s="2"/>
      <c r="D94" s="2">
        <f t="shared" si="35"/>
        <v>1.3356629676358145</v>
      </c>
      <c r="E94" s="2">
        <f t="shared" si="36"/>
        <v>6.8713902841336481</v>
      </c>
      <c r="F94" s="2"/>
      <c r="G94" s="2">
        <f t="shared" si="37"/>
        <v>1.1448539722592694</v>
      </c>
      <c r="H94" s="2">
        <f t="shared" si="38"/>
        <v>5.8897631006859843</v>
      </c>
      <c r="I94" s="2"/>
      <c r="J94" s="2">
        <f t="shared" si="39"/>
        <v>0.9540449768827246</v>
      </c>
      <c r="K94" s="2">
        <f t="shared" si="40"/>
        <v>4.9081359172383197</v>
      </c>
      <c r="L94" s="2"/>
      <c r="M94" s="2">
        <f t="shared" si="41"/>
        <v>0.76323598150617966</v>
      </c>
      <c r="N94" s="2">
        <f t="shared" si="42"/>
        <v>3.9265087337906559</v>
      </c>
      <c r="O94" s="2"/>
      <c r="P94" s="2">
        <f t="shared" si="43"/>
        <v>0.57242698612963472</v>
      </c>
      <c r="Q94" s="2">
        <f t="shared" si="44"/>
        <v>2.9448815503429921</v>
      </c>
      <c r="R94" s="2"/>
      <c r="S94" s="2">
        <f t="shared" si="45"/>
        <v>0.38161799075308983</v>
      </c>
      <c r="T94" s="2">
        <f t="shared" si="46"/>
        <v>1.963254366895328</v>
      </c>
      <c r="U94" s="2"/>
      <c r="V94" s="2">
        <f t="shared" si="47"/>
        <v>0.19080899537654492</v>
      </c>
      <c r="W94" s="2">
        <f t="shared" si="48"/>
        <v>0.98162718344766398</v>
      </c>
      <c r="AA94" s="16">
        <f t="shared" si="31"/>
        <v>0.9</v>
      </c>
      <c r="AB94" s="3">
        <f t="shared" si="32"/>
        <v>0.53582679497899666</v>
      </c>
      <c r="AD94">
        <v>90</v>
      </c>
      <c r="AE94">
        <f t="shared" si="33"/>
        <v>0.9</v>
      </c>
      <c r="AF94">
        <f t="shared" si="34"/>
        <v>0.9</v>
      </c>
    </row>
    <row r="95" spans="2:32" x14ac:dyDescent="0.2">
      <c r="B95" s="3">
        <v>80</v>
      </c>
      <c r="C95" s="3"/>
      <c r="D95" s="3">
        <f t="shared" si="35"/>
        <v>1.2155372436685128</v>
      </c>
      <c r="E95" s="3">
        <f t="shared" si="36"/>
        <v>6.893654271085456</v>
      </c>
      <c r="F95" s="3"/>
      <c r="G95" s="3">
        <f t="shared" si="37"/>
        <v>1.0418890660015825</v>
      </c>
      <c r="H95" s="3">
        <f t="shared" si="38"/>
        <v>5.9088465180732479</v>
      </c>
      <c r="I95" s="3"/>
      <c r="J95" s="3">
        <f t="shared" si="39"/>
        <v>0.86824088833465207</v>
      </c>
      <c r="K95" s="3">
        <f t="shared" si="40"/>
        <v>4.9240387650610398</v>
      </c>
      <c r="L95" s="3"/>
      <c r="M95" s="3">
        <f t="shared" si="41"/>
        <v>0.69459271066772166</v>
      </c>
      <c r="N95" s="3">
        <f t="shared" si="42"/>
        <v>3.9392310120488321</v>
      </c>
      <c r="O95" s="3"/>
      <c r="P95" s="3">
        <f t="shared" si="43"/>
        <v>0.52094453300079124</v>
      </c>
      <c r="Q95" s="3">
        <f t="shared" si="44"/>
        <v>2.9544232590366239</v>
      </c>
      <c r="R95" s="3"/>
      <c r="S95" s="3">
        <f t="shared" si="45"/>
        <v>0.34729635533386083</v>
      </c>
      <c r="T95" s="3">
        <f t="shared" si="46"/>
        <v>1.969615506024416</v>
      </c>
      <c r="U95" s="3"/>
      <c r="V95" s="3">
        <f t="shared" si="47"/>
        <v>0.17364817766693041</v>
      </c>
      <c r="W95" s="3">
        <f t="shared" si="48"/>
        <v>0.98480775301220802</v>
      </c>
      <c r="AA95" s="15">
        <f t="shared" si="31"/>
        <v>0.91</v>
      </c>
      <c r="AB95" s="2">
        <f t="shared" si="32"/>
        <v>0.5411212521268759</v>
      </c>
      <c r="AD95">
        <v>91</v>
      </c>
      <c r="AE95">
        <f t="shared" si="33"/>
        <v>0.91</v>
      </c>
      <c r="AF95">
        <f t="shared" si="34"/>
        <v>0.91</v>
      </c>
    </row>
    <row r="96" spans="2:32" x14ac:dyDescent="0.2">
      <c r="B96" s="2">
        <v>81</v>
      </c>
      <c r="C96" s="2"/>
      <c r="D96" s="2">
        <f t="shared" si="35"/>
        <v>1.0950412552816164</v>
      </c>
      <c r="E96" s="2">
        <f t="shared" si="36"/>
        <v>6.9138183841659639</v>
      </c>
      <c r="F96" s="2"/>
      <c r="G96" s="2">
        <f t="shared" si="37"/>
        <v>0.93860679024138549</v>
      </c>
      <c r="H96" s="2">
        <f t="shared" si="38"/>
        <v>5.9261300435708266</v>
      </c>
      <c r="I96" s="2"/>
      <c r="J96" s="2">
        <f t="shared" si="39"/>
        <v>0.78217232520115465</v>
      </c>
      <c r="K96" s="2">
        <f t="shared" si="40"/>
        <v>4.9384417029756893</v>
      </c>
      <c r="L96" s="2"/>
      <c r="M96" s="2">
        <f t="shared" si="41"/>
        <v>0.6257378601609237</v>
      </c>
      <c r="N96" s="2">
        <f t="shared" si="42"/>
        <v>3.9507533623805511</v>
      </c>
      <c r="O96" s="2"/>
      <c r="P96" s="2">
        <f t="shared" si="43"/>
        <v>0.46930339512069275</v>
      </c>
      <c r="Q96" s="2">
        <f t="shared" si="44"/>
        <v>2.9630650217854133</v>
      </c>
      <c r="R96" s="2"/>
      <c r="S96" s="2">
        <f t="shared" si="45"/>
        <v>0.31286893008046185</v>
      </c>
      <c r="T96" s="2">
        <f t="shared" si="46"/>
        <v>1.9753766811902755</v>
      </c>
      <c r="U96" s="2"/>
      <c r="V96" s="2">
        <f t="shared" si="47"/>
        <v>0.15643446504023092</v>
      </c>
      <c r="W96" s="2">
        <f t="shared" si="48"/>
        <v>0.98768834059513777</v>
      </c>
      <c r="AA96" s="16">
        <f t="shared" si="31"/>
        <v>0.92</v>
      </c>
      <c r="AB96" s="3">
        <f t="shared" si="32"/>
        <v>0.54639434673426912</v>
      </c>
      <c r="AD96">
        <v>92</v>
      </c>
      <c r="AE96">
        <f t="shared" si="33"/>
        <v>0.92</v>
      </c>
      <c r="AF96">
        <f t="shared" si="34"/>
        <v>0.92</v>
      </c>
    </row>
    <row r="97" spans="2:32" x14ac:dyDescent="0.2">
      <c r="B97" s="3">
        <v>82</v>
      </c>
      <c r="C97" s="3"/>
      <c r="D97" s="3">
        <f t="shared" si="35"/>
        <v>0.97421170672045831</v>
      </c>
      <c r="E97" s="3">
        <f t="shared" si="36"/>
        <v>6.9318764811909928</v>
      </c>
      <c r="F97" s="3"/>
      <c r="G97" s="3">
        <f t="shared" si="37"/>
        <v>0.83503860576039279</v>
      </c>
      <c r="H97" s="3">
        <f t="shared" si="38"/>
        <v>5.9416084124494226</v>
      </c>
      <c r="I97" s="3"/>
      <c r="J97" s="3">
        <f t="shared" si="39"/>
        <v>0.69586550480032727</v>
      </c>
      <c r="K97" s="3">
        <f t="shared" si="40"/>
        <v>4.9513403437078516</v>
      </c>
      <c r="L97" s="3"/>
      <c r="M97" s="3">
        <f t="shared" si="41"/>
        <v>0.55669240384026186</v>
      </c>
      <c r="N97" s="3">
        <f t="shared" si="42"/>
        <v>3.9610722749662814</v>
      </c>
      <c r="O97" s="3"/>
      <c r="P97" s="3">
        <f t="shared" si="43"/>
        <v>0.4175193028801964</v>
      </c>
      <c r="Q97" s="3">
        <f t="shared" si="44"/>
        <v>2.9708042062247113</v>
      </c>
      <c r="R97" s="3"/>
      <c r="S97" s="3">
        <f t="shared" si="45"/>
        <v>0.27834620192013093</v>
      </c>
      <c r="T97" s="3">
        <f t="shared" si="46"/>
        <v>1.9805361374831407</v>
      </c>
      <c r="U97" s="3"/>
      <c r="V97" s="3">
        <f t="shared" si="47"/>
        <v>0.13917310096006547</v>
      </c>
      <c r="W97" s="3">
        <f t="shared" si="48"/>
        <v>0.99026806874157036</v>
      </c>
      <c r="AA97" s="15">
        <f t="shared" si="31"/>
        <v>0.93</v>
      </c>
      <c r="AB97" s="2">
        <f t="shared" si="32"/>
        <v>0.55164587062843029</v>
      </c>
      <c r="AD97">
        <v>93</v>
      </c>
      <c r="AE97">
        <f t="shared" si="33"/>
        <v>0.93</v>
      </c>
      <c r="AF97">
        <f t="shared" si="34"/>
        <v>0.93</v>
      </c>
    </row>
    <row r="98" spans="2:32" x14ac:dyDescent="0.2">
      <c r="B98" s="2">
        <v>83</v>
      </c>
      <c r="C98" s="2"/>
      <c r="D98" s="2">
        <f t="shared" si="35"/>
        <v>0.85308540383603249</v>
      </c>
      <c r="E98" s="2">
        <f t="shared" si="36"/>
        <v>6.9478230614892542</v>
      </c>
      <c r="F98" s="2"/>
      <c r="G98" s="2">
        <f t="shared" si="37"/>
        <v>0.73121606043088494</v>
      </c>
      <c r="H98" s="2">
        <f t="shared" si="38"/>
        <v>5.9552769098479317</v>
      </c>
      <c r="I98" s="2"/>
      <c r="J98" s="2">
        <f t="shared" si="39"/>
        <v>0.60934671702573739</v>
      </c>
      <c r="K98" s="2">
        <f t="shared" si="40"/>
        <v>4.96273075820661</v>
      </c>
      <c r="L98" s="2"/>
      <c r="M98" s="2">
        <f t="shared" si="41"/>
        <v>0.48747737362058996</v>
      </c>
      <c r="N98" s="2">
        <f t="shared" si="42"/>
        <v>3.9701846065652879</v>
      </c>
      <c r="O98" s="2"/>
      <c r="P98" s="2">
        <f t="shared" si="43"/>
        <v>0.36560803021544247</v>
      </c>
      <c r="Q98" s="2">
        <f t="shared" si="44"/>
        <v>2.9776384549239658</v>
      </c>
      <c r="R98" s="2"/>
      <c r="S98" s="2">
        <f t="shared" si="45"/>
        <v>0.24373868681029498</v>
      </c>
      <c r="T98" s="2">
        <f t="shared" si="46"/>
        <v>1.985092303282644</v>
      </c>
      <c r="U98" s="2"/>
      <c r="V98" s="2">
        <f t="shared" si="47"/>
        <v>0.12186934340514749</v>
      </c>
      <c r="W98" s="2">
        <f t="shared" si="48"/>
        <v>0.99254615164132198</v>
      </c>
      <c r="AA98" s="16">
        <f t="shared" si="31"/>
        <v>0.94000000000000006</v>
      </c>
      <c r="AB98" s="3">
        <f t="shared" si="32"/>
        <v>0.55687561648818795</v>
      </c>
      <c r="AD98">
        <v>94</v>
      </c>
      <c r="AE98">
        <f t="shared" si="33"/>
        <v>0.94000000000000006</v>
      </c>
      <c r="AF98">
        <f t="shared" si="34"/>
        <v>0.94000000000000006</v>
      </c>
    </row>
    <row r="99" spans="2:32" x14ac:dyDescent="0.2">
      <c r="B99" s="3">
        <v>84</v>
      </c>
      <c r="C99" s="3"/>
      <c r="D99" s="3">
        <f t="shared" si="35"/>
        <v>0.73169924287357424</v>
      </c>
      <c r="E99" s="3">
        <f t="shared" si="36"/>
        <v>6.9616532675779128</v>
      </c>
      <c r="F99" s="3"/>
      <c r="G99" s="3">
        <f t="shared" si="37"/>
        <v>0.62717077960592071</v>
      </c>
      <c r="H99" s="3">
        <f t="shared" si="38"/>
        <v>5.9671313722096393</v>
      </c>
      <c r="I99" s="3"/>
      <c r="J99" s="3">
        <f t="shared" si="39"/>
        <v>0.5226423163382673</v>
      </c>
      <c r="K99" s="3">
        <f t="shared" si="40"/>
        <v>4.9726094768413667</v>
      </c>
      <c r="L99" s="3"/>
      <c r="M99" s="3">
        <f t="shared" si="41"/>
        <v>0.41811385307061383</v>
      </c>
      <c r="N99" s="3">
        <f t="shared" si="42"/>
        <v>3.9780875814730932</v>
      </c>
      <c r="O99" s="3"/>
      <c r="P99" s="3">
        <f t="shared" si="43"/>
        <v>0.31358538980296036</v>
      </c>
      <c r="Q99" s="3">
        <f t="shared" si="44"/>
        <v>2.9835656861048196</v>
      </c>
      <c r="R99" s="3"/>
      <c r="S99" s="3">
        <f t="shared" si="45"/>
        <v>0.20905692653530691</v>
      </c>
      <c r="T99" s="3">
        <f t="shared" si="46"/>
        <v>1.9890437907365466</v>
      </c>
      <c r="U99" s="3"/>
      <c r="V99" s="3">
        <f t="shared" si="47"/>
        <v>0.10452846326765346</v>
      </c>
      <c r="W99" s="3">
        <f t="shared" si="48"/>
        <v>0.99452189536827329</v>
      </c>
      <c r="AA99" s="15">
        <f t="shared" si="31"/>
        <v>0.95000000000000007</v>
      </c>
      <c r="AB99" s="2">
        <f t="shared" si="32"/>
        <v>0.56208337785213058</v>
      </c>
      <c r="AD99">
        <v>95</v>
      </c>
      <c r="AE99">
        <f t="shared" si="33"/>
        <v>0.95000000000000007</v>
      </c>
      <c r="AF99">
        <f t="shared" si="34"/>
        <v>0.95000000000000007</v>
      </c>
    </row>
    <row r="100" spans="2:32" x14ac:dyDescent="0.2">
      <c r="B100" s="2">
        <v>85</v>
      </c>
      <c r="C100" s="2"/>
      <c r="D100" s="2">
        <f t="shared" si="35"/>
        <v>0.61009019923360697</v>
      </c>
      <c r="E100" s="2">
        <f t="shared" si="36"/>
        <v>6.973362886642219</v>
      </c>
      <c r="F100" s="2"/>
      <c r="G100" s="2">
        <f t="shared" si="37"/>
        <v>0.52293445648594883</v>
      </c>
      <c r="H100" s="2">
        <f t="shared" si="38"/>
        <v>5.9771681885504737</v>
      </c>
      <c r="I100" s="2"/>
      <c r="J100" s="2">
        <f t="shared" si="39"/>
        <v>0.43577871373829069</v>
      </c>
      <c r="K100" s="2">
        <f t="shared" si="40"/>
        <v>4.9809734904587275</v>
      </c>
      <c r="L100" s="2"/>
      <c r="M100" s="2">
        <f t="shared" si="41"/>
        <v>0.34862297099063255</v>
      </c>
      <c r="N100" s="2">
        <f t="shared" si="42"/>
        <v>3.9847787923669822</v>
      </c>
      <c r="O100" s="2"/>
      <c r="P100" s="2">
        <f t="shared" si="43"/>
        <v>0.26146722824297441</v>
      </c>
      <c r="Q100" s="2">
        <f t="shared" si="44"/>
        <v>2.9885840942752369</v>
      </c>
      <c r="R100" s="2"/>
      <c r="S100" s="2">
        <f t="shared" si="45"/>
        <v>0.17431148549531628</v>
      </c>
      <c r="T100" s="2">
        <f t="shared" si="46"/>
        <v>1.9923893961834911</v>
      </c>
      <c r="U100" s="2"/>
      <c r="V100" s="2">
        <f t="shared" si="47"/>
        <v>8.7155742747658138E-2</v>
      </c>
      <c r="W100" s="2">
        <f t="shared" si="48"/>
        <v>0.99619469809174555</v>
      </c>
      <c r="AA100" s="16">
        <f t="shared" si="31"/>
        <v>0.96</v>
      </c>
      <c r="AB100" s="3">
        <f t="shared" si="32"/>
        <v>0.56726894912675652</v>
      </c>
      <c r="AD100">
        <v>96</v>
      </c>
      <c r="AE100">
        <f t="shared" si="33"/>
        <v>0.96</v>
      </c>
      <c r="AF100">
        <f t="shared" si="34"/>
        <v>0.96</v>
      </c>
    </row>
    <row r="101" spans="2:32" x14ac:dyDescent="0.2">
      <c r="B101" s="3">
        <v>86</v>
      </c>
      <c r="C101" s="3"/>
      <c r="D101" s="3">
        <f t="shared" si="35"/>
        <v>0.48829531620887662</v>
      </c>
      <c r="E101" s="3">
        <f t="shared" si="36"/>
        <v>6.9829483518187692</v>
      </c>
      <c r="F101" s="3"/>
      <c r="G101" s="3">
        <f t="shared" si="37"/>
        <v>0.41853884246475137</v>
      </c>
      <c r="H101" s="3">
        <f t="shared" si="38"/>
        <v>5.9853843015589447</v>
      </c>
      <c r="I101" s="3"/>
      <c r="J101" s="3">
        <f t="shared" si="39"/>
        <v>0.34878236872062618</v>
      </c>
      <c r="K101" s="3">
        <f t="shared" si="40"/>
        <v>4.9878202512991212</v>
      </c>
      <c r="L101" s="3"/>
      <c r="M101" s="3">
        <f t="shared" si="41"/>
        <v>0.27902589497650093</v>
      </c>
      <c r="N101" s="3">
        <f t="shared" si="42"/>
        <v>3.9902562010392968</v>
      </c>
      <c r="O101" s="3"/>
      <c r="P101" s="3">
        <f t="shared" si="43"/>
        <v>0.20926942123237569</v>
      </c>
      <c r="Q101" s="3">
        <f t="shared" si="44"/>
        <v>2.9926921507794724</v>
      </c>
      <c r="R101" s="3"/>
      <c r="S101" s="3">
        <f t="shared" si="45"/>
        <v>0.13951294748825047</v>
      </c>
      <c r="T101" s="3">
        <f t="shared" si="46"/>
        <v>1.9951281005196484</v>
      </c>
      <c r="U101" s="3"/>
      <c r="V101" s="3">
        <f t="shared" si="47"/>
        <v>6.9756473744125233E-2</v>
      </c>
      <c r="W101" s="3">
        <f t="shared" si="48"/>
        <v>0.9975640502598242</v>
      </c>
      <c r="AA101" s="15">
        <f t="shared" si="31"/>
        <v>0.97</v>
      </c>
      <c r="AB101" s="2">
        <f t="shared" si="32"/>
        <v>0.57243212559459089</v>
      </c>
      <c r="AD101">
        <v>97</v>
      </c>
      <c r="AE101">
        <f t="shared" si="33"/>
        <v>0.97</v>
      </c>
      <c r="AF101">
        <f t="shared" si="34"/>
        <v>0.97</v>
      </c>
    </row>
    <row r="102" spans="2:32" x14ac:dyDescent="0.2">
      <c r="B102" s="2">
        <v>87</v>
      </c>
      <c r="C102" s="2"/>
      <c r="D102" s="2">
        <f t="shared" si="35"/>
        <v>0.36635169370060777</v>
      </c>
      <c r="E102" s="2">
        <f t="shared" si="36"/>
        <v>6.9904067432820165</v>
      </c>
      <c r="F102" s="2"/>
      <c r="G102" s="2">
        <f t="shared" si="37"/>
        <v>0.31401573745766381</v>
      </c>
      <c r="H102" s="2">
        <f t="shared" si="38"/>
        <v>5.9917772085274432</v>
      </c>
      <c r="I102" s="2"/>
      <c r="J102" s="2">
        <f t="shared" si="39"/>
        <v>0.26167978121471985</v>
      </c>
      <c r="K102" s="2">
        <f t="shared" si="40"/>
        <v>4.9931476737728691</v>
      </c>
      <c r="L102" s="2"/>
      <c r="M102" s="2">
        <f t="shared" si="41"/>
        <v>0.20934382497177587</v>
      </c>
      <c r="N102" s="2">
        <f t="shared" si="42"/>
        <v>3.9945181390182953</v>
      </c>
      <c r="O102" s="2"/>
      <c r="P102" s="2">
        <f t="shared" si="43"/>
        <v>0.15700786872883191</v>
      </c>
      <c r="Q102" s="2">
        <f t="shared" si="44"/>
        <v>2.9958886042637216</v>
      </c>
      <c r="R102" s="2"/>
      <c r="S102" s="2">
        <f t="shared" si="45"/>
        <v>0.10467191248588793</v>
      </c>
      <c r="T102" s="2">
        <f t="shared" si="46"/>
        <v>1.9972590695091477</v>
      </c>
      <c r="U102" s="2"/>
      <c r="V102" s="2">
        <f t="shared" si="47"/>
        <v>5.2335956242943966E-2</v>
      </c>
      <c r="W102" s="2">
        <f t="shared" si="48"/>
        <v>0.99862953475457383</v>
      </c>
      <c r="AA102" s="16">
        <f t="shared" si="31"/>
        <v>0.98</v>
      </c>
      <c r="AB102" s="3">
        <f t="shared" si="32"/>
        <v>0.57757270342226763</v>
      </c>
      <c r="AD102">
        <v>98</v>
      </c>
      <c r="AE102">
        <f t="shared" si="33"/>
        <v>0.98</v>
      </c>
      <c r="AF102">
        <f t="shared" si="34"/>
        <v>0.98</v>
      </c>
    </row>
    <row r="103" spans="2:32" x14ac:dyDescent="0.2">
      <c r="B103" s="3">
        <v>88</v>
      </c>
      <c r="C103" s="3"/>
      <c r="D103" s="3">
        <f t="shared" si="35"/>
        <v>0.24429647691750755</v>
      </c>
      <c r="E103" s="3">
        <f t="shared" si="36"/>
        <v>6.9957357891336702</v>
      </c>
      <c r="F103" s="3"/>
      <c r="G103" s="3">
        <f t="shared" si="37"/>
        <v>0.20939698021500647</v>
      </c>
      <c r="H103" s="3">
        <f t="shared" si="38"/>
        <v>5.9963449621145744</v>
      </c>
      <c r="I103" s="3"/>
      <c r="J103" s="3">
        <f t="shared" si="39"/>
        <v>0.17449748351250541</v>
      </c>
      <c r="K103" s="3">
        <f t="shared" si="40"/>
        <v>4.9969541350954785</v>
      </c>
      <c r="L103" s="3"/>
      <c r="M103" s="3">
        <f t="shared" si="41"/>
        <v>0.13959798681000432</v>
      </c>
      <c r="N103" s="3">
        <f t="shared" si="42"/>
        <v>3.997563308076383</v>
      </c>
      <c r="O103" s="3"/>
      <c r="P103" s="3">
        <f t="shared" si="43"/>
        <v>0.10469849010750323</v>
      </c>
      <c r="Q103" s="3">
        <f t="shared" si="44"/>
        <v>2.9981724810572872</v>
      </c>
      <c r="R103" s="3"/>
      <c r="S103" s="3">
        <f t="shared" si="45"/>
        <v>6.979899340500216E-2</v>
      </c>
      <c r="T103" s="3">
        <f t="shared" si="46"/>
        <v>1.9987816540381915</v>
      </c>
      <c r="U103" s="3"/>
      <c r="V103" s="3">
        <f t="shared" si="47"/>
        <v>3.489949670250108E-2</v>
      </c>
      <c r="W103" s="3">
        <f t="shared" si="48"/>
        <v>0.99939082701909576</v>
      </c>
      <c r="AA103" s="15">
        <f t="shared" si="31"/>
        <v>0.99</v>
      </c>
      <c r="AB103" s="2">
        <f t="shared" si="32"/>
        <v>0.58269047966857612</v>
      </c>
      <c r="AD103">
        <v>99</v>
      </c>
      <c r="AE103">
        <f t="shared" si="33"/>
        <v>0.99</v>
      </c>
      <c r="AF103">
        <f t="shared" si="34"/>
        <v>0.99</v>
      </c>
    </row>
    <row r="104" spans="2:32" x14ac:dyDescent="0.2">
      <c r="B104" s="2">
        <v>89</v>
      </c>
      <c r="C104" s="2"/>
      <c r="D104" s="2">
        <f t="shared" si="35"/>
        <v>0.12216684506098519</v>
      </c>
      <c r="E104" s="2">
        <f t="shared" si="36"/>
        <v>6.9989338660947391</v>
      </c>
      <c r="F104" s="2"/>
      <c r="G104" s="2">
        <f t="shared" si="37"/>
        <v>0.10471443862370158</v>
      </c>
      <c r="H104" s="2">
        <f t="shared" si="38"/>
        <v>5.9990861709383481</v>
      </c>
      <c r="I104" s="2"/>
      <c r="J104" s="2">
        <f t="shared" si="39"/>
        <v>8.7262032186417995E-2</v>
      </c>
      <c r="K104" s="2">
        <f t="shared" si="40"/>
        <v>4.9992384757819561</v>
      </c>
      <c r="L104" s="2"/>
      <c r="M104" s="2">
        <f t="shared" si="41"/>
        <v>6.9809625749134394E-2</v>
      </c>
      <c r="N104" s="2">
        <f t="shared" si="42"/>
        <v>3.9993907806255651</v>
      </c>
      <c r="O104" s="2"/>
      <c r="P104" s="2">
        <f t="shared" si="43"/>
        <v>5.2357219311850792E-2</v>
      </c>
      <c r="Q104" s="2">
        <f t="shared" si="44"/>
        <v>2.999543085469174</v>
      </c>
      <c r="R104" s="2"/>
      <c r="S104" s="2">
        <f t="shared" si="45"/>
        <v>3.4904812874567197E-2</v>
      </c>
      <c r="T104" s="2">
        <f t="shared" si="46"/>
        <v>1.9996953903127825</v>
      </c>
      <c r="U104" s="2"/>
      <c r="V104" s="2">
        <f t="shared" si="47"/>
        <v>1.7452406437283598E-2</v>
      </c>
      <c r="W104" s="2">
        <f t="shared" si="48"/>
        <v>0.99984769515639127</v>
      </c>
      <c r="AA104" s="16">
        <f t="shared" si="31"/>
        <v>1</v>
      </c>
      <c r="AB104" s="3">
        <f t="shared" si="32"/>
        <v>0.58778525229247314</v>
      </c>
      <c r="AD104">
        <v>100</v>
      </c>
      <c r="AE104">
        <f t="shared" si="33"/>
        <v>1</v>
      </c>
      <c r="AF104">
        <f t="shared" si="34"/>
        <v>1</v>
      </c>
    </row>
    <row r="105" spans="2:32" x14ac:dyDescent="0.2">
      <c r="B105" s="3">
        <v>90</v>
      </c>
      <c r="C105" s="3"/>
      <c r="D105" s="3">
        <f t="shared" si="35"/>
        <v>4.28801959218017E-16</v>
      </c>
      <c r="E105" s="3">
        <f t="shared" si="36"/>
        <v>7</v>
      </c>
      <c r="F105" s="3"/>
      <c r="G105" s="3">
        <f t="shared" si="37"/>
        <v>3.67544536472586E-16</v>
      </c>
      <c r="H105" s="3">
        <f t="shared" si="38"/>
        <v>6</v>
      </c>
      <c r="I105" s="3"/>
      <c r="J105" s="3">
        <f t="shared" si="39"/>
        <v>3.06287113727155E-16</v>
      </c>
      <c r="K105" s="3">
        <f t="shared" si="40"/>
        <v>5</v>
      </c>
      <c r="L105" s="3"/>
      <c r="M105" s="3">
        <f t="shared" si="41"/>
        <v>2.45029690981724E-16</v>
      </c>
      <c r="N105" s="3">
        <f t="shared" si="42"/>
        <v>4</v>
      </c>
      <c r="O105" s="3"/>
      <c r="P105" s="3">
        <f t="shared" si="43"/>
        <v>1.83772268236293E-16</v>
      </c>
      <c r="Q105" s="3">
        <f t="shared" si="44"/>
        <v>3</v>
      </c>
      <c r="R105" s="3"/>
      <c r="S105" s="3">
        <f t="shared" si="45"/>
        <v>1.22514845490862E-16</v>
      </c>
      <c r="T105" s="3">
        <f t="shared" si="46"/>
        <v>2</v>
      </c>
      <c r="U105" s="3"/>
      <c r="V105" s="3">
        <f t="shared" si="47"/>
        <v>6.1257422745431001E-17</v>
      </c>
      <c r="W105" s="3">
        <f t="shared" si="48"/>
        <v>1</v>
      </c>
      <c r="AA105" s="15">
        <f t="shared" si="31"/>
        <v>1.01</v>
      </c>
      <c r="AB105" s="2">
        <f t="shared" si="32"/>
        <v>0.59285682016105923</v>
      </c>
      <c r="AD105">
        <v>101</v>
      </c>
      <c r="AE105">
        <f t="shared" si="33"/>
        <v>1.01</v>
      </c>
      <c r="AF105">
        <f t="shared" si="34"/>
        <v>1.01</v>
      </c>
    </row>
    <row r="106" spans="2:32" x14ac:dyDescent="0.2">
      <c r="B106" s="2">
        <v>91</v>
      </c>
      <c r="C106" s="2"/>
      <c r="D106" s="2">
        <f t="shared" si="35"/>
        <v>-0.12216684506098434</v>
      </c>
      <c r="E106" s="2">
        <f t="shared" si="36"/>
        <v>6.9989338660947391</v>
      </c>
      <c r="F106" s="2"/>
      <c r="G106" s="2">
        <f t="shared" si="37"/>
        <v>-0.10471443862370086</v>
      </c>
      <c r="H106" s="2">
        <f t="shared" si="38"/>
        <v>5.9990861709383481</v>
      </c>
      <c r="I106" s="2"/>
      <c r="J106" s="2">
        <f t="shared" si="39"/>
        <v>-8.7262032186417385E-2</v>
      </c>
      <c r="K106" s="2">
        <f t="shared" si="40"/>
        <v>4.9992384757819561</v>
      </c>
      <c r="L106" s="2"/>
      <c r="M106" s="2">
        <f t="shared" si="41"/>
        <v>-6.9809625749133908E-2</v>
      </c>
      <c r="N106" s="2">
        <f t="shared" si="42"/>
        <v>3.9993907806255651</v>
      </c>
      <c r="O106" s="2"/>
      <c r="P106" s="2">
        <f t="shared" si="43"/>
        <v>-5.2357219311850431E-2</v>
      </c>
      <c r="Q106" s="2">
        <f t="shared" si="44"/>
        <v>2.999543085469174</v>
      </c>
      <c r="R106" s="2"/>
      <c r="S106" s="2">
        <f t="shared" si="45"/>
        <v>-3.4904812874566954E-2</v>
      </c>
      <c r="T106" s="2">
        <f t="shared" si="46"/>
        <v>1.9996953903127825</v>
      </c>
      <c r="U106" s="2"/>
      <c r="V106" s="2">
        <f t="shared" si="47"/>
        <v>-1.7452406437283477E-2</v>
      </c>
      <c r="W106" s="2">
        <f t="shared" si="48"/>
        <v>0.99984769515639127</v>
      </c>
      <c r="AA106" s="16">
        <f t="shared" si="31"/>
        <v>1.02</v>
      </c>
      <c r="AB106" s="3">
        <f t="shared" si="32"/>
        <v>0.59790498305751882</v>
      </c>
      <c r="AD106">
        <v>102</v>
      </c>
      <c r="AE106">
        <f t="shared" si="33"/>
        <v>1.02</v>
      </c>
      <c r="AF106">
        <f t="shared" si="34"/>
        <v>1.02</v>
      </c>
    </row>
    <row r="107" spans="2:32" x14ac:dyDescent="0.2">
      <c r="B107" s="3">
        <v>92</v>
      </c>
      <c r="C107" s="3"/>
      <c r="D107" s="3">
        <f t="shared" si="35"/>
        <v>-0.24429647691750669</v>
      </c>
      <c r="E107" s="3">
        <f t="shared" si="36"/>
        <v>6.9957357891336702</v>
      </c>
      <c r="F107" s="3"/>
      <c r="G107" s="3">
        <f t="shared" si="37"/>
        <v>-0.20939698021500575</v>
      </c>
      <c r="H107" s="3">
        <f t="shared" si="38"/>
        <v>5.9963449621145744</v>
      </c>
      <c r="I107" s="3"/>
      <c r="J107" s="3">
        <f t="shared" si="39"/>
        <v>-0.17449748351250477</v>
      </c>
      <c r="K107" s="3">
        <f t="shared" si="40"/>
        <v>4.9969541350954785</v>
      </c>
      <c r="L107" s="3"/>
      <c r="M107" s="3">
        <f t="shared" si="41"/>
        <v>-0.13959798681000382</v>
      </c>
      <c r="N107" s="3">
        <f t="shared" si="42"/>
        <v>3.997563308076383</v>
      </c>
      <c r="O107" s="3"/>
      <c r="P107" s="3">
        <f t="shared" si="43"/>
        <v>-0.10469849010750287</v>
      </c>
      <c r="Q107" s="3">
        <f t="shared" si="44"/>
        <v>2.9981724810572872</v>
      </c>
      <c r="R107" s="3"/>
      <c r="S107" s="3">
        <f t="shared" si="45"/>
        <v>-6.9798993405001911E-2</v>
      </c>
      <c r="T107" s="3">
        <f t="shared" si="46"/>
        <v>1.9987816540381915</v>
      </c>
      <c r="U107" s="3"/>
      <c r="V107" s="3">
        <f t="shared" si="47"/>
        <v>-3.4899496702500955E-2</v>
      </c>
      <c r="W107" s="3">
        <f t="shared" si="48"/>
        <v>0.99939082701909576</v>
      </c>
      <c r="AA107" s="15">
        <f t="shared" si="31"/>
        <v>1.03</v>
      </c>
      <c r="AB107" s="2">
        <f t="shared" si="32"/>
        <v>0.60292954168902468</v>
      </c>
      <c r="AD107">
        <v>103</v>
      </c>
      <c r="AE107">
        <f t="shared" si="33"/>
        <v>1.03</v>
      </c>
      <c r="AF107">
        <f t="shared" si="34"/>
        <v>1.03</v>
      </c>
    </row>
    <row r="108" spans="2:32" x14ac:dyDescent="0.2">
      <c r="B108" s="2">
        <v>93</v>
      </c>
      <c r="C108" s="2"/>
      <c r="D108" s="2">
        <f t="shared" si="35"/>
        <v>-0.36635169370060688</v>
      </c>
      <c r="E108" s="2">
        <f t="shared" si="36"/>
        <v>6.9904067432820165</v>
      </c>
      <c r="F108" s="2"/>
      <c r="G108" s="2">
        <f t="shared" si="37"/>
        <v>-0.31401573745766304</v>
      </c>
      <c r="H108" s="2">
        <f t="shared" si="38"/>
        <v>5.9917772085274432</v>
      </c>
      <c r="I108" s="2"/>
      <c r="J108" s="2">
        <f t="shared" si="39"/>
        <v>-0.26167978121471919</v>
      </c>
      <c r="K108" s="2">
        <f t="shared" si="40"/>
        <v>4.9931476737728691</v>
      </c>
      <c r="L108" s="2"/>
      <c r="M108" s="2">
        <f t="shared" si="41"/>
        <v>-0.20934382497177537</v>
      </c>
      <c r="N108" s="2">
        <f t="shared" si="42"/>
        <v>3.9945181390182953</v>
      </c>
      <c r="O108" s="2"/>
      <c r="P108" s="2">
        <f t="shared" si="43"/>
        <v>-0.15700786872883152</v>
      </c>
      <c r="Q108" s="2">
        <f t="shared" si="44"/>
        <v>2.9958886042637216</v>
      </c>
      <c r="R108" s="2"/>
      <c r="S108" s="2">
        <f t="shared" si="45"/>
        <v>-0.10467191248588768</v>
      </c>
      <c r="T108" s="2">
        <f t="shared" si="46"/>
        <v>1.9972590695091477</v>
      </c>
      <c r="U108" s="2"/>
      <c r="V108" s="2">
        <f t="shared" si="47"/>
        <v>-5.2335956242943842E-2</v>
      </c>
      <c r="W108" s="2">
        <f t="shared" si="48"/>
        <v>0.99862953475457383</v>
      </c>
      <c r="AA108" s="16">
        <f t="shared" si="31"/>
        <v>1.04</v>
      </c>
      <c r="AB108" s="3">
        <f t="shared" si="32"/>
        <v>0.60793029769460538</v>
      </c>
      <c r="AD108">
        <v>104</v>
      </c>
      <c r="AE108">
        <f t="shared" si="33"/>
        <v>1.04</v>
      </c>
      <c r="AF108">
        <f t="shared" si="34"/>
        <v>1.04</v>
      </c>
    </row>
    <row r="109" spans="2:32" x14ac:dyDescent="0.2">
      <c r="B109" s="3">
        <v>94</v>
      </c>
      <c r="C109" s="3"/>
      <c r="D109" s="3">
        <f t="shared" si="35"/>
        <v>-0.48829531620887734</v>
      </c>
      <c r="E109" s="3">
        <f t="shared" si="36"/>
        <v>6.9829483518187692</v>
      </c>
      <c r="F109" s="3"/>
      <c r="G109" s="3">
        <f t="shared" si="37"/>
        <v>-0.41853884246475198</v>
      </c>
      <c r="H109" s="3">
        <f t="shared" si="38"/>
        <v>5.9853843015589447</v>
      </c>
      <c r="I109" s="3"/>
      <c r="J109" s="3">
        <f t="shared" si="39"/>
        <v>-0.34878236872062662</v>
      </c>
      <c r="K109" s="3">
        <f t="shared" si="40"/>
        <v>4.9878202512991212</v>
      </c>
      <c r="L109" s="3"/>
      <c r="M109" s="3">
        <f t="shared" si="41"/>
        <v>-0.27902589497650132</v>
      </c>
      <c r="N109" s="3">
        <f t="shared" si="42"/>
        <v>3.9902562010392968</v>
      </c>
      <c r="O109" s="3"/>
      <c r="P109" s="3">
        <f t="shared" si="43"/>
        <v>-0.20926942123237599</v>
      </c>
      <c r="Q109" s="3">
        <f t="shared" si="44"/>
        <v>2.9926921507794724</v>
      </c>
      <c r="R109" s="3"/>
      <c r="S109" s="3">
        <f t="shared" si="45"/>
        <v>-0.13951294748825066</v>
      </c>
      <c r="T109" s="3">
        <f t="shared" si="46"/>
        <v>1.9951281005196484</v>
      </c>
      <c r="U109" s="3"/>
      <c r="V109" s="3">
        <f t="shared" si="47"/>
        <v>-6.975647374412533E-2</v>
      </c>
      <c r="W109" s="3">
        <f t="shared" si="48"/>
        <v>0.9975640502598242</v>
      </c>
      <c r="AA109" s="15">
        <f t="shared" si="31"/>
        <v>1.05</v>
      </c>
      <c r="AB109" s="2">
        <f t="shared" si="32"/>
        <v>0.61290705365297649</v>
      </c>
      <c r="AD109">
        <v>105</v>
      </c>
      <c r="AE109">
        <f t="shared" si="33"/>
        <v>1.05</v>
      </c>
      <c r="AF109">
        <f t="shared" si="34"/>
        <v>1.05</v>
      </c>
    </row>
    <row r="110" spans="2:32" x14ac:dyDescent="0.2">
      <c r="B110" s="2">
        <v>95</v>
      </c>
      <c r="C110" s="2"/>
      <c r="D110" s="2">
        <f t="shared" si="35"/>
        <v>-0.61009019923360763</v>
      </c>
      <c r="E110" s="2">
        <f t="shared" si="36"/>
        <v>6.973362886642219</v>
      </c>
      <c r="F110" s="2"/>
      <c r="G110" s="2">
        <f t="shared" si="37"/>
        <v>-0.52293445648594938</v>
      </c>
      <c r="H110" s="2">
        <f t="shared" si="38"/>
        <v>5.9771681885504737</v>
      </c>
      <c r="I110" s="2"/>
      <c r="J110" s="2">
        <f t="shared" si="39"/>
        <v>-0.43577871373829119</v>
      </c>
      <c r="K110" s="2">
        <f t="shared" si="40"/>
        <v>4.9809734904587275</v>
      </c>
      <c r="L110" s="2"/>
      <c r="M110" s="2">
        <f t="shared" si="41"/>
        <v>-0.34862297099063294</v>
      </c>
      <c r="N110" s="2">
        <f t="shared" si="42"/>
        <v>3.9847787923669822</v>
      </c>
      <c r="O110" s="2"/>
      <c r="P110" s="2">
        <f t="shared" si="43"/>
        <v>-0.26146722824297469</v>
      </c>
      <c r="Q110" s="2">
        <f t="shared" si="44"/>
        <v>2.9885840942752369</v>
      </c>
      <c r="R110" s="2"/>
      <c r="S110" s="2">
        <f t="shared" si="45"/>
        <v>-0.17431148549531647</v>
      </c>
      <c r="T110" s="2">
        <f t="shared" si="46"/>
        <v>1.9923893961834911</v>
      </c>
      <c r="U110" s="2"/>
      <c r="V110" s="2">
        <f t="shared" si="47"/>
        <v>-8.7155742747658235E-2</v>
      </c>
      <c r="W110" s="2">
        <f t="shared" si="48"/>
        <v>0.99619469809174555</v>
      </c>
      <c r="AA110" s="16">
        <f t="shared" si="31"/>
        <v>1.06</v>
      </c>
      <c r="AB110" s="3">
        <f t="shared" si="32"/>
        <v>0.61785961309033444</v>
      </c>
      <c r="AD110">
        <v>106</v>
      </c>
      <c r="AE110">
        <f t="shared" si="33"/>
        <v>1.06</v>
      </c>
      <c r="AF110">
        <f t="shared" si="34"/>
        <v>1.06</v>
      </c>
    </row>
    <row r="111" spans="2:32" x14ac:dyDescent="0.2">
      <c r="B111" s="3">
        <v>96</v>
      </c>
      <c r="C111" s="3"/>
      <c r="D111" s="3">
        <f t="shared" si="35"/>
        <v>-0.73169924287357491</v>
      </c>
      <c r="E111" s="3">
        <f t="shared" si="36"/>
        <v>6.9616532675779128</v>
      </c>
      <c r="F111" s="3"/>
      <c r="G111" s="3">
        <f t="shared" si="37"/>
        <v>-0.62717077960592138</v>
      </c>
      <c r="H111" s="3">
        <f t="shared" si="38"/>
        <v>5.9671313722096393</v>
      </c>
      <c r="I111" s="3"/>
      <c r="J111" s="3">
        <f t="shared" si="39"/>
        <v>-0.52264231633826774</v>
      </c>
      <c r="K111" s="3">
        <f t="shared" si="40"/>
        <v>4.9726094768413667</v>
      </c>
      <c r="L111" s="3"/>
      <c r="M111" s="3">
        <f t="shared" si="41"/>
        <v>-0.41811385307061422</v>
      </c>
      <c r="N111" s="3">
        <f t="shared" si="42"/>
        <v>3.9780875814730932</v>
      </c>
      <c r="O111" s="3"/>
      <c r="P111" s="3">
        <f t="shared" si="43"/>
        <v>-0.31358538980296069</v>
      </c>
      <c r="Q111" s="3">
        <f t="shared" si="44"/>
        <v>2.9835656861048196</v>
      </c>
      <c r="R111" s="3"/>
      <c r="S111" s="3">
        <f t="shared" si="45"/>
        <v>-0.20905692653530711</v>
      </c>
      <c r="T111" s="3">
        <f t="shared" si="46"/>
        <v>1.9890437907365466</v>
      </c>
      <c r="U111" s="3"/>
      <c r="V111" s="3">
        <f t="shared" si="47"/>
        <v>-0.10452846326765355</v>
      </c>
      <c r="W111" s="3">
        <f t="shared" si="48"/>
        <v>0.99452189536827329</v>
      </c>
      <c r="AA111" s="15">
        <f t="shared" si="31"/>
        <v>1.07</v>
      </c>
      <c r="AB111" s="2">
        <f t="shared" si="32"/>
        <v>0.62278778048811256</v>
      </c>
      <c r="AD111">
        <v>107</v>
      </c>
      <c r="AE111">
        <f t="shared" si="33"/>
        <v>1.07</v>
      </c>
      <c r="AF111">
        <f t="shared" si="34"/>
        <v>1.07</v>
      </c>
    </row>
    <row r="112" spans="2:32" x14ac:dyDescent="0.2">
      <c r="B112" s="2">
        <v>97</v>
      </c>
      <c r="C112" s="2"/>
      <c r="D112" s="2">
        <f t="shared" si="35"/>
        <v>-0.8530854038360316</v>
      </c>
      <c r="E112" s="2">
        <f t="shared" si="36"/>
        <v>6.9478230614892542</v>
      </c>
      <c r="F112" s="2"/>
      <c r="G112" s="2">
        <f t="shared" si="37"/>
        <v>-0.73121606043088416</v>
      </c>
      <c r="H112" s="2">
        <f t="shared" si="38"/>
        <v>5.9552769098479326</v>
      </c>
      <c r="I112" s="2"/>
      <c r="J112" s="2">
        <f t="shared" si="39"/>
        <v>-0.60934671702573684</v>
      </c>
      <c r="K112" s="2">
        <f t="shared" si="40"/>
        <v>4.9627307582066109</v>
      </c>
      <c r="L112" s="2"/>
      <c r="M112" s="2">
        <f t="shared" si="41"/>
        <v>-0.48747737362058946</v>
      </c>
      <c r="N112" s="2">
        <f t="shared" si="42"/>
        <v>3.9701846065652884</v>
      </c>
      <c r="O112" s="2"/>
      <c r="P112" s="2">
        <f t="shared" si="43"/>
        <v>-0.36560803021544208</v>
      </c>
      <c r="Q112" s="2">
        <f t="shared" si="44"/>
        <v>2.9776384549239663</v>
      </c>
      <c r="R112" s="2"/>
      <c r="S112" s="2">
        <f t="shared" si="45"/>
        <v>-0.24373868681029473</v>
      </c>
      <c r="T112" s="2">
        <f t="shared" si="46"/>
        <v>1.9850923032826442</v>
      </c>
      <c r="U112" s="2"/>
      <c r="V112" s="2">
        <f t="shared" si="47"/>
        <v>-0.12186934340514737</v>
      </c>
      <c r="W112" s="2">
        <f t="shared" si="48"/>
        <v>0.99254615164132209</v>
      </c>
      <c r="AA112" s="16">
        <f t="shared" si="31"/>
        <v>1.08</v>
      </c>
      <c r="AB112" s="3">
        <f t="shared" si="32"/>
        <v>0.62769136129070058</v>
      </c>
      <c r="AD112">
        <v>108</v>
      </c>
      <c r="AE112">
        <f t="shared" si="33"/>
        <v>1.08</v>
      </c>
      <c r="AF112">
        <f t="shared" si="34"/>
        <v>1.08</v>
      </c>
    </row>
    <row r="113" spans="2:32" x14ac:dyDescent="0.2">
      <c r="B113" s="3">
        <v>98</v>
      </c>
      <c r="C113" s="3"/>
      <c r="D113" s="3">
        <f t="shared" si="35"/>
        <v>-0.97421170672045743</v>
      </c>
      <c r="E113" s="3">
        <f t="shared" si="36"/>
        <v>6.9318764811909928</v>
      </c>
      <c r="F113" s="3"/>
      <c r="G113" s="3">
        <f t="shared" si="37"/>
        <v>-0.83503860576039213</v>
      </c>
      <c r="H113" s="3">
        <f t="shared" si="38"/>
        <v>5.9416084124494226</v>
      </c>
      <c r="I113" s="3"/>
      <c r="J113" s="3">
        <f t="shared" si="39"/>
        <v>-0.69586550480032683</v>
      </c>
      <c r="K113" s="3">
        <f t="shared" si="40"/>
        <v>4.9513403437078516</v>
      </c>
      <c r="L113" s="3"/>
      <c r="M113" s="3">
        <f t="shared" si="41"/>
        <v>-0.55669240384026142</v>
      </c>
      <c r="N113" s="3">
        <f t="shared" si="42"/>
        <v>3.9610722749662814</v>
      </c>
      <c r="O113" s="3"/>
      <c r="P113" s="3">
        <f t="shared" si="43"/>
        <v>-0.41751930288019606</v>
      </c>
      <c r="Q113" s="3">
        <f t="shared" si="44"/>
        <v>2.9708042062247113</v>
      </c>
      <c r="R113" s="3"/>
      <c r="S113" s="3">
        <f t="shared" si="45"/>
        <v>-0.27834620192013071</v>
      </c>
      <c r="T113" s="3">
        <f t="shared" si="46"/>
        <v>1.9805361374831407</v>
      </c>
      <c r="U113" s="3"/>
      <c r="V113" s="3">
        <f t="shared" si="47"/>
        <v>-0.13917310096006535</v>
      </c>
      <c r="W113" s="3">
        <f t="shared" si="48"/>
        <v>0.99026806874157036</v>
      </c>
      <c r="AA113" s="15">
        <f t="shared" si="31"/>
        <v>1.0900000000000001</v>
      </c>
      <c r="AB113" s="2">
        <f t="shared" si="32"/>
        <v>0.63257016191312443</v>
      </c>
      <c r="AD113">
        <v>109</v>
      </c>
      <c r="AE113">
        <f t="shared" si="33"/>
        <v>1.0900000000000001</v>
      </c>
      <c r="AF113">
        <f t="shared" si="34"/>
        <v>1.0900000000000001</v>
      </c>
    </row>
    <row r="114" spans="2:32" x14ac:dyDescent="0.2">
      <c r="B114" s="2">
        <v>99</v>
      </c>
      <c r="C114" s="2"/>
      <c r="D114" s="2">
        <f t="shared" si="35"/>
        <v>-1.0950412552816158</v>
      </c>
      <c r="E114" s="2">
        <f t="shared" si="36"/>
        <v>6.9138183841659639</v>
      </c>
      <c r="F114" s="2"/>
      <c r="G114" s="2">
        <f t="shared" si="37"/>
        <v>-0.93860679024138483</v>
      </c>
      <c r="H114" s="2">
        <f t="shared" si="38"/>
        <v>5.9261300435708266</v>
      </c>
      <c r="I114" s="2"/>
      <c r="J114" s="2">
        <f t="shared" si="39"/>
        <v>-0.78217232520115409</v>
      </c>
      <c r="K114" s="2">
        <f t="shared" si="40"/>
        <v>4.9384417029756893</v>
      </c>
      <c r="L114" s="2"/>
      <c r="M114" s="2">
        <f t="shared" si="41"/>
        <v>-0.62573786016092325</v>
      </c>
      <c r="N114" s="2">
        <f t="shared" si="42"/>
        <v>3.9507533623805511</v>
      </c>
      <c r="O114" s="2"/>
      <c r="P114" s="2">
        <f t="shared" si="43"/>
        <v>-0.46930339512069241</v>
      </c>
      <c r="Q114" s="2">
        <f t="shared" si="44"/>
        <v>2.9630650217854133</v>
      </c>
      <c r="R114" s="2"/>
      <c r="S114" s="2">
        <f t="shared" si="45"/>
        <v>-0.31286893008046163</v>
      </c>
      <c r="T114" s="2">
        <f t="shared" si="46"/>
        <v>1.9753766811902755</v>
      </c>
      <c r="U114" s="2"/>
      <c r="V114" s="2">
        <f t="shared" si="47"/>
        <v>-0.15643446504023081</v>
      </c>
      <c r="W114" s="2">
        <f t="shared" si="48"/>
        <v>0.98768834059513777</v>
      </c>
      <c r="AA114" s="16">
        <f t="shared" si="31"/>
        <v>1.1000000000000001</v>
      </c>
      <c r="AB114" s="3">
        <f t="shared" si="32"/>
        <v>0.63742398974868975</v>
      </c>
      <c r="AD114">
        <v>110</v>
      </c>
      <c r="AE114">
        <f t="shared" si="33"/>
        <v>1.1000000000000001</v>
      </c>
      <c r="AF114">
        <f t="shared" si="34"/>
        <v>1.1000000000000001</v>
      </c>
    </row>
    <row r="115" spans="2:32" x14ac:dyDescent="0.2">
      <c r="B115" s="3">
        <v>100</v>
      </c>
      <c r="C115" s="3"/>
      <c r="D115" s="3">
        <f t="shared" si="35"/>
        <v>-1.2155372436685121</v>
      </c>
      <c r="E115" s="3">
        <f t="shared" si="36"/>
        <v>6.893654271085456</v>
      </c>
      <c r="F115" s="3"/>
      <c r="G115" s="3">
        <f t="shared" si="37"/>
        <v>-1.0418890660015818</v>
      </c>
      <c r="H115" s="3">
        <f t="shared" si="38"/>
        <v>5.9088465180732479</v>
      </c>
      <c r="I115" s="3"/>
      <c r="J115" s="3">
        <f t="shared" si="39"/>
        <v>-0.86824088833465152</v>
      </c>
      <c r="K115" s="3">
        <f t="shared" si="40"/>
        <v>4.9240387650610398</v>
      </c>
      <c r="L115" s="3"/>
      <c r="M115" s="3">
        <f t="shared" si="41"/>
        <v>-0.69459271066772121</v>
      </c>
      <c r="N115" s="3">
        <f t="shared" si="42"/>
        <v>3.9392310120488321</v>
      </c>
      <c r="O115" s="3"/>
      <c r="P115" s="3">
        <f t="shared" si="43"/>
        <v>-0.52094453300079091</v>
      </c>
      <c r="Q115" s="3">
        <f t="shared" si="44"/>
        <v>2.9544232590366239</v>
      </c>
      <c r="R115" s="3"/>
      <c r="S115" s="3">
        <f t="shared" si="45"/>
        <v>-0.34729635533386061</v>
      </c>
      <c r="T115" s="3">
        <f t="shared" si="46"/>
        <v>1.969615506024416</v>
      </c>
      <c r="U115" s="3"/>
      <c r="V115" s="3">
        <f t="shared" si="47"/>
        <v>-0.1736481776669303</v>
      </c>
      <c r="W115" s="3">
        <f t="shared" si="48"/>
        <v>0.98480775301220802</v>
      </c>
      <c r="AA115" s="15">
        <f t="shared" si="31"/>
        <v>1.1100000000000001</v>
      </c>
      <c r="AB115" s="2">
        <f t="shared" si="32"/>
        <v>0.64225265317658442</v>
      </c>
      <c r="AD115">
        <v>111</v>
      </c>
      <c r="AE115">
        <f t="shared" si="33"/>
        <v>1.1100000000000001</v>
      </c>
      <c r="AF115">
        <f t="shared" si="34"/>
        <v>1.1100000000000001</v>
      </c>
    </row>
    <row r="116" spans="2:32" x14ac:dyDescent="0.2">
      <c r="B116" s="2">
        <v>101</v>
      </c>
      <c r="C116" s="2"/>
      <c r="D116" s="2">
        <f t="shared" si="35"/>
        <v>-1.3356629676358136</v>
      </c>
      <c r="E116" s="2">
        <f t="shared" si="36"/>
        <v>6.8713902841336481</v>
      </c>
      <c r="F116" s="2"/>
      <c r="G116" s="2">
        <f t="shared" si="37"/>
        <v>-1.1448539722592688</v>
      </c>
      <c r="H116" s="2">
        <f t="shared" si="38"/>
        <v>5.8897631006859843</v>
      </c>
      <c r="I116" s="2"/>
      <c r="J116" s="2">
        <f t="shared" si="39"/>
        <v>-0.95404497688272405</v>
      </c>
      <c r="K116" s="2">
        <f t="shared" si="40"/>
        <v>4.9081359172383197</v>
      </c>
      <c r="L116" s="2"/>
      <c r="M116" s="2">
        <f t="shared" si="41"/>
        <v>-0.76323598150617922</v>
      </c>
      <c r="N116" s="2">
        <f t="shared" si="42"/>
        <v>3.9265087337906559</v>
      </c>
      <c r="O116" s="2"/>
      <c r="P116" s="2">
        <f t="shared" si="43"/>
        <v>-0.57242698612963439</v>
      </c>
      <c r="Q116" s="2">
        <f t="shared" si="44"/>
        <v>2.9448815503429921</v>
      </c>
      <c r="R116" s="2"/>
      <c r="S116" s="2">
        <f t="shared" si="45"/>
        <v>-0.38161799075308961</v>
      </c>
      <c r="T116" s="2">
        <f t="shared" si="46"/>
        <v>1.963254366895328</v>
      </c>
      <c r="U116" s="2"/>
      <c r="V116" s="2">
        <f t="shared" si="47"/>
        <v>-0.1908089953765448</v>
      </c>
      <c r="W116" s="2">
        <f t="shared" si="48"/>
        <v>0.98162718344766398</v>
      </c>
      <c r="AA116" s="16">
        <f t="shared" si="31"/>
        <v>1.1200000000000001</v>
      </c>
      <c r="AB116" s="3">
        <f t="shared" si="32"/>
        <v>0.64705596156944434</v>
      </c>
      <c r="AD116">
        <v>112</v>
      </c>
      <c r="AE116">
        <f t="shared" si="33"/>
        <v>1.1200000000000001</v>
      </c>
      <c r="AF116">
        <f t="shared" si="34"/>
        <v>1.1200000000000001</v>
      </c>
    </row>
    <row r="117" spans="2:32" x14ac:dyDescent="0.2">
      <c r="B117" s="3">
        <v>102</v>
      </c>
      <c r="C117" s="3"/>
      <c r="D117" s="3">
        <f t="shared" si="35"/>
        <v>-1.4553818357243153</v>
      </c>
      <c r="E117" s="3">
        <f t="shared" si="36"/>
        <v>6.8470332051366398</v>
      </c>
      <c r="F117" s="3"/>
      <c r="G117" s="3">
        <f t="shared" si="37"/>
        <v>-1.2474701449065559</v>
      </c>
      <c r="H117" s="3">
        <f t="shared" si="38"/>
        <v>5.8688856044028341</v>
      </c>
      <c r="I117" s="3"/>
      <c r="J117" s="3">
        <f t="shared" si="39"/>
        <v>-1.0395584540887968</v>
      </c>
      <c r="K117" s="3">
        <f t="shared" si="40"/>
        <v>4.8907380036690284</v>
      </c>
      <c r="L117" s="3"/>
      <c r="M117" s="3">
        <f t="shared" si="41"/>
        <v>-0.83164676327103737</v>
      </c>
      <c r="N117" s="3">
        <f t="shared" si="42"/>
        <v>3.9125904029352228</v>
      </c>
      <c r="O117" s="3"/>
      <c r="P117" s="3">
        <f t="shared" si="43"/>
        <v>-0.62373507245327797</v>
      </c>
      <c r="Q117" s="3">
        <f t="shared" si="44"/>
        <v>2.9344428022014171</v>
      </c>
      <c r="R117" s="3"/>
      <c r="S117" s="3">
        <f t="shared" si="45"/>
        <v>-0.41582338163551869</v>
      </c>
      <c r="T117" s="3">
        <f t="shared" si="46"/>
        <v>1.9562952014676114</v>
      </c>
      <c r="U117" s="3"/>
      <c r="V117" s="3">
        <f t="shared" si="47"/>
        <v>-0.20791169081775934</v>
      </c>
      <c r="W117" s="3">
        <f t="shared" si="48"/>
        <v>0.97814760073380569</v>
      </c>
      <c r="AA117" s="15">
        <f t="shared" si="31"/>
        <v>1.1300000000000001</v>
      </c>
      <c r="AB117" s="2">
        <f t="shared" si="32"/>
        <v>0.6518337253008788</v>
      </c>
      <c r="AD117">
        <v>113</v>
      </c>
      <c r="AE117">
        <f t="shared" si="33"/>
        <v>1.1300000000000001</v>
      </c>
      <c r="AF117">
        <f t="shared" si="34"/>
        <v>1.1300000000000001</v>
      </c>
    </row>
    <row r="118" spans="2:32" x14ac:dyDescent="0.2">
      <c r="B118" s="2">
        <v>103</v>
      </c>
      <c r="C118" s="2"/>
      <c r="D118" s="2">
        <f t="shared" si="35"/>
        <v>-1.5746573804070552</v>
      </c>
      <c r="E118" s="2">
        <f t="shared" si="36"/>
        <v>6.8205904534966466</v>
      </c>
      <c r="F118" s="2"/>
      <c r="G118" s="2">
        <f t="shared" si="37"/>
        <v>-1.3497063260631901</v>
      </c>
      <c r="H118" s="2">
        <f t="shared" si="38"/>
        <v>5.8462203887114113</v>
      </c>
      <c r="I118" s="2"/>
      <c r="J118" s="2">
        <f t="shared" si="39"/>
        <v>-1.1247552717193252</v>
      </c>
      <c r="K118" s="2">
        <f t="shared" si="40"/>
        <v>4.8718503239261759</v>
      </c>
      <c r="L118" s="2"/>
      <c r="M118" s="2">
        <f t="shared" si="41"/>
        <v>-0.89980421737546012</v>
      </c>
      <c r="N118" s="2">
        <f t="shared" si="42"/>
        <v>3.897480259140941</v>
      </c>
      <c r="O118" s="2"/>
      <c r="P118" s="2">
        <f t="shared" si="43"/>
        <v>-0.67485316303159504</v>
      </c>
      <c r="Q118" s="2">
        <f t="shared" si="44"/>
        <v>2.9231101943557056</v>
      </c>
      <c r="R118" s="2"/>
      <c r="S118" s="2">
        <f t="shared" si="45"/>
        <v>-0.44990210868773006</v>
      </c>
      <c r="T118" s="2">
        <f t="shared" si="46"/>
        <v>1.9487401295704705</v>
      </c>
      <c r="U118" s="2"/>
      <c r="V118" s="2">
        <f t="shared" si="47"/>
        <v>-0.22495105434386503</v>
      </c>
      <c r="W118" s="2">
        <f t="shared" si="48"/>
        <v>0.97437006478523525</v>
      </c>
      <c r="AA118" s="16">
        <f t="shared" si="31"/>
        <v>1.1400000000000001</v>
      </c>
      <c r="AB118" s="3">
        <f t="shared" si="32"/>
        <v>0.65658575575295652</v>
      </c>
      <c r="AD118">
        <v>114</v>
      </c>
      <c r="AE118">
        <f t="shared" si="33"/>
        <v>1.1400000000000001</v>
      </c>
      <c r="AF118">
        <f t="shared" si="34"/>
        <v>1.1400000000000001</v>
      </c>
    </row>
    <row r="119" spans="2:32" x14ac:dyDescent="0.2">
      <c r="B119" s="3">
        <v>104</v>
      </c>
      <c r="C119" s="3"/>
      <c r="D119" s="3">
        <f t="shared" si="35"/>
        <v>-1.6934532691976745</v>
      </c>
      <c r="E119" s="3">
        <f t="shared" si="36"/>
        <v>6.792070083931975</v>
      </c>
      <c r="F119" s="3"/>
      <c r="G119" s="3">
        <f t="shared" si="37"/>
        <v>-1.4515313735980067</v>
      </c>
      <c r="H119" s="3">
        <f t="shared" si="38"/>
        <v>5.8217743576559791</v>
      </c>
      <c r="I119" s="3"/>
      <c r="J119" s="3">
        <f t="shared" si="39"/>
        <v>-1.2096094779983388</v>
      </c>
      <c r="K119" s="3">
        <f t="shared" si="40"/>
        <v>4.8514786313799823</v>
      </c>
      <c r="L119" s="3"/>
      <c r="M119" s="3">
        <f t="shared" si="41"/>
        <v>-0.96768758239867114</v>
      </c>
      <c r="N119" s="3">
        <f t="shared" si="42"/>
        <v>3.8811829051039859</v>
      </c>
      <c r="O119" s="3"/>
      <c r="P119" s="3">
        <f t="shared" si="43"/>
        <v>-0.72576568679900333</v>
      </c>
      <c r="Q119" s="3">
        <f t="shared" si="44"/>
        <v>2.9108871788279895</v>
      </c>
      <c r="R119" s="3"/>
      <c r="S119" s="3">
        <f t="shared" si="45"/>
        <v>-0.48384379119933557</v>
      </c>
      <c r="T119" s="3">
        <f t="shared" si="46"/>
        <v>1.9405914525519929</v>
      </c>
      <c r="U119" s="3"/>
      <c r="V119" s="3">
        <f t="shared" si="47"/>
        <v>-0.24192189559966779</v>
      </c>
      <c r="W119" s="3">
        <f t="shared" si="48"/>
        <v>0.97029572627599647</v>
      </c>
      <c r="AA119" s="15">
        <f t="shared" si="31"/>
        <v>1.1500000000000001</v>
      </c>
      <c r="AB119" s="2">
        <f t="shared" si="32"/>
        <v>0.66131186532365194</v>
      </c>
      <c r="AD119">
        <v>115</v>
      </c>
      <c r="AE119">
        <f t="shared" si="33"/>
        <v>1.1500000000000001</v>
      </c>
      <c r="AF119">
        <f t="shared" si="34"/>
        <v>1.1500000000000001</v>
      </c>
    </row>
    <row r="120" spans="2:32" x14ac:dyDescent="0.2">
      <c r="B120" s="2">
        <v>105</v>
      </c>
      <c r="C120" s="2"/>
      <c r="D120" s="2">
        <f t="shared" si="35"/>
        <v>-1.8117333157176461</v>
      </c>
      <c r="E120" s="2">
        <f t="shared" si="36"/>
        <v>6.7614807840234779</v>
      </c>
      <c r="F120" s="2"/>
      <c r="G120" s="2">
        <f t="shared" si="37"/>
        <v>-1.5529142706151251</v>
      </c>
      <c r="H120" s="2">
        <f t="shared" si="38"/>
        <v>5.7955549577344101</v>
      </c>
      <c r="I120" s="2"/>
      <c r="J120" s="2">
        <f t="shared" si="39"/>
        <v>-1.2940952255126041</v>
      </c>
      <c r="K120" s="2">
        <f t="shared" si="40"/>
        <v>4.8296291314453415</v>
      </c>
      <c r="L120" s="2"/>
      <c r="M120" s="2">
        <f t="shared" si="41"/>
        <v>-1.0352761804100834</v>
      </c>
      <c r="N120" s="2">
        <f t="shared" si="42"/>
        <v>3.8637033051562732</v>
      </c>
      <c r="O120" s="2"/>
      <c r="P120" s="2">
        <f t="shared" si="43"/>
        <v>-0.77645713530756255</v>
      </c>
      <c r="Q120" s="2">
        <f t="shared" si="44"/>
        <v>2.897777478867205</v>
      </c>
      <c r="R120" s="2"/>
      <c r="S120" s="2">
        <f t="shared" si="45"/>
        <v>-0.5176380902050417</v>
      </c>
      <c r="T120" s="2">
        <f t="shared" si="46"/>
        <v>1.9318516525781366</v>
      </c>
      <c r="U120" s="2"/>
      <c r="V120" s="2">
        <f t="shared" si="47"/>
        <v>-0.25881904510252085</v>
      </c>
      <c r="W120" s="2">
        <f t="shared" si="48"/>
        <v>0.96592582628906831</v>
      </c>
      <c r="AA120" s="16">
        <f t="shared" si="31"/>
        <v>1.1599999999999999</v>
      </c>
      <c r="AB120" s="3">
        <f t="shared" si="32"/>
        <v>0.66601186743425156</v>
      </c>
      <c r="AD120">
        <v>116</v>
      </c>
      <c r="AE120">
        <f t="shared" si="33"/>
        <v>1.1599999999999999</v>
      </c>
      <c r="AF120">
        <f t="shared" si="34"/>
        <v>1.1599999999999999</v>
      </c>
    </row>
    <row r="121" spans="2:32" x14ac:dyDescent="0.2">
      <c r="B121" s="3">
        <v>106</v>
      </c>
      <c r="C121" s="3"/>
      <c r="D121" s="3">
        <f t="shared" si="35"/>
        <v>-1.9294614907189933</v>
      </c>
      <c r="E121" s="3">
        <f t="shared" si="36"/>
        <v>6.7288318715682323</v>
      </c>
      <c r="F121" s="3"/>
      <c r="G121" s="3">
        <f t="shared" si="37"/>
        <v>-1.6538241349019942</v>
      </c>
      <c r="H121" s="3">
        <f t="shared" si="38"/>
        <v>5.7675701756299134</v>
      </c>
      <c r="I121" s="3"/>
      <c r="J121" s="3">
        <f t="shared" si="39"/>
        <v>-1.3781867790849953</v>
      </c>
      <c r="K121" s="3">
        <f t="shared" si="40"/>
        <v>4.8063084796915945</v>
      </c>
      <c r="L121" s="3"/>
      <c r="M121" s="3">
        <f t="shared" si="41"/>
        <v>-1.1025494232679962</v>
      </c>
      <c r="N121" s="3">
        <f t="shared" si="42"/>
        <v>3.8450467837532756</v>
      </c>
      <c r="O121" s="3"/>
      <c r="P121" s="3">
        <f t="shared" si="43"/>
        <v>-0.8269120674509971</v>
      </c>
      <c r="Q121" s="3">
        <f t="shared" si="44"/>
        <v>2.8837850878149567</v>
      </c>
      <c r="R121" s="3"/>
      <c r="S121" s="3">
        <f t="shared" si="45"/>
        <v>-0.5512747116339981</v>
      </c>
      <c r="T121" s="3">
        <f t="shared" si="46"/>
        <v>1.9225233918766378</v>
      </c>
      <c r="U121" s="3"/>
      <c r="V121" s="3">
        <f t="shared" si="47"/>
        <v>-0.27563735581699905</v>
      </c>
      <c r="W121" s="3">
        <f t="shared" si="48"/>
        <v>0.96126169593831889</v>
      </c>
      <c r="AA121" s="15">
        <f t="shared" si="31"/>
        <v>1.17</v>
      </c>
      <c r="AB121" s="2">
        <f t="shared" si="32"/>
        <v>0.6706855765367199</v>
      </c>
      <c r="AD121">
        <v>117</v>
      </c>
      <c r="AE121">
        <f t="shared" si="33"/>
        <v>1.17</v>
      </c>
      <c r="AF121">
        <f t="shared" si="34"/>
        <v>1.17</v>
      </c>
    </row>
    <row r="122" spans="2:32" x14ac:dyDescent="0.2">
      <c r="B122" s="2">
        <v>107</v>
      </c>
      <c r="C122" s="2"/>
      <c r="D122" s="2">
        <f t="shared" si="35"/>
        <v>-2.0466019330591565</v>
      </c>
      <c r="E122" s="2">
        <f t="shared" si="36"/>
        <v>6.6941332917412488</v>
      </c>
      <c r="F122" s="2"/>
      <c r="G122" s="2">
        <f t="shared" si="37"/>
        <v>-1.7542302283364199</v>
      </c>
      <c r="H122" s="2">
        <f t="shared" si="38"/>
        <v>5.7378285357782133</v>
      </c>
      <c r="I122" s="2"/>
      <c r="J122" s="2">
        <f t="shared" si="39"/>
        <v>-1.4618585236136834</v>
      </c>
      <c r="K122" s="2">
        <f t="shared" si="40"/>
        <v>4.7815237798151777</v>
      </c>
      <c r="L122" s="2"/>
      <c r="M122" s="2">
        <f t="shared" si="41"/>
        <v>-1.1694868188909466</v>
      </c>
      <c r="N122" s="2">
        <f t="shared" si="42"/>
        <v>3.8252190238521422</v>
      </c>
      <c r="O122" s="2"/>
      <c r="P122" s="2">
        <f t="shared" si="43"/>
        <v>-0.87711511416820997</v>
      </c>
      <c r="Q122" s="2">
        <f t="shared" si="44"/>
        <v>2.8689142678891066</v>
      </c>
      <c r="R122" s="2"/>
      <c r="S122" s="2">
        <f t="shared" si="45"/>
        <v>-0.58474340944547332</v>
      </c>
      <c r="T122" s="2">
        <f t="shared" si="46"/>
        <v>1.9126095119260711</v>
      </c>
      <c r="U122" s="2"/>
      <c r="V122" s="2">
        <f t="shared" si="47"/>
        <v>-0.29237170472273666</v>
      </c>
      <c r="W122" s="2">
        <f t="shared" si="48"/>
        <v>0.95630475596303555</v>
      </c>
      <c r="AA122" s="16">
        <f t="shared" si="31"/>
        <v>1.18</v>
      </c>
      <c r="AB122" s="3">
        <f t="shared" si="32"/>
        <v>0.67533280812102436</v>
      </c>
      <c r="AD122">
        <v>118</v>
      </c>
      <c r="AE122">
        <f t="shared" si="33"/>
        <v>1.18</v>
      </c>
      <c r="AF122">
        <f t="shared" si="34"/>
        <v>1.18</v>
      </c>
    </row>
    <row r="123" spans="2:32" x14ac:dyDescent="0.2">
      <c r="B123" s="3">
        <v>108</v>
      </c>
      <c r="C123" s="3"/>
      <c r="D123" s="3">
        <f t="shared" si="35"/>
        <v>-2.1631189606246313</v>
      </c>
      <c r="E123" s="3">
        <f t="shared" si="36"/>
        <v>6.6573956140660755</v>
      </c>
      <c r="F123" s="3"/>
      <c r="G123" s="3">
        <f t="shared" si="37"/>
        <v>-1.854101966249684</v>
      </c>
      <c r="H123" s="3">
        <f t="shared" si="38"/>
        <v>5.7063390977709219</v>
      </c>
      <c r="I123" s="3"/>
      <c r="J123" s="3">
        <f t="shared" si="39"/>
        <v>-1.5450849718747368</v>
      </c>
      <c r="K123" s="3">
        <f t="shared" si="40"/>
        <v>4.7552825814757682</v>
      </c>
      <c r="L123" s="3"/>
      <c r="M123" s="3">
        <f t="shared" si="41"/>
        <v>-1.2360679774997894</v>
      </c>
      <c r="N123" s="3">
        <f t="shared" si="42"/>
        <v>3.8042260651806146</v>
      </c>
      <c r="O123" s="3"/>
      <c r="P123" s="3">
        <f t="shared" si="43"/>
        <v>-0.92705098312484202</v>
      </c>
      <c r="Q123" s="3">
        <f t="shared" si="44"/>
        <v>2.8531695488854609</v>
      </c>
      <c r="R123" s="3"/>
      <c r="S123" s="3">
        <f t="shared" si="45"/>
        <v>-0.61803398874989468</v>
      </c>
      <c r="T123" s="3">
        <f t="shared" si="46"/>
        <v>1.9021130325903073</v>
      </c>
      <c r="U123" s="3"/>
      <c r="V123" s="3">
        <f t="shared" si="47"/>
        <v>-0.30901699437494734</v>
      </c>
      <c r="W123" s="3">
        <f t="shared" si="48"/>
        <v>0.95105651629515364</v>
      </c>
      <c r="AA123" s="15">
        <f t="shared" si="31"/>
        <v>1.19</v>
      </c>
      <c r="AB123" s="2">
        <f t="shared" si="32"/>
        <v>0.67995337872241912</v>
      </c>
      <c r="AD123">
        <v>119</v>
      </c>
      <c r="AE123">
        <f t="shared" si="33"/>
        <v>1.19</v>
      </c>
      <c r="AF123">
        <f t="shared" si="34"/>
        <v>1.19</v>
      </c>
    </row>
    <row r="124" spans="2:32" x14ac:dyDescent="0.2">
      <c r="B124" s="2">
        <v>109</v>
      </c>
      <c r="C124" s="2"/>
      <c r="D124" s="2">
        <f t="shared" si="35"/>
        <v>-2.2789770812000967</v>
      </c>
      <c r="E124" s="2">
        <f t="shared" si="36"/>
        <v>6.6186300291952183</v>
      </c>
      <c r="F124" s="2"/>
      <c r="G124" s="2">
        <f t="shared" si="37"/>
        <v>-1.9534089267429398</v>
      </c>
      <c r="H124" s="2">
        <f t="shared" si="38"/>
        <v>5.6731114535959009</v>
      </c>
      <c r="I124" s="2"/>
      <c r="J124" s="2">
        <f t="shared" si="39"/>
        <v>-1.6278407722857833</v>
      </c>
      <c r="K124" s="2">
        <f t="shared" si="40"/>
        <v>4.7275928779965843</v>
      </c>
      <c r="L124" s="2"/>
      <c r="M124" s="2">
        <f t="shared" si="41"/>
        <v>-1.3022726178286266</v>
      </c>
      <c r="N124" s="2">
        <f t="shared" si="42"/>
        <v>3.7820743023972674</v>
      </c>
      <c r="O124" s="2"/>
      <c r="P124" s="2">
        <f t="shared" si="43"/>
        <v>-0.97670446337146988</v>
      </c>
      <c r="Q124" s="2">
        <f t="shared" si="44"/>
        <v>2.8365557267979504</v>
      </c>
      <c r="R124" s="2"/>
      <c r="S124" s="2">
        <f t="shared" si="45"/>
        <v>-0.65113630891431329</v>
      </c>
      <c r="T124" s="2">
        <f t="shared" si="46"/>
        <v>1.8910371511986337</v>
      </c>
      <c r="U124" s="2"/>
      <c r="V124" s="2">
        <f t="shared" si="47"/>
        <v>-0.32556815445715664</v>
      </c>
      <c r="W124" s="2">
        <f t="shared" si="48"/>
        <v>0.94551857559931685</v>
      </c>
      <c r="AA124" s="16">
        <f t="shared" si="31"/>
        <v>1.2</v>
      </c>
      <c r="AB124" s="3">
        <f t="shared" si="32"/>
        <v>0.68454710592868862</v>
      </c>
      <c r="AD124">
        <v>120</v>
      </c>
      <c r="AE124">
        <f t="shared" si="33"/>
        <v>1.2</v>
      </c>
      <c r="AF124">
        <f t="shared" si="34"/>
        <v>1.2</v>
      </c>
    </row>
    <row r="125" spans="2:32" x14ac:dyDescent="0.2">
      <c r="B125" s="3">
        <v>110</v>
      </c>
      <c r="C125" s="3"/>
      <c r="D125" s="3">
        <f t="shared" si="35"/>
        <v>-2.3941410032796808</v>
      </c>
      <c r="E125" s="3">
        <f t="shared" si="36"/>
        <v>6.5778483455013586</v>
      </c>
      <c r="F125" s="3"/>
      <c r="G125" s="3">
        <f t="shared" si="37"/>
        <v>-2.0521208599540124</v>
      </c>
      <c r="H125" s="3">
        <f t="shared" si="38"/>
        <v>5.6381557247154506</v>
      </c>
      <c r="I125" s="3"/>
      <c r="J125" s="3">
        <f t="shared" si="39"/>
        <v>-1.7101007166283435</v>
      </c>
      <c r="K125" s="3">
        <f t="shared" si="40"/>
        <v>4.6984631039295426</v>
      </c>
      <c r="L125" s="3"/>
      <c r="M125" s="3">
        <f t="shared" si="41"/>
        <v>-1.3680805733026749</v>
      </c>
      <c r="N125" s="3">
        <f t="shared" si="42"/>
        <v>3.7587704831436337</v>
      </c>
      <c r="O125" s="3"/>
      <c r="P125" s="3">
        <f t="shared" si="43"/>
        <v>-1.0260604299770062</v>
      </c>
      <c r="Q125" s="3">
        <f t="shared" si="44"/>
        <v>2.8190778623577253</v>
      </c>
      <c r="R125" s="3"/>
      <c r="S125" s="3">
        <f t="shared" si="45"/>
        <v>-0.68404028665133743</v>
      </c>
      <c r="T125" s="3">
        <f t="shared" si="46"/>
        <v>1.8793852415718169</v>
      </c>
      <c r="U125" s="3"/>
      <c r="V125" s="3">
        <f t="shared" si="47"/>
        <v>-0.34202014332566871</v>
      </c>
      <c r="W125" s="3">
        <f t="shared" si="48"/>
        <v>0.93969262078590843</v>
      </c>
      <c r="AA125" s="15">
        <f t="shared" si="31"/>
        <v>1.21</v>
      </c>
      <c r="AB125" s="2">
        <f t="shared" si="32"/>
        <v>0.68911380838734848</v>
      </c>
      <c r="AD125">
        <v>121</v>
      </c>
      <c r="AE125">
        <f t="shared" si="33"/>
        <v>1.21</v>
      </c>
      <c r="AF125">
        <f t="shared" si="34"/>
        <v>1.21</v>
      </c>
    </row>
    <row r="126" spans="2:32" x14ac:dyDescent="0.2">
      <c r="B126" s="2">
        <v>111</v>
      </c>
      <c r="C126" s="2"/>
      <c r="D126" s="2">
        <f t="shared" si="35"/>
        <v>-2.5085756468171017</v>
      </c>
      <c r="E126" s="2">
        <f t="shared" si="36"/>
        <v>6.5350629854804119</v>
      </c>
      <c r="F126" s="2"/>
      <c r="G126" s="2">
        <f t="shared" si="37"/>
        <v>-2.1502076972718016</v>
      </c>
      <c r="H126" s="2">
        <f t="shared" si="38"/>
        <v>5.6014825589832107</v>
      </c>
      <c r="I126" s="2"/>
      <c r="J126" s="2">
        <f t="shared" si="39"/>
        <v>-1.7918397477265013</v>
      </c>
      <c r="K126" s="2">
        <f t="shared" si="40"/>
        <v>4.6679021324860086</v>
      </c>
      <c r="L126" s="2"/>
      <c r="M126" s="2">
        <f t="shared" si="41"/>
        <v>-1.4334717981812011</v>
      </c>
      <c r="N126" s="2">
        <f t="shared" si="42"/>
        <v>3.734321705988807</v>
      </c>
      <c r="O126" s="2"/>
      <c r="P126" s="2">
        <f t="shared" si="43"/>
        <v>-1.0751038486359008</v>
      </c>
      <c r="Q126" s="2">
        <f t="shared" si="44"/>
        <v>2.8007412794916053</v>
      </c>
      <c r="R126" s="2"/>
      <c r="S126" s="2">
        <f t="shared" si="45"/>
        <v>-0.71673589909060054</v>
      </c>
      <c r="T126" s="2">
        <f t="shared" si="46"/>
        <v>1.8671608529944035</v>
      </c>
      <c r="U126" s="2"/>
      <c r="V126" s="2">
        <f t="shared" si="47"/>
        <v>-0.35836794954530027</v>
      </c>
      <c r="W126" s="2">
        <f t="shared" si="48"/>
        <v>0.93358042649720174</v>
      </c>
      <c r="AA126" s="16">
        <f t="shared" si="31"/>
        <v>1.22</v>
      </c>
      <c r="AB126" s="3">
        <f t="shared" si="32"/>
        <v>0.69365330581280504</v>
      </c>
      <c r="AD126">
        <v>122</v>
      </c>
      <c r="AE126">
        <f t="shared" si="33"/>
        <v>1.22</v>
      </c>
      <c r="AF126">
        <f t="shared" si="34"/>
        <v>1.22</v>
      </c>
    </row>
    <row r="127" spans="2:32" x14ac:dyDescent="0.2">
      <c r="B127" s="3">
        <v>112</v>
      </c>
      <c r="C127" s="3"/>
      <c r="D127" s="3">
        <f t="shared" si="35"/>
        <v>-2.6222461539113846</v>
      </c>
      <c r="E127" s="3">
        <f t="shared" si="36"/>
        <v>6.490286981967512</v>
      </c>
      <c r="F127" s="3"/>
      <c r="G127" s="3">
        <f t="shared" si="37"/>
        <v>-2.2476395604954726</v>
      </c>
      <c r="H127" s="3">
        <f t="shared" si="38"/>
        <v>5.5631031274007245</v>
      </c>
      <c r="I127" s="3"/>
      <c r="J127" s="3">
        <f t="shared" si="39"/>
        <v>-1.8730329670795602</v>
      </c>
      <c r="K127" s="3">
        <f t="shared" si="40"/>
        <v>4.6359192728339371</v>
      </c>
      <c r="L127" s="3"/>
      <c r="M127" s="3">
        <f t="shared" si="41"/>
        <v>-1.4984263736636483</v>
      </c>
      <c r="N127" s="3">
        <f t="shared" si="42"/>
        <v>3.7087354182671497</v>
      </c>
      <c r="O127" s="3"/>
      <c r="P127" s="3">
        <f t="shared" si="43"/>
        <v>-1.1238197802477363</v>
      </c>
      <c r="Q127" s="3">
        <f t="shared" si="44"/>
        <v>2.7815515637003623</v>
      </c>
      <c r="R127" s="3"/>
      <c r="S127" s="3">
        <f t="shared" si="45"/>
        <v>-0.74921318683182414</v>
      </c>
      <c r="T127" s="3">
        <f t="shared" si="46"/>
        <v>1.8543677091335748</v>
      </c>
      <c r="U127" s="3"/>
      <c r="V127" s="3">
        <f t="shared" si="47"/>
        <v>-0.37460659341591207</v>
      </c>
      <c r="W127" s="3">
        <f t="shared" si="48"/>
        <v>0.92718385456678742</v>
      </c>
      <c r="AA127" s="15">
        <f t="shared" si="31"/>
        <v>1.23</v>
      </c>
      <c r="AB127" s="2">
        <f t="shared" si="32"/>
        <v>0.69816541899347262</v>
      </c>
      <c r="AD127">
        <v>123</v>
      </c>
      <c r="AE127">
        <f t="shared" si="33"/>
        <v>1.23</v>
      </c>
      <c r="AF127">
        <f t="shared" si="34"/>
        <v>1.23</v>
      </c>
    </row>
    <row r="128" spans="2:32" x14ac:dyDescent="0.2">
      <c r="B128" s="2">
        <v>113</v>
      </c>
      <c r="C128" s="2"/>
      <c r="D128" s="2">
        <f t="shared" si="35"/>
        <v>-2.7351178994249166</v>
      </c>
      <c r="E128" s="2">
        <f t="shared" si="36"/>
        <v>6.4435339741670816</v>
      </c>
      <c r="F128" s="2"/>
      <c r="G128" s="2">
        <f t="shared" si="37"/>
        <v>-2.3443867709356425</v>
      </c>
      <c r="H128" s="2">
        <f t="shared" si="38"/>
        <v>5.5230291207146411</v>
      </c>
      <c r="I128" s="2"/>
      <c r="J128" s="2">
        <f t="shared" si="39"/>
        <v>-1.9536556424463689</v>
      </c>
      <c r="K128" s="2">
        <f t="shared" si="40"/>
        <v>4.6025242672622015</v>
      </c>
      <c r="L128" s="2"/>
      <c r="M128" s="2">
        <f t="shared" si="41"/>
        <v>-1.5629245139570951</v>
      </c>
      <c r="N128" s="2">
        <f t="shared" si="42"/>
        <v>3.6820194138097611</v>
      </c>
      <c r="O128" s="2"/>
      <c r="P128" s="2">
        <f t="shared" si="43"/>
        <v>-1.1721933854678213</v>
      </c>
      <c r="Q128" s="2">
        <f t="shared" si="44"/>
        <v>2.7615145603573206</v>
      </c>
      <c r="R128" s="2"/>
      <c r="S128" s="2">
        <f t="shared" si="45"/>
        <v>-0.78146225697854754</v>
      </c>
      <c r="T128" s="2">
        <f t="shared" si="46"/>
        <v>1.8410097069048805</v>
      </c>
      <c r="U128" s="2"/>
      <c r="V128" s="2">
        <f t="shared" si="47"/>
        <v>-0.39073112848927377</v>
      </c>
      <c r="W128" s="2">
        <f t="shared" si="48"/>
        <v>0.92050485345244026</v>
      </c>
      <c r="AA128" s="16">
        <f t="shared" si="31"/>
        <v>1.24</v>
      </c>
      <c r="AB128" s="3">
        <f t="shared" si="32"/>
        <v>0.70264996979884919</v>
      </c>
      <c r="AD128">
        <v>124</v>
      </c>
      <c r="AE128">
        <f t="shared" si="33"/>
        <v>1.24</v>
      </c>
      <c r="AF128">
        <f t="shared" si="34"/>
        <v>1.24</v>
      </c>
    </row>
    <row r="129" spans="2:32" x14ac:dyDescent="0.2">
      <c r="B129" s="3">
        <v>114</v>
      </c>
      <c r="C129" s="3"/>
      <c r="D129" s="3">
        <f t="shared" si="35"/>
        <v>-2.847156501530602</v>
      </c>
      <c r="E129" s="3">
        <f t="shared" si="36"/>
        <v>6.3948182034982057</v>
      </c>
      <c r="F129" s="3"/>
      <c r="G129" s="3">
        <f t="shared" si="37"/>
        <v>-2.4404198584548018</v>
      </c>
      <c r="H129" s="3">
        <f t="shared" si="38"/>
        <v>5.4812727458556054</v>
      </c>
      <c r="I129" s="3"/>
      <c r="J129" s="3">
        <f t="shared" si="39"/>
        <v>-2.0336832153790012</v>
      </c>
      <c r="K129" s="3">
        <f t="shared" si="40"/>
        <v>4.5677272882130042</v>
      </c>
      <c r="L129" s="3"/>
      <c r="M129" s="3">
        <f t="shared" si="41"/>
        <v>-1.6269465723032011</v>
      </c>
      <c r="N129" s="3">
        <f t="shared" si="42"/>
        <v>3.6541818305704035</v>
      </c>
      <c r="O129" s="3"/>
      <c r="P129" s="3">
        <f t="shared" si="43"/>
        <v>-1.2202099292274009</v>
      </c>
      <c r="Q129" s="3">
        <f t="shared" si="44"/>
        <v>2.7406363729278027</v>
      </c>
      <c r="R129" s="3"/>
      <c r="S129" s="3">
        <f t="shared" si="45"/>
        <v>-0.81347328615160053</v>
      </c>
      <c r="T129" s="3">
        <f t="shared" si="46"/>
        <v>1.8270909152852017</v>
      </c>
      <c r="U129" s="3"/>
      <c r="V129" s="3">
        <f t="shared" si="47"/>
        <v>-0.40673664307580026</v>
      </c>
      <c r="W129" s="3">
        <f t="shared" si="48"/>
        <v>0.91354545764260087</v>
      </c>
      <c r="AA129" s="15">
        <f t="shared" si="31"/>
        <v>1.25</v>
      </c>
      <c r="AB129" s="2">
        <f t="shared" si="32"/>
        <v>0.70710678118654746</v>
      </c>
      <c r="AD129">
        <v>125</v>
      </c>
      <c r="AE129">
        <f t="shared" si="33"/>
        <v>1.25</v>
      </c>
      <c r="AF129">
        <f t="shared" si="34"/>
        <v>1.25</v>
      </c>
    </row>
    <row r="130" spans="2:32" x14ac:dyDescent="0.2">
      <c r="B130" s="2">
        <v>115</v>
      </c>
      <c r="C130" s="2"/>
      <c r="D130" s="2">
        <f t="shared" si="35"/>
        <v>-2.9583278321848954</v>
      </c>
      <c r="E130" s="2">
        <f t="shared" si="36"/>
        <v>6.3441545092565503</v>
      </c>
      <c r="F130" s="2"/>
      <c r="G130" s="2">
        <f t="shared" si="37"/>
        <v>-2.5357095704441961</v>
      </c>
      <c r="H130" s="2">
        <f t="shared" si="38"/>
        <v>5.4378467222199003</v>
      </c>
      <c r="I130" s="2"/>
      <c r="J130" s="2">
        <f t="shared" si="39"/>
        <v>-2.1130913087034968</v>
      </c>
      <c r="K130" s="2">
        <f t="shared" si="40"/>
        <v>4.5315389351832502</v>
      </c>
      <c r="L130" s="2"/>
      <c r="M130" s="2">
        <f t="shared" si="41"/>
        <v>-1.6904730469627973</v>
      </c>
      <c r="N130" s="2">
        <f t="shared" si="42"/>
        <v>3.6252311481466002</v>
      </c>
      <c r="O130" s="2"/>
      <c r="P130" s="2">
        <f t="shared" si="43"/>
        <v>-1.267854785222098</v>
      </c>
      <c r="Q130" s="2">
        <f t="shared" si="44"/>
        <v>2.7189233611099501</v>
      </c>
      <c r="R130" s="2"/>
      <c r="S130" s="2">
        <f t="shared" si="45"/>
        <v>-0.84523652348139866</v>
      </c>
      <c r="T130" s="2">
        <f t="shared" si="46"/>
        <v>1.8126155740733001</v>
      </c>
      <c r="U130" s="2"/>
      <c r="V130" s="2">
        <f t="shared" si="47"/>
        <v>-0.42261826174069933</v>
      </c>
      <c r="W130" s="2">
        <f t="shared" si="48"/>
        <v>0.90630778703665005</v>
      </c>
      <c r="AA130" s="16">
        <f t="shared" si="31"/>
        <v>1.26</v>
      </c>
      <c r="AB130" s="3">
        <f t="shared" si="32"/>
        <v>0.71153567720928523</v>
      </c>
      <c r="AD130">
        <v>126</v>
      </c>
      <c r="AE130">
        <f t="shared" si="33"/>
        <v>1.26</v>
      </c>
      <c r="AF130">
        <f t="shared" si="34"/>
        <v>1.26</v>
      </c>
    </row>
    <row r="131" spans="2:32" x14ac:dyDescent="0.2">
      <c r="B131" s="3">
        <v>116</v>
      </c>
      <c r="C131" s="3"/>
      <c r="D131" s="3">
        <f t="shared" si="35"/>
        <v>-3.0685980275235427</v>
      </c>
      <c r="E131" s="3">
        <f t="shared" si="36"/>
        <v>6.2915583240941686</v>
      </c>
      <c r="F131" s="3"/>
      <c r="G131" s="3">
        <f t="shared" si="37"/>
        <v>-2.6302268807344653</v>
      </c>
      <c r="H131" s="3">
        <f t="shared" si="38"/>
        <v>5.3927642777950018</v>
      </c>
      <c r="I131" s="3"/>
      <c r="J131" s="3">
        <f t="shared" si="39"/>
        <v>-2.1918557339453875</v>
      </c>
      <c r="K131" s="3">
        <f t="shared" si="40"/>
        <v>4.493970231495835</v>
      </c>
      <c r="L131" s="3"/>
      <c r="M131" s="3">
        <f t="shared" si="41"/>
        <v>-1.7534845871563101</v>
      </c>
      <c r="N131" s="3">
        <f t="shared" si="42"/>
        <v>3.5951761851966677</v>
      </c>
      <c r="O131" s="3"/>
      <c r="P131" s="3">
        <f t="shared" si="43"/>
        <v>-1.3151134403672327</v>
      </c>
      <c r="Q131" s="3">
        <f t="shared" si="44"/>
        <v>2.6963821388975009</v>
      </c>
      <c r="R131" s="3"/>
      <c r="S131" s="3">
        <f t="shared" si="45"/>
        <v>-0.87674229357815503</v>
      </c>
      <c r="T131" s="3">
        <f t="shared" si="46"/>
        <v>1.7975880925983339</v>
      </c>
      <c r="U131" s="3"/>
      <c r="V131" s="3">
        <f t="shared" si="47"/>
        <v>-0.43837114678907751</v>
      </c>
      <c r="W131" s="3">
        <f t="shared" si="48"/>
        <v>0.89879404629916693</v>
      </c>
      <c r="AA131" s="15">
        <f t="shared" si="31"/>
        <v>1.27</v>
      </c>
      <c r="AB131" s="2">
        <f t="shared" si="32"/>
        <v>0.7159364830218311</v>
      </c>
      <c r="AD131">
        <v>127</v>
      </c>
      <c r="AE131">
        <f t="shared" si="33"/>
        <v>1.27</v>
      </c>
      <c r="AF131">
        <f t="shared" si="34"/>
        <v>1.27</v>
      </c>
    </row>
    <row r="132" spans="2:32" x14ac:dyDescent="0.2">
      <c r="B132" s="2">
        <v>117</v>
      </c>
      <c r="C132" s="2"/>
      <c r="D132" s="2">
        <f t="shared" si="35"/>
        <v>-3.1779334981768268</v>
      </c>
      <c r="E132" s="2">
        <f t="shared" si="36"/>
        <v>6.237045669318575</v>
      </c>
      <c r="F132" s="2"/>
      <c r="G132" s="2">
        <f t="shared" si="37"/>
        <v>-2.72394299843728</v>
      </c>
      <c r="H132" s="2">
        <f t="shared" si="38"/>
        <v>5.3460391451302076</v>
      </c>
      <c r="I132" s="2"/>
      <c r="J132" s="2">
        <f t="shared" si="39"/>
        <v>-2.2699524986977333</v>
      </c>
      <c r="K132" s="2">
        <f t="shared" si="40"/>
        <v>4.4550326209418394</v>
      </c>
      <c r="L132" s="2"/>
      <c r="M132" s="2">
        <f t="shared" si="41"/>
        <v>-1.8159619989581868</v>
      </c>
      <c r="N132" s="2">
        <f t="shared" si="42"/>
        <v>3.5640260967534716</v>
      </c>
      <c r="O132" s="2"/>
      <c r="P132" s="2">
        <f t="shared" si="43"/>
        <v>-1.36197149921864</v>
      </c>
      <c r="Q132" s="2">
        <f t="shared" si="44"/>
        <v>2.6730195725651038</v>
      </c>
      <c r="R132" s="2"/>
      <c r="S132" s="2">
        <f t="shared" si="45"/>
        <v>-0.90798099947909339</v>
      </c>
      <c r="T132" s="2">
        <f t="shared" si="46"/>
        <v>1.7820130483767358</v>
      </c>
      <c r="U132" s="2"/>
      <c r="V132" s="2">
        <f t="shared" si="47"/>
        <v>-0.45399049973954669</v>
      </c>
      <c r="W132" s="2">
        <f t="shared" si="48"/>
        <v>0.8910065241883679</v>
      </c>
      <c r="AA132" s="16">
        <f t="shared" ref="AA132:AA195" si="49">INDEX(AE132:AF132,,$AL$20)</f>
        <v>1.28</v>
      </c>
      <c r="AB132" s="3">
        <f t="shared" ref="AB132:AB195" si="50">SIN(AA132*2*PI()/$AL$16)</f>
        <v>0.72030902488790693</v>
      </c>
      <c r="AD132">
        <v>128</v>
      </c>
      <c r="AE132">
        <f t="shared" ref="AE132:AE195" si="51">AD132*$AM$22</f>
        <v>1.28</v>
      </c>
      <c r="AF132">
        <f t="shared" ref="AF132:AF195" si="52">AD132*$AM$16</f>
        <v>1.28</v>
      </c>
    </row>
    <row r="133" spans="2:32" x14ac:dyDescent="0.2">
      <c r="B133" s="3">
        <v>118</v>
      </c>
      <c r="C133" s="3"/>
      <c r="D133" s="3">
        <f t="shared" si="35"/>
        <v>-3.2863009395012366</v>
      </c>
      <c r="E133" s="3">
        <f t="shared" si="36"/>
        <v>6.180633150012488</v>
      </c>
      <c r="F133" s="3"/>
      <c r="G133" s="3">
        <f t="shared" si="37"/>
        <v>-2.8168293767153454</v>
      </c>
      <c r="H133" s="3">
        <f t="shared" si="38"/>
        <v>5.297685557153561</v>
      </c>
      <c r="I133" s="3"/>
      <c r="J133" s="3">
        <f t="shared" si="39"/>
        <v>-2.3473578139294546</v>
      </c>
      <c r="K133" s="3">
        <f t="shared" si="40"/>
        <v>4.4147379642946341</v>
      </c>
      <c r="L133" s="3"/>
      <c r="M133" s="3">
        <f t="shared" si="41"/>
        <v>-1.8778862511435637</v>
      </c>
      <c r="N133" s="3">
        <f t="shared" si="42"/>
        <v>3.5317903714357075</v>
      </c>
      <c r="O133" s="3"/>
      <c r="P133" s="3">
        <f t="shared" si="43"/>
        <v>-1.4084146883576727</v>
      </c>
      <c r="Q133" s="3">
        <f t="shared" si="44"/>
        <v>2.6488427785767805</v>
      </c>
      <c r="R133" s="3"/>
      <c r="S133" s="3">
        <f t="shared" si="45"/>
        <v>-0.93894312557178183</v>
      </c>
      <c r="T133" s="3">
        <f t="shared" si="46"/>
        <v>1.7658951857178538</v>
      </c>
      <c r="U133" s="3"/>
      <c r="V133" s="3">
        <f t="shared" si="47"/>
        <v>-0.46947156278589092</v>
      </c>
      <c r="W133" s="3">
        <f t="shared" si="48"/>
        <v>0.88294759285892688</v>
      </c>
      <c r="AA133" s="15">
        <f t="shared" si="49"/>
        <v>1.29</v>
      </c>
      <c r="AB133" s="2">
        <f t="shared" si="50"/>
        <v>0.72465313018704658</v>
      </c>
      <c r="AD133">
        <v>129</v>
      </c>
      <c r="AE133">
        <f t="shared" si="51"/>
        <v>1.29</v>
      </c>
      <c r="AF133">
        <f t="shared" si="52"/>
        <v>1.29</v>
      </c>
    </row>
    <row r="134" spans="2:32" x14ac:dyDescent="0.2">
      <c r="B134" s="2">
        <v>119</v>
      </c>
      <c r="C134" s="2"/>
      <c r="D134" s="2">
        <f t="shared" si="35"/>
        <v>-3.3936673417243588</v>
      </c>
      <c r="E134" s="2">
        <f t="shared" si="36"/>
        <v>6.1223379499757709</v>
      </c>
      <c r="F134" s="2"/>
      <c r="G134" s="2">
        <f t="shared" si="37"/>
        <v>-2.908857721478022</v>
      </c>
      <c r="H134" s="2">
        <f t="shared" si="38"/>
        <v>5.2477182428363749</v>
      </c>
      <c r="I134" s="2"/>
      <c r="J134" s="2">
        <f t="shared" si="39"/>
        <v>-2.4240481012316852</v>
      </c>
      <c r="K134" s="2">
        <f t="shared" si="40"/>
        <v>4.3730985356969789</v>
      </c>
      <c r="L134" s="2"/>
      <c r="M134" s="2">
        <f t="shared" si="41"/>
        <v>-1.939238480985348</v>
      </c>
      <c r="N134" s="2">
        <f t="shared" si="42"/>
        <v>3.4984788285575834</v>
      </c>
      <c r="O134" s="2"/>
      <c r="P134" s="2">
        <f t="shared" si="43"/>
        <v>-1.454428860739011</v>
      </c>
      <c r="Q134" s="2">
        <f t="shared" si="44"/>
        <v>2.6238591214181874</v>
      </c>
      <c r="R134" s="2"/>
      <c r="S134" s="2">
        <f t="shared" si="45"/>
        <v>-0.96961924049267401</v>
      </c>
      <c r="T134" s="2">
        <f t="shared" si="46"/>
        <v>1.7492394142787917</v>
      </c>
      <c r="U134" s="2"/>
      <c r="V134" s="2">
        <f t="shared" si="47"/>
        <v>-0.484809620246337</v>
      </c>
      <c r="W134" s="2">
        <f t="shared" si="48"/>
        <v>0.87461970713939585</v>
      </c>
      <c r="AA134" s="16">
        <f t="shared" si="49"/>
        <v>1.3</v>
      </c>
      <c r="AB134" s="3">
        <f t="shared" si="50"/>
        <v>0.72896862742141155</v>
      </c>
      <c r="AD134">
        <v>130</v>
      </c>
      <c r="AE134">
        <f t="shared" si="51"/>
        <v>1.3</v>
      </c>
      <c r="AF134">
        <f t="shared" si="52"/>
        <v>1.3</v>
      </c>
    </row>
    <row r="135" spans="2:32" x14ac:dyDescent="0.2">
      <c r="B135" s="3">
        <v>120</v>
      </c>
      <c r="C135" s="3"/>
      <c r="D135" s="3">
        <f t="shared" si="35"/>
        <v>-3.4999999999999982</v>
      </c>
      <c r="E135" s="3">
        <f t="shared" si="36"/>
        <v>6.0621778264910713</v>
      </c>
      <c r="F135" s="3"/>
      <c r="G135" s="3">
        <f t="shared" si="37"/>
        <v>-2.9999999999999987</v>
      </c>
      <c r="H135" s="3">
        <f t="shared" si="38"/>
        <v>5.196152422706632</v>
      </c>
      <c r="I135" s="3"/>
      <c r="J135" s="3">
        <f t="shared" si="39"/>
        <v>-2.4999999999999991</v>
      </c>
      <c r="K135" s="3">
        <f t="shared" si="40"/>
        <v>4.3301270189221936</v>
      </c>
      <c r="L135" s="3"/>
      <c r="M135" s="3">
        <f t="shared" si="41"/>
        <v>-1.9999999999999991</v>
      </c>
      <c r="N135" s="3">
        <f t="shared" si="42"/>
        <v>3.4641016151377548</v>
      </c>
      <c r="O135" s="3"/>
      <c r="P135" s="3">
        <f t="shared" si="43"/>
        <v>-1.4999999999999993</v>
      </c>
      <c r="Q135" s="3">
        <f t="shared" si="44"/>
        <v>2.598076211353316</v>
      </c>
      <c r="R135" s="3"/>
      <c r="S135" s="3">
        <f t="shared" si="45"/>
        <v>-0.99999999999999956</v>
      </c>
      <c r="T135" s="3">
        <f t="shared" si="46"/>
        <v>1.7320508075688774</v>
      </c>
      <c r="U135" s="3"/>
      <c r="V135" s="3">
        <f t="shared" si="47"/>
        <v>-0.49999999999999978</v>
      </c>
      <c r="W135" s="3">
        <f t="shared" si="48"/>
        <v>0.86602540378443871</v>
      </c>
      <c r="AA135" s="15">
        <f t="shared" si="49"/>
        <v>1.31</v>
      </c>
      <c r="AB135" s="2">
        <f t="shared" si="50"/>
        <v>0.73325534622255994</v>
      </c>
      <c r="AD135">
        <v>131</v>
      </c>
      <c r="AE135">
        <f t="shared" si="51"/>
        <v>1.31</v>
      </c>
      <c r="AF135">
        <f t="shared" si="52"/>
        <v>1.31</v>
      </c>
    </row>
    <row r="136" spans="2:32" x14ac:dyDescent="0.2">
      <c r="B136" s="2">
        <v>121</v>
      </c>
      <c r="C136" s="2"/>
      <c r="D136" s="2">
        <f t="shared" si="35"/>
        <v>-3.6052665243703799</v>
      </c>
      <c r="E136" s="2">
        <f t="shared" si="36"/>
        <v>6.0001711049147861</v>
      </c>
      <c r="F136" s="2"/>
      <c r="G136" s="2">
        <f t="shared" si="37"/>
        <v>-3.0902284494603256</v>
      </c>
      <c r="H136" s="2">
        <f t="shared" si="38"/>
        <v>5.1430038042126736</v>
      </c>
      <c r="I136" s="2"/>
      <c r="J136" s="2">
        <f t="shared" si="39"/>
        <v>-2.5751903745502713</v>
      </c>
      <c r="K136" s="2">
        <f t="shared" si="40"/>
        <v>4.2858365035105619</v>
      </c>
      <c r="L136" s="2"/>
      <c r="M136" s="2">
        <f t="shared" si="41"/>
        <v>-2.0601522996402171</v>
      </c>
      <c r="N136" s="2">
        <f t="shared" si="42"/>
        <v>3.4286692028084493</v>
      </c>
      <c r="O136" s="2"/>
      <c r="P136" s="2">
        <f t="shared" si="43"/>
        <v>-1.5451142247301628</v>
      </c>
      <c r="Q136" s="2">
        <f t="shared" si="44"/>
        <v>2.5715019021063368</v>
      </c>
      <c r="R136" s="2"/>
      <c r="S136" s="2">
        <f t="shared" si="45"/>
        <v>-1.0300761498201085</v>
      </c>
      <c r="T136" s="2">
        <f t="shared" si="46"/>
        <v>1.7143346014042247</v>
      </c>
      <c r="U136" s="2"/>
      <c r="V136" s="2">
        <f t="shared" si="47"/>
        <v>-0.51503807491005427</v>
      </c>
      <c r="W136" s="2">
        <f t="shared" si="48"/>
        <v>0.85716730070211233</v>
      </c>
      <c r="AA136" s="16">
        <f t="shared" si="49"/>
        <v>1.32</v>
      </c>
      <c r="AB136" s="3">
        <f t="shared" si="50"/>
        <v>0.73751311735817393</v>
      </c>
      <c r="AD136">
        <v>132</v>
      </c>
      <c r="AE136">
        <f t="shared" si="51"/>
        <v>1.32</v>
      </c>
      <c r="AF136">
        <f t="shared" si="52"/>
        <v>1.32</v>
      </c>
    </row>
    <row r="137" spans="2:32" x14ac:dyDescent="0.2">
      <c r="B137" s="3">
        <v>122</v>
      </c>
      <c r="C137" s="3"/>
      <c r="D137" s="3">
        <f t="shared" si="35"/>
        <v>-3.7094348496324336</v>
      </c>
      <c r="E137" s="3">
        <f t="shared" si="36"/>
        <v>5.9363366730949823</v>
      </c>
      <c r="F137" s="3"/>
      <c r="G137" s="3">
        <f t="shared" si="37"/>
        <v>-3.179515585399229</v>
      </c>
      <c r="H137" s="3">
        <f t="shared" si="38"/>
        <v>5.088288576938556</v>
      </c>
      <c r="I137" s="3"/>
      <c r="J137" s="3">
        <f t="shared" si="39"/>
        <v>-2.6495963211660238</v>
      </c>
      <c r="K137" s="3">
        <f t="shared" si="40"/>
        <v>4.2402404807821306</v>
      </c>
      <c r="L137" s="3"/>
      <c r="M137" s="3">
        <f t="shared" si="41"/>
        <v>-2.1196770569328192</v>
      </c>
      <c r="N137" s="3">
        <f t="shared" si="42"/>
        <v>3.3921923846257043</v>
      </c>
      <c r="O137" s="3"/>
      <c r="P137" s="3">
        <f t="shared" si="43"/>
        <v>-1.5897577926996145</v>
      </c>
      <c r="Q137" s="3">
        <f t="shared" si="44"/>
        <v>2.544144288469278</v>
      </c>
      <c r="R137" s="3"/>
      <c r="S137" s="3">
        <f t="shared" si="45"/>
        <v>-1.0598385284664096</v>
      </c>
      <c r="T137" s="3">
        <f t="shared" si="46"/>
        <v>1.6960961923128521</v>
      </c>
      <c r="U137" s="3"/>
      <c r="V137" s="3">
        <f t="shared" si="47"/>
        <v>-0.52991926423320479</v>
      </c>
      <c r="W137" s="3">
        <f t="shared" si="48"/>
        <v>0.84804809615642607</v>
      </c>
      <c r="AA137" s="15">
        <f t="shared" si="49"/>
        <v>1.33</v>
      </c>
      <c r="AB137" s="2">
        <f t="shared" si="50"/>
        <v>0.7417417727387392</v>
      </c>
      <c r="AD137">
        <v>133</v>
      </c>
      <c r="AE137">
        <f t="shared" si="51"/>
        <v>1.33</v>
      </c>
      <c r="AF137">
        <f t="shared" si="52"/>
        <v>1.33</v>
      </c>
    </row>
    <row r="138" spans="2:32" x14ac:dyDescent="0.2">
      <c r="B138" s="2">
        <v>123</v>
      </c>
      <c r="C138" s="2"/>
      <c r="D138" s="2">
        <f t="shared" si="35"/>
        <v>-3.8124732451051897</v>
      </c>
      <c r="E138" s="2">
        <f t="shared" si="36"/>
        <v>5.8706939756179679</v>
      </c>
      <c r="F138" s="2"/>
      <c r="G138" s="2">
        <f t="shared" si="37"/>
        <v>-3.2678342100901627</v>
      </c>
      <c r="H138" s="2">
        <f t="shared" si="38"/>
        <v>5.0320234076725434</v>
      </c>
      <c r="I138" s="2"/>
      <c r="J138" s="2">
        <f t="shared" si="39"/>
        <v>-2.7231951750751353</v>
      </c>
      <c r="K138" s="2">
        <f t="shared" si="40"/>
        <v>4.1933528397271198</v>
      </c>
      <c r="L138" s="2"/>
      <c r="M138" s="2">
        <f t="shared" si="41"/>
        <v>-2.1785561400601083</v>
      </c>
      <c r="N138" s="2">
        <f t="shared" si="42"/>
        <v>3.3546822717816958</v>
      </c>
      <c r="O138" s="2"/>
      <c r="P138" s="2">
        <f t="shared" si="43"/>
        <v>-1.6339171050450814</v>
      </c>
      <c r="Q138" s="2">
        <f t="shared" si="44"/>
        <v>2.5160117038362717</v>
      </c>
      <c r="R138" s="2"/>
      <c r="S138" s="2">
        <f t="shared" si="45"/>
        <v>-1.0892780700300542</v>
      </c>
      <c r="T138" s="2">
        <f t="shared" si="46"/>
        <v>1.6773411358908479</v>
      </c>
      <c r="U138" s="2"/>
      <c r="V138" s="2">
        <f t="shared" si="47"/>
        <v>-0.54463903501502708</v>
      </c>
      <c r="W138" s="2">
        <f t="shared" si="48"/>
        <v>0.83867056794542394</v>
      </c>
      <c r="AA138" s="16">
        <f t="shared" si="49"/>
        <v>1.34</v>
      </c>
      <c r="AB138" s="3">
        <f t="shared" si="50"/>
        <v>0.74594114542418211</v>
      </c>
      <c r="AD138">
        <v>134</v>
      </c>
      <c r="AE138">
        <f t="shared" si="51"/>
        <v>1.34</v>
      </c>
      <c r="AF138">
        <f t="shared" si="52"/>
        <v>1.34</v>
      </c>
    </row>
    <row r="139" spans="2:32" x14ac:dyDescent="0.2">
      <c r="B139" s="3">
        <v>124</v>
      </c>
      <c r="C139" s="3"/>
      <c r="D139" s="3">
        <f t="shared" si="35"/>
        <v>-3.9143503242952269</v>
      </c>
      <c r="E139" s="3">
        <f t="shared" si="36"/>
        <v>5.8032630078852918</v>
      </c>
      <c r="F139" s="3"/>
      <c r="G139" s="3">
        <f t="shared" si="37"/>
        <v>-3.3551574208244803</v>
      </c>
      <c r="H139" s="3">
        <f t="shared" si="38"/>
        <v>4.9742254353302506</v>
      </c>
      <c r="I139" s="3"/>
      <c r="J139" s="3">
        <f t="shared" si="39"/>
        <v>-2.7959645173537333</v>
      </c>
      <c r="K139" s="3">
        <f t="shared" si="40"/>
        <v>4.1451878627752086</v>
      </c>
      <c r="L139" s="3"/>
      <c r="M139" s="3">
        <f t="shared" si="41"/>
        <v>-2.2367716138829867</v>
      </c>
      <c r="N139" s="3">
        <f t="shared" si="42"/>
        <v>3.3161502902201669</v>
      </c>
      <c r="O139" s="3"/>
      <c r="P139" s="3">
        <f t="shared" si="43"/>
        <v>-1.6775787104122402</v>
      </c>
      <c r="Q139" s="3">
        <f t="shared" si="44"/>
        <v>2.4871127176651253</v>
      </c>
      <c r="R139" s="3"/>
      <c r="S139" s="3">
        <f t="shared" si="45"/>
        <v>-1.1183858069414934</v>
      </c>
      <c r="T139" s="3">
        <f t="shared" si="46"/>
        <v>1.6580751451100835</v>
      </c>
      <c r="U139" s="3"/>
      <c r="V139" s="3">
        <f t="shared" si="47"/>
        <v>-0.55919290347074668</v>
      </c>
      <c r="W139" s="3">
        <f t="shared" si="48"/>
        <v>0.82903757255504174</v>
      </c>
      <c r="AA139" s="15">
        <f t="shared" si="49"/>
        <v>1.35</v>
      </c>
      <c r="AB139" s="2">
        <f t="shared" si="50"/>
        <v>0.75011106963045948</v>
      </c>
      <c r="AD139">
        <v>135</v>
      </c>
      <c r="AE139">
        <f t="shared" si="51"/>
        <v>1.35</v>
      </c>
      <c r="AF139">
        <f t="shared" si="52"/>
        <v>1.35</v>
      </c>
    </row>
    <row r="140" spans="2:32" x14ac:dyDescent="0.2">
      <c r="B140" s="2">
        <v>125</v>
      </c>
      <c r="C140" s="2"/>
      <c r="D140" s="2">
        <f t="shared" si="35"/>
        <v>-4.0150350544573232</v>
      </c>
      <c r="E140" s="2">
        <f t="shared" si="36"/>
        <v>5.7340643100229416</v>
      </c>
      <c r="F140" s="2"/>
      <c r="G140" s="2">
        <f t="shared" si="37"/>
        <v>-3.4414586181062772</v>
      </c>
      <c r="H140" s="2">
        <f t="shared" si="38"/>
        <v>4.9149122657339497</v>
      </c>
      <c r="I140" s="2"/>
      <c r="J140" s="2">
        <f t="shared" si="39"/>
        <v>-2.8678821817552307</v>
      </c>
      <c r="K140" s="2">
        <f t="shared" si="40"/>
        <v>4.0957602214449587</v>
      </c>
      <c r="L140" s="2"/>
      <c r="M140" s="2">
        <f t="shared" si="41"/>
        <v>-2.2943057454041846</v>
      </c>
      <c r="N140" s="2">
        <f t="shared" si="42"/>
        <v>3.2766081771559668</v>
      </c>
      <c r="O140" s="2"/>
      <c r="P140" s="2">
        <f t="shared" si="43"/>
        <v>-1.7207293090531386</v>
      </c>
      <c r="Q140" s="2">
        <f t="shared" si="44"/>
        <v>2.4574561328669748</v>
      </c>
      <c r="R140" s="2"/>
      <c r="S140" s="2">
        <f t="shared" si="45"/>
        <v>-1.1471528727020923</v>
      </c>
      <c r="T140" s="2">
        <f t="shared" si="46"/>
        <v>1.6383040885779834</v>
      </c>
      <c r="U140" s="2"/>
      <c r="V140" s="2">
        <f t="shared" si="47"/>
        <v>-0.57357643635104616</v>
      </c>
      <c r="W140" s="2">
        <f t="shared" si="48"/>
        <v>0.81915204428899169</v>
      </c>
      <c r="AA140" s="16">
        <f t="shared" si="49"/>
        <v>1.36</v>
      </c>
      <c r="AB140" s="3">
        <f t="shared" si="50"/>
        <v>0.75425138073610387</v>
      </c>
      <c r="AD140">
        <v>136</v>
      </c>
      <c r="AE140">
        <f t="shared" si="51"/>
        <v>1.36</v>
      </c>
      <c r="AF140">
        <f t="shared" si="52"/>
        <v>1.36</v>
      </c>
    </row>
    <row r="141" spans="2:32" x14ac:dyDescent="0.2">
      <c r="B141" s="3">
        <v>126</v>
      </c>
      <c r="C141" s="3"/>
      <c r="D141" s="3">
        <f t="shared" si="35"/>
        <v>-4.1144967660473108</v>
      </c>
      <c r="E141" s="3">
        <f t="shared" si="36"/>
        <v>5.6631189606246322</v>
      </c>
      <c r="F141" s="3"/>
      <c r="G141" s="3">
        <f t="shared" si="37"/>
        <v>-3.5267115137548384</v>
      </c>
      <c r="H141" s="3">
        <f t="shared" si="38"/>
        <v>4.8541019662496847</v>
      </c>
      <c r="I141" s="3"/>
      <c r="J141" s="3">
        <f t="shared" si="39"/>
        <v>-2.938926261462365</v>
      </c>
      <c r="K141" s="3">
        <f t="shared" si="40"/>
        <v>4.0450849718747373</v>
      </c>
      <c r="L141" s="3"/>
      <c r="M141" s="3">
        <f t="shared" si="41"/>
        <v>-2.3511410091698921</v>
      </c>
      <c r="N141" s="3">
        <f t="shared" si="42"/>
        <v>3.2360679774997898</v>
      </c>
      <c r="O141" s="3"/>
      <c r="P141" s="3">
        <f t="shared" si="43"/>
        <v>-1.7633557568774192</v>
      </c>
      <c r="Q141" s="3">
        <f t="shared" si="44"/>
        <v>2.4270509831248424</v>
      </c>
      <c r="R141" s="3"/>
      <c r="S141" s="3">
        <f t="shared" si="45"/>
        <v>-1.1755705045849461</v>
      </c>
      <c r="T141" s="3">
        <f t="shared" si="46"/>
        <v>1.6180339887498949</v>
      </c>
      <c r="U141" s="3"/>
      <c r="V141" s="3">
        <f t="shared" si="47"/>
        <v>-0.58778525229247303</v>
      </c>
      <c r="W141" s="3">
        <f t="shared" si="48"/>
        <v>0.80901699437494745</v>
      </c>
      <c r="AA141" s="15">
        <f t="shared" si="49"/>
        <v>1.37</v>
      </c>
      <c r="AB141" s="2">
        <f t="shared" si="50"/>
        <v>0.75836191528872188</v>
      </c>
      <c r="AD141">
        <v>137</v>
      </c>
      <c r="AE141">
        <f t="shared" si="51"/>
        <v>1.37</v>
      </c>
      <c r="AF141">
        <f t="shared" si="52"/>
        <v>1.37</v>
      </c>
    </row>
    <row r="142" spans="2:32" x14ac:dyDescent="0.2">
      <c r="B142" s="2">
        <v>127</v>
      </c>
      <c r="C142" s="2"/>
      <c r="D142" s="2">
        <f t="shared" si="35"/>
        <v>-4.2127051620643385</v>
      </c>
      <c r="E142" s="2">
        <f t="shared" si="36"/>
        <v>5.5904485703310494</v>
      </c>
      <c r="F142" s="2"/>
      <c r="G142" s="2">
        <f t="shared" si="37"/>
        <v>-3.61089013891229</v>
      </c>
      <c r="H142" s="2">
        <f t="shared" si="38"/>
        <v>4.7918130602837561</v>
      </c>
      <c r="I142" s="2"/>
      <c r="J142" s="2">
        <f t="shared" si="39"/>
        <v>-3.009075115760242</v>
      </c>
      <c r="K142" s="2">
        <f t="shared" si="40"/>
        <v>3.9931775502364637</v>
      </c>
      <c r="L142" s="2"/>
      <c r="M142" s="2">
        <f t="shared" si="41"/>
        <v>-2.4072600926081935</v>
      </c>
      <c r="N142" s="2">
        <f t="shared" si="42"/>
        <v>3.1945420401891709</v>
      </c>
      <c r="O142" s="2"/>
      <c r="P142" s="2">
        <f t="shared" si="43"/>
        <v>-1.805445069456145</v>
      </c>
      <c r="Q142" s="2">
        <f t="shared" si="44"/>
        <v>2.395906530141878</v>
      </c>
      <c r="R142" s="2"/>
      <c r="S142" s="2">
        <f t="shared" si="45"/>
        <v>-1.2036300463040968</v>
      </c>
      <c r="T142" s="2">
        <f t="shared" si="46"/>
        <v>1.5972710200945854</v>
      </c>
      <c r="U142" s="2"/>
      <c r="V142" s="2">
        <f t="shared" si="47"/>
        <v>-0.60181502315204838</v>
      </c>
      <c r="W142" s="2">
        <f t="shared" si="48"/>
        <v>0.79863551004729272</v>
      </c>
      <c r="AA142" s="16">
        <f t="shared" si="49"/>
        <v>1.3800000000000001</v>
      </c>
      <c r="AB142" s="3">
        <f t="shared" si="50"/>
        <v>0.76244251101144789</v>
      </c>
      <c r="AD142">
        <v>138</v>
      </c>
      <c r="AE142">
        <f t="shared" si="51"/>
        <v>1.3800000000000001</v>
      </c>
      <c r="AF142">
        <f t="shared" si="52"/>
        <v>1.3800000000000001</v>
      </c>
    </row>
    <row r="143" spans="2:32" x14ac:dyDescent="0.2">
      <c r="B143" s="3">
        <v>128</v>
      </c>
      <c r="C143" s="3"/>
      <c r="D143" s="3">
        <f t="shared" ref="D143:D206" si="53">$U$4*COS(RADIANS($B143))</f>
        <v>-4.3096303272796082</v>
      </c>
      <c r="E143" s="3">
        <f t="shared" ref="E143:E206" si="54">$U$4*SIN(RADIANS($B143))</f>
        <v>5.5160752752470543</v>
      </c>
      <c r="F143" s="3"/>
      <c r="G143" s="3">
        <f t="shared" ref="G143:G206" si="55">$U$5*COS(RADIANS($B143))</f>
        <v>-3.69396885195395</v>
      </c>
      <c r="H143" s="3">
        <f t="shared" ref="H143:H206" si="56">$U$5*SIN(RADIANS($B143))</f>
        <v>4.7280645216403325</v>
      </c>
      <c r="I143" s="3"/>
      <c r="J143" s="3">
        <f t="shared" ref="J143:J206" si="57">$U$6*COS(RADIANS($B143))</f>
        <v>-3.0783073766282913</v>
      </c>
      <c r="K143" s="3">
        <f t="shared" ref="K143:K206" si="58">$U$6*SIN(RADIANS($B143))</f>
        <v>3.9400537680336098</v>
      </c>
      <c r="L143" s="3"/>
      <c r="M143" s="3">
        <f t="shared" ref="M143:M206" si="59">$U$7*COS(RADIANS($B143))</f>
        <v>-2.4626459013026332</v>
      </c>
      <c r="N143" s="3">
        <f t="shared" ref="N143:N206" si="60">$U$7*SIN(RADIANS($B143))</f>
        <v>3.1520430144268881</v>
      </c>
      <c r="O143" s="3"/>
      <c r="P143" s="3">
        <f t="shared" ref="P143:P206" si="61">$U$8*COS(RADIANS($B143))</f>
        <v>-1.846984425976975</v>
      </c>
      <c r="Q143" s="3">
        <f t="shared" ref="Q143:Q206" si="62">$U$8*SIN(RADIANS($B143))</f>
        <v>2.3640322608201663</v>
      </c>
      <c r="R143" s="3"/>
      <c r="S143" s="3">
        <f t="shared" ref="S143:S206" si="63">$U$9*COS(RADIANS($B143))</f>
        <v>-1.2313229506513166</v>
      </c>
      <c r="T143" s="3">
        <f t="shared" ref="T143:T206" si="64">$U$9*SIN(RADIANS($B143))</f>
        <v>1.576021507213444</v>
      </c>
      <c r="U143" s="3"/>
      <c r="V143" s="3">
        <f t="shared" ref="V143:V206" si="65">$U$10*COS(RADIANS($B143))</f>
        <v>-0.61566147532565829</v>
      </c>
      <c r="W143" s="3">
        <f t="shared" ref="W143:W206" si="66">$U$10*SIN(RADIANS($B143))</f>
        <v>0.78801075360672201</v>
      </c>
      <c r="AA143" s="15">
        <f t="shared" si="49"/>
        <v>1.3900000000000001</v>
      </c>
      <c r="AB143" s="2">
        <f t="shared" si="50"/>
        <v>0.76649300680934984</v>
      </c>
      <c r="AD143">
        <v>139</v>
      </c>
      <c r="AE143">
        <f t="shared" si="51"/>
        <v>1.3900000000000001</v>
      </c>
      <c r="AF143">
        <f t="shared" si="52"/>
        <v>1.3900000000000001</v>
      </c>
    </row>
    <row r="144" spans="2:32" x14ac:dyDescent="0.2">
      <c r="B144" s="2">
        <v>129</v>
      </c>
      <c r="C144" s="2"/>
      <c r="D144" s="2">
        <f t="shared" si="53"/>
        <v>-4.4052427373488605</v>
      </c>
      <c r="E144" s="2">
        <f t="shared" si="54"/>
        <v>5.4400217301987972</v>
      </c>
      <c r="F144" s="2"/>
      <c r="G144" s="2">
        <f t="shared" si="55"/>
        <v>-3.7759223462990237</v>
      </c>
      <c r="H144" s="2">
        <f t="shared" si="56"/>
        <v>4.6628757687418263</v>
      </c>
      <c r="I144" s="2"/>
      <c r="J144" s="2">
        <f t="shared" si="57"/>
        <v>-3.1466019552491864</v>
      </c>
      <c r="K144" s="2">
        <f t="shared" si="58"/>
        <v>3.885729807284855</v>
      </c>
      <c r="L144" s="2"/>
      <c r="M144" s="2">
        <f t="shared" si="59"/>
        <v>-2.5172815641993491</v>
      </c>
      <c r="N144" s="2">
        <f t="shared" si="60"/>
        <v>3.1085838458278841</v>
      </c>
      <c r="O144" s="2"/>
      <c r="P144" s="2">
        <f t="shared" si="61"/>
        <v>-1.8879611731495118</v>
      </c>
      <c r="Q144" s="2">
        <f t="shared" si="62"/>
        <v>2.3314378843709131</v>
      </c>
      <c r="R144" s="2"/>
      <c r="S144" s="2">
        <f t="shared" si="63"/>
        <v>-1.2586407820996746</v>
      </c>
      <c r="T144" s="2">
        <f t="shared" si="64"/>
        <v>1.554291922913942</v>
      </c>
      <c r="U144" s="2"/>
      <c r="V144" s="2">
        <f t="shared" si="65"/>
        <v>-0.62932039104983728</v>
      </c>
      <c r="W144" s="2">
        <f t="shared" si="66"/>
        <v>0.77714596145697101</v>
      </c>
      <c r="AA144" s="16">
        <f t="shared" si="49"/>
        <v>1.4000000000000001</v>
      </c>
      <c r="AB144" s="3">
        <f t="shared" si="50"/>
        <v>0.77051324277578925</v>
      </c>
      <c r="AD144">
        <v>140</v>
      </c>
      <c r="AE144">
        <f t="shared" si="51"/>
        <v>1.4000000000000001</v>
      </c>
      <c r="AF144">
        <f t="shared" si="52"/>
        <v>1.4000000000000001</v>
      </c>
    </row>
    <row r="145" spans="2:32" x14ac:dyDescent="0.2">
      <c r="B145" s="3">
        <v>130</v>
      </c>
      <c r="C145" s="3"/>
      <c r="D145" s="3">
        <f t="shared" si="53"/>
        <v>-4.4995132678057752</v>
      </c>
      <c r="E145" s="3">
        <f t="shared" si="54"/>
        <v>5.3623111018328462</v>
      </c>
      <c r="F145" s="3"/>
      <c r="G145" s="3">
        <f t="shared" si="55"/>
        <v>-3.8567256581192364</v>
      </c>
      <c r="H145" s="3">
        <f t="shared" si="56"/>
        <v>4.5962666587138683</v>
      </c>
      <c r="I145" s="3"/>
      <c r="J145" s="3">
        <f t="shared" si="57"/>
        <v>-3.2139380484326967</v>
      </c>
      <c r="K145" s="3">
        <f t="shared" si="58"/>
        <v>3.83022221559489</v>
      </c>
      <c r="L145" s="3"/>
      <c r="M145" s="3">
        <f t="shared" si="59"/>
        <v>-2.5711504387461575</v>
      </c>
      <c r="N145" s="3">
        <f t="shared" si="60"/>
        <v>3.0641777724759121</v>
      </c>
      <c r="O145" s="3"/>
      <c r="P145" s="3">
        <f t="shared" si="61"/>
        <v>-1.9283628290596182</v>
      </c>
      <c r="Q145" s="3">
        <f t="shared" si="62"/>
        <v>2.2981333293569342</v>
      </c>
      <c r="R145" s="3"/>
      <c r="S145" s="3">
        <f t="shared" si="63"/>
        <v>-1.2855752193730787</v>
      </c>
      <c r="T145" s="3">
        <f t="shared" si="64"/>
        <v>1.532088886237956</v>
      </c>
      <c r="U145" s="3"/>
      <c r="V145" s="3">
        <f t="shared" si="65"/>
        <v>-0.64278760968653936</v>
      </c>
      <c r="W145" s="3">
        <f t="shared" si="66"/>
        <v>0.76604444311897801</v>
      </c>
      <c r="AA145" s="15">
        <f t="shared" si="49"/>
        <v>1.41</v>
      </c>
      <c r="AB145" s="2">
        <f t="shared" si="50"/>
        <v>0.77450306019873383</v>
      </c>
      <c r="AD145">
        <v>141</v>
      </c>
      <c r="AE145">
        <f t="shared" si="51"/>
        <v>1.41</v>
      </c>
      <c r="AF145">
        <f t="shared" si="52"/>
        <v>1.41</v>
      </c>
    </row>
    <row r="146" spans="2:32" x14ac:dyDescent="0.2">
      <c r="B146" s="2">
        <v>131</v>
      </c>
      <c r="C146" s="2"/>
      <c r="D146" s="2">
        <f t="shared" si="53"/>
        <v>-4.5924132029335505</v>
      </c>
      <c r="E146" s="2">
        <f t="shared" si="54"/>
        <v>5.2829670615594049</v>
      </c>
      <c r="F146" s="2"/>
      <c r="G146" s="2">
        <f t="shared" si="55"/>
        <v>-3.9363541739430428</v>
      </c>
      <c r="H146" s="2">
        <f t="shared" si="56"/>
        <v>4.5282574813366328</v>
      </c>
      <c r="I146" s="2"/>
      <c r="J146" s="2">
        <f t="shared" si="57"/>
        <v>-3.2802951449525359</v>
      </c>
      <c r="K146" s="2">
        <f t="shared" si="58"/>
        <v>3.7735479011138606</v>
      </c>
      <c r="L146" s="2"/>
      <c r="M146" s="2">
        <f t="shared" si="59"/>
        <v>-2.6242361159620287</v>
      </c>
      <c r="N146" s="2">
        <f t="shared" si="60"/>
        <v>3.0188383208910885</v>
      </c>
      <c r="O146" s="2"/>
      <c r="P146" s="2">
        <f t="shared" si="61"/>
        <v>-1.9681770869715214</v>
      </c>
      <c r="Q146" s="2">
        <f t="shared" si="62"/>
        <v>2.2641287406683164</v>
      </c>
      <c r="R146" s="2"/>
      <c r="S146" s="2">
        <f t="shared" si="63"/>
        <v>-1.3121180579810143</v>
      </c>
      <c r="T146" s="2">
        <f t="shared" si="64"/>
        <v>1.5094191604455443</v>
      </c>
      <c r="U146" s="2"/>
      <c r="V146" s="2">
        <f t="shared" si="65"/>
        <v>-0.65605902899050716</v>
      </c>
      <c r="W146" s="2">
        <f t="shared" si="66"/>
        <v>0.75470958022277213</v>
      </c>
      <c r="AA146" s="16">
        <f t="shared" si="49"/>
        <v>1.42</v>
      </c>
      <c r="AB146" s="3">
        <f t="shared" si="50"/>
        <v>0.77846230156702334</v>
      </c>
      <c r="AD146">
        <v>142</v>
      </c>
      <c r="AE146">
        <f t="shared" si="51"/>
        <v>1.42</v>
      </c>
      <c r="AF146">
        <f t="shared" si="52"/>
        <v>1.42</v>
      </c>
    </row>
    <row r="147" spans="2:32" x14ac:dyDescent="0.2">
      <c r="B147" s="3">
        <v>132</v>
      </c>
      <c r="C147" s="3"/>
      <c r="D147" s="3">
        <f t="shared" si="53"/>
        <v>-4.6839142445120077</v>
      </c>
      <c r="E147" s="3">
        <f t="shared" si="54"/>
        <v>5.2020137783417599</v>
      </c>
      <c r="F147" s="3"/>
      <c r="G147" s="3">
        <f t="shared" si="55"/>
        <v>-4.0147836381531494</v>
      </c>
      <c r="H147" s="3">
        <f t="shared" si="56"/>
        <v>4.4588689528643659</v>
      </c>
      <c r="I147" s="3"/>
      <c r="J147" s="3">
        <f t="shared" si="57"/>
        <v>-3.3456530317942912</v>
      </c>
      <c r="K147" s="3">
        <f t="shared" si="58"/>
        <v>3.715724127386971</v>
      </c>
      <c r="L147" s="3"/>
      <c r="M147" s="3">
        <f t="shared" si="59"/>
        <v>-2.676522425435433</v>
      </c>
      <c r="N147" s="3">
        <f t="shared" si="60"/>
        <v>2.972579301909577</v>
      </c>
      <c r="O147" s="3"/>
      <c r="P147" s="3">
        <f t="shared" si="61"/>
        <v>-2.0073918190765747</v>
      </c>
      <c r="Q147" s="3">
        <f t="shared" si="62"/>
        <v>2.229434476432183</v>
      </c>
      <c r="R147" s="3"/>
      <c r="S147" s="3">
        <f t="shared" si="63"/>
        <v>-1.3382612127177165</v>
      </c>
      <c r="T147" s="3">
        <f t="shared" si="64"/>
        <v>1.4862896509547885</v>
      </c>
      <c r="U147" s="3"/>
      <c r="V147" s="3">
        <f t="shared" si="65"/>
        <v>-0.66913060635885824</v>
      </c>
      <c r="W147" s="3">
        <f t="shared" si="66"/>
        <v>0.74314482547739424</v>
      </c>
      <c r="AA147" s="15">
        <f t="shared" si="49"/>
        <v>1.43</v>
      </c>
      <c r="AB147" s="2">
        <f t="shared" si="50"/>
        <v>0.78239081057658799</v>
      </c>
      <c r="AD147">
        <v>143</v>
      </c>
      <c r="AE147">
        <f t="shared" si="51"/>
        <v>1.43</v>
      </c>
      <c r="AF147">
        <f t="shared" si="52"/>
        <v>1.43</v>
      </c>
    </row>
    <row r="148" spans="2:32" x14ac:dyDescent="0.2">
      <c r="B148" s="2">
        <v>133</v>
      </c>
      <c r="C148" s="2"/>
      <c r="D148" s="2">
        <f t="shared" si="53"/>
        <v>-4.7739885204374888</v>
      </c>
      <c r="E148" s="2">
        <f t="shared" si="54"/>
        <v>5.1194759113341943</v>
      </c>
      <c r="F148" s="2"/>
      <c r="G148" s="2">
        <f t="shared" si="55"/>
        <v>-4.0919901603749906</v>
      </c>
      <c r="H148" s="2">
        <f t="shared" si="56"/>
        <v>4.3881222097150232</v>
      </c>
      <c r="I148" s="2"/>
      <c r="J148" s="2">
        <f t="shared" si="57"/>
        <v>-3.4099918003124916</v>
      </c>
      <c r="K148" s="2">
        <f t="shared" si="58"/>
        <v>3.656768508095853</v>
      </c>
      <c r="L148" s="2"/>
      <c r="M148" s="2">
        <f t="shared" si="59"/>
        <v>-2.7279934402499935</v>
      </c>
      <c r="N148" s="2">
        <f t="shared" si="60"/>
        <v>2.9254148064766823</v>
      </c>
      <c r="O148" s="2"/>
      <c r="P148" s="2">
        <f t="shared" si="61"/>
        <v>-2.0459950801874953</v>
      </c>
      <c r="Q148" s="2">
        <f t="shared" si="62"/>
        <v>2.1940611048575116</v>
      </c>
      <c r="R148" s="2"/>
      <c r="S148" s="2">
        <f t="shared" si="63"/>
        <v>-1.3639967201249967</v>
      </c>
      <c r="T148" s="2">
        <f t="shared" si="64"/>
        <v>1.4627074032383411</v>
      </c>
      <c r="U148" s="2"/>
      <c r="V148" s="2">
        <f t="shared" si="65"/>
        <v>-0.68199836006249837</v>
      </c>
      <c r="W148" s="2">
        <f t="shared" si="66"/>
        <v>0.73135370161917057</v>
      </c>
      <c r="AA148" s="16">
        <f t="shared" si="49"/>
        <v>1.44</v>
      </c>
      <c r="AB148" s="3">
        <f t="shared" si="50"/>
        <v>0.78628843213661892</v>
      </c>
      <c r="AD148">
        <v>144</v>
      </c>
      <c r="AE148">
        <f t="shared" si="51"/>
        <v>1.44</v>
      </c>
      <c r="AF148">
        <f t="shared" si="52"/>
        <v>1.44</v>
      </c>
    </row>
    <row r="149" spans="2:32" x14ac:dyDescent="0.2">
      <c r="B149" s="3">
        <v>134</v>
      </c>
      <c r="C149" s="3"/>
      <c r="D149" s="3">
        <f t="shared" si="53"/>
        <v>-4.8626085932129817</v>
      </c>
      <c r="E149" s="3">
        <f t="shared" si="54"/>
        <v>5.0353786023705576</v>
      </c>
      <c r="F149" s="3"/>
      <c r="G149" s="3">
        <f t="shared" si="55"/>
        <v>-4.1679502227539844</v>
      </c>
      <c r="H149" s="3">
        <f t="shared" si="56"/>
        <v>4.3160388020319065</v>
      </c>
      <c r="I149" s="3"/>
      <c r="J149" s="3">
        <f t="shared" si="57"/>
        <v>-3.4732918522949867</v>
      </c>
      <c r="K149" s="3">
        <f t="shared" si="58"/>
        <v>3.5966990016932554</v>
      </c>
      <c r="L149" s="3"/>
      <c r="M149" s="3">
        <f t="shared" si="59"/>
        <v>-2.7786334818359895</v>
      </c>
      <c r="N149" s="3">
        <f t="shared" si="60"/>
        <v>2.8773592013546043</v>
      </c>
      <c r="O149" s="3"/>
      <c r="P149" s="3">
        <f t="shared" si="61"/>
        <v>-2.0839751113769922</v>
      </c>
      <c r="Q149" s="3">
        <f t="shared" si="62"/>
        <v>2.1580194010159532</v>
      </c>
      <c r="R149" s="3"/>
      <c r="S149" s="3">
        <f t="shared" si="63"/>
        <v>-1.3893167409179947</v>
      </c>
      <c r="T149" s="3">
        <f t="shared" si="64"/>
        <v>1.4386796006773022</v>
      </c>
      <c r="U149" s="3"/>
      <c r="V149" s="3">
        <f t="shared" si="65"/>
        <v>-0.69465837045899737</v>
      </c>
      <c r="W149" s="3">
        <f t="shared" si="66"/>
        <v>0.71933980033865108</v>
      </c>
      <c r="AA149" s="15">
        <f t="shared" si="49"/>
        <v>1.45</v>
      </c>
      <c r="AB149" s="2">
        <f t="shared" si="50"/>
        <v>0.7901550123756903</v>
      </c>
      <c r="AD149">
        <v>145</v>
      </c>
      <c r="AE149">
        <f t="shared" si="51"/>
        <v>1.45</v>
      </c>
      <c r="AF149">
        <f t="shared" si="52"/>
        <v>1.45</v>
      </c>
    </row>
    <row r="150" spans="2:32" x14ac:dyDescent="0.2">
      <c r="B150" s="2">
        <v>135</v>
      </c>
      <c r="C150" s="2"/>
      <c r="D150" s="2">
        <f t="shared" si="53"/>
        <v>-4.9497474683058318</v>
      </c>
      <c r="E150" s="2">
        <f t="shared" si="54"/>
        <v>4.9497474683058327</v>
      </c>
      <c r="F150" s="2"/>
      <c r="G150" s="2">
        <f t="shared" si="55"/>
        <v>-4.2426406871192848</v>
      </c>
      <c r="H150" s="2">
        <f t="shared" si="56"/>
        <v>4.2426406871192857</v>
      </c>
      <c r="I150" s="2"/>
      <c r="J150" s="2">
        <f t="shared" si="57"/>
        <v>-3.5355339059327373</v>
      </c>
      <c r="K150" s="2">
        <f t="shared" si="58"/>
        <v>3.5355339059327378</v>
      </c>
      <c r="L150" s="2"/>
      <c r="M150" s="2">
        <f t="shared" si="59"/>
        <v>-2.8284271247461898</v>
      </c>
      <c r="N150" s="2">
        <f t="shared" si="60"/>
        <v>2.8284271247461903</v>
      </c>
      <c r="O150" s="2"/>
      <c r="P150" s="2">
        <f t="shared" si="61"/>
        <v>-2.1213203435596424</v>
      </c>
      <c r="Q150" s="2">
        <f t="shared" si="62"/>
        <v>2.1213203435596428</v>
      </c>
      <c r="R150" s="2"/>
      <c r="S150" s="2">
        <f t="shared" si="63"/>
        <v>-1.4142135623730949</v>
      </c>
      <c r="T150" s="2">
        <f t="shared" si="64"/>
        <v>1.4142135623730951</v>
      </c>
      <c r="U150" s="2"/>
      <c r="V150" s="2">
        <f t="shared" si="65"/>
        <v>-0.70710678118654746</v>
      </c>
      <c r="W150" s="2">
        <f t="shared" si="66"/>
        <v>0.70710678118654757</v>
      </c>
      <c r="AA150" s="16">
        <f t="shared" si="49"/>
        <v>1.46</v>
      </c>
      <c r="AB150" s="3">
        <f t="shared" si="50"/>
        <v>0.79399039864783527</v>
      </c>
      <c r="AD150">
        <v>146</v>
      </c>
      <c r="AE150">
        <f t="shared" si="51"/>
        <v>1.46</v>
      </c>
      <c r="AF150">
        <f t="shared" si="52"/>
        <v>1.46</v>
      </c>
    </row>
    <row r="151" spans="2:32" x14ac:dyDescent="0.2">
      <c r="B151" s="3">
        <v>136</v>
      </c>
      <c r="C151" s="3"/>
      <c r="D151" s="3">
        <f t="shared" si="53"/>
        <v>-5.0353786023705585</v>
      </c>
      <c r="E151" s="3">
        <f t="shared" si="54"/>
        <v>4.8626085932129799</v>
      </c>
      <c r="F151" s="3"/>
      <c r="G151" s="3">
        <f t="shared" si="55"/>
        <v>-4.3160388020319074</v>
      </c>
      <c r="H151" s="3">
        <f t="shared" si="56"/>
        <v>4.1679502227539826</v>
      </c>
      <c r="I151" s="3"/>
      <c r="J151" s="3">
        <f t="shared" si="57"/>
        <v>-3.5966990016932558</v>
      </c>
      <c r="K151" s="3">
        <f t="shared" si="58"/>
        <v>3.4732918522949858</v>
      </c>
      <c r="L151" s="3"/>
      <c r="M151" s="3">
        <f t="shared" si="59"/>
        <v>-2.8773592013546048</v>
      </c>
      <c r="N151" s="3">
        <f t="shared" si="60"/>
        <v>2.7786334818359886</v>
      </c>
      <c r="O151" s="3"/>
      <c r="P151" s="3">
        <f t="shared" si="61"/>
        <v>-2.1580194010159537</v>
      </c>
      <c r="Q151" s="3">
        <f t="shared" si="62"/>
        <v>2.0839751113769913</v>
      </c>
      <c r="R151" s="3"/>
      <c r="S151" s="3">
        <f t="shared" si="63"/>
        <v>-1.4386796006773024</v>
      </c>
      <c r="T151" s="3">
        <f t="shared" si="64"/>
        <v>1.3893167409179943</v>
      </c>
      <c r="U151" s="3"/>
      <c r="V151" s="3">
        <f t="shared" si="65"/>
        <v>-0.71933980033865119</v>
      </c>
      <c r="W151" s="3">
        <f t="shared" si="66"/>
        <v>0.69465837045899714</v>
      </c>
      <c r="AA151" s="15">
        <f t="shared" si="49"/>
        <v>1.47</v>
      </c>
      <c r="AB151" s="2">
        <f t="shared" si="50"/>
        <v>0.79779443953857099</v>
      </c>
      <c r="AD151">
        <v>147</v>
      </c>
      <c r="AE151">
        <f t="shared" si="51"/>
        <v>1.47</v>
      </c>
      <c r="AF151">
        <f t="shared" si="52"/>
        <v>1.47</v>
      </c>
    </row>
    <row r="152" spans="2:32" x14ac:dyDescent="0.2">
      <c r="B152" s="2">
        <v>137</v>
      </c>
      <c r="C152" s="2"/>
      <c r="D152" s="2">
        <f t="shared" si="53"/>
        <v>-5.1194759113341934</v>
      </c>
      <c r="E152" s="2">
        <f t="shared" si="54"/>
        <v>4.7739885204374897</v>
      </c>
      <c r="F152" s="2"/>
      <c r="G152" s="2">
        <f t="shared" si="55"/>
        <v>-4.3881222097150232</v>
      </c>
      <c r="H152" s="2">
        <f t="shared" si="56"/>
        <v>4.0919901603749915</v>
      </c>
      <c r="I152" s="2"/>
      <c r="J152" s="2">
        <f t="shared" si="57"/>
        <v>-3.6567685080958521</v>
      </c>
      <c r="K152" s="2">
        <f t="shared" si="58"/>
        <v>3.4099918003124929</v>
      </c>
      <c r="L152" s="2"/>
      <c r="M152" s="2">
        <f t="shared" si="59"/>
        <v>-2.9254148064766818</v>
      </c>
      <c r="N152" s="2">
        <f t="shared" si="60"/>
        <v>2.7279934402499944</v>
      </c>
      <c r="O152" s="2"/>
      <c r="P152" s="2">
        <f t="shared" si="61"/>
        <v>-2.1940611048575116</v>
      </c>
      <c r="Q152" s="2">
        <f t="shared" si="62"/>
        <v>2.0459950801874958</v>
      </c>
      <c r="R152" s="2"/>
      <c r="S152" s="2">
        <f t="shared" si="63"/>
        <v>-1.4627074032383409</v>
      </c>
      <c r="T152" s="2">
        <f t="shared" si="64"/>
        <v>1.3639967201249972</v>
      </c>
      <c r="U152" s="2"/>
      <c r="V152" s="2">
        <f t="shared" si="65"/>
        <v>-0.73135370161917046</v>
      </c>
      <c r="W152" s="2">
        <f t="shared" si="66"/>
        <v>0.68199836006249859</v>
      </c>
      <c r="AA152" s="16">
        <f t="shared" si="49"/>
        <v>1.48</v>
      </c>
      <c r="AB152" s="3">
        <f t="shared" si="50"/>
        <v>0.80156698487087663</v>
      </c>
      <c r="AD152">
        <v>148</v>
      </c>
      <c r="AE152">
        <f t="shared" si="51"/>
        <v>1.48</v>
      </c>
      <c r="AF152">
        <f t="shared" si="52"/>
        <v>1.48</v>
      </c>
    </row>
    <row r="153" spans="2:32" x14ac:dyDescent="0.2">
      <c r="B153" s="3">
        <v>138</v>
      </c>
      <c r="C153" s="3"/>
      <c r="D153" s="3">
        <f t="shared" si="53"/>
        <v>-5.2020137783417582</v>
      </c>
      <c r="E153" s="3">
        <f t="shared" si="54"/>
        <v>4.6839142445120086</v>
      </c>
      <c r="F153" s="3"/>
      <c r="G153" s="3">
        <f t="shared" si="55"/>
        <v>-4.4588689528643641</v>
      </c>
      <c r="H153" s="3">
        <f t="shared" si="56"/>
        <v>4.0147836381531503</v>
      </c>
      <c r="I153" s="3"/>
      <c r="J153" s="3">
        <f t="shared" si="57"/>
        <v>-3.7157241273869701</v>
      </c>
      <c r="K153" s="3">
        <f t="shared" si="58"/>
        <v>3.3456530317942916</v>
      </c>
      <c r="L153" s="3"/>
      <c r="M153" s="3">
        <f t="shared" si="59"/>
        <v>-2.9725793019095761</v>
      </c>
      <c r="N153" s="3">
        <f t="shared" si="60"/>
        <v>2.6765224254354334</v>
      </c>
      <c r="O153" s="3"/>
      <c r="P153" s="3">
        <f t="shared" si="61"/>
        <v>-2.2294344764321821</v>
      </c>
      <c r="Q153" s="3">
        <f t="shared" si="62"/>
        <v>2.0073918190765752</v>
      </c>
      <c r="R153" s="3"/>
      <c r="S153" s="3">
        <f t="shared" si="63"/>
        <v>-1.486289650954788</v>
      </c>
      <c r="T153" s="3">
        <f t="shared" si="64"/>
        <v>1.3382612127177167</v>
      </c>
      <c r="U153" s="3"/>
      <c r="V153" s="3">
        <f t="shared" si="65"/>
        <v>-0.74314482547739402</v>
      </c>
      <c r="W153" s="3">
        <f t="shared" si="66"/>
        <v>0.66913060635885835</v>
      </c>
      <c r="AA153" s="15">
        <f t="shared" si="49"/>
        <v>1.49</v>
      </c>
      <c r="AB153" s="2">
        <f t="shared" si="50"/>
        <v>0.805307885711122</v>
      </c>
      <c r="AD153">
        <v>149</v>
      </c>
      <c r="AE153">
        <f t="shared" si="51"/>
        <v>1.49</v>
      </c>
      <c r="AF153">
        <f t="shared" si="52"/>
        <v>1.49</v>
      </c>
    </row>
    <row r="154" spans="2:32" x14ac:dyDescent="0.2">
      <c r="B154" s="2">
        <v>139</v>
      </c>
      <c r="C154" s="2"/>
      <c r="D154" s="2">
        <f t="shared" si="53"/>
        <v>-5.282967061559404</v>
      </c>
      <c r="E154" s="2">
        <f t="shared" si="54"/>
        <v>4.5924132029335514</v>
      </c>
      <c r="F154" s="2"/>
      <c r="G154" s="2">
        <f t="shared" si="55"/>
        <v>-4.5282574813366319</v>
      </c>
      <c r="H154" s="2">
        <f t="shared" si="56"/>
        <v>3.9363541739430437</v>
      </c>
      <c r="I154" s="2"/>
      <c r="J154" s="2">
        <f t="shared" si="57"/>
        <v>-3.7735479011138602</v>
      </c>
      <c r="K154" s="2">
        <f t="shared" si="58"/>
        <v>3.2802951449525364</v>
      </c>
      <c r="L154" s="2"/>
      <c r="M154" s="2">
        <f t="shared" si="59"/>
        <v>-3.0188383208910881</v>
      </c>
      <c r="N154" s="2">
        <f t="shared" si="60"/>
        <v>2.6242361159620291</v>
      </c>
      <c r="O154" s="2"/>
      <c r="P154" s="2">
        <f t="shared" si="61"/>
        <v>-2.2641287406683159</v>
      </c>
      <c r="Q154" s="2">
        <f t="shared" si="62"/>
        <v>1.9681770869715218</v>
      </c>
      <c r="R154" s="2"/>
      <c r="S154" s="2">
        <f t="shared" si="63"/>
        <v>-1.509419160445544</v>
      </c>
      <c r="T154" s="2">
        <f t="shared" si="64"/>
        <v>1.3121180579810146</v>
      </c>
      <c r="U154" s="2"/>
      <c r="V154" s="2">
        <f t="shared" si="65"/>
        <v>-0.75470958022277201</v>
      </c>
      <c r="W154" s="2">
        <f t="shared" si="66"/>
        <v>0.65605902899050728</v>
      </c>
      <c r="AA154" s="16">
        <f t="shared" si="49"/>
        <v>1.5</v>
      </c>
      <c r="AB154" s="3">
        <f t="shared" si="50"/>
        <v>0.80901699437494745</v>
      </c>
      <c r="AD154">
        <v>150</v>
      </c>
      <c r="AE154">
        <f t="shared" si="51"/>
        <v>1.5</v>
      </c>
      <c r="AF154">
        <f t="shared" si="52"/>
        <v>1.5</v>
      </c>
    </row>
    <row r="155" spans="2:32" x14ac:dyDescent="0.2">
      <c r="B155" s="3">
        <v>140</v>
      </c>
      <c r="C155" s="3"/>
      <c r="D155" s="3">
        <f t="shared" si="53"/>
        <v>-5.3623111018328453</v>
      </c>
      <c r="E155" s="3">
        <f t="shared" si="54"/>
        <v>4.4995132678057761</v>
      </c>
      <c r="F155" s="3"/>
      <c r="G155" s="3">
        <f t="shared" si="55"/>
        <v>-4.5962666587138674</v>
      </c>
      <c r="H155" s="3">
        <f t="shared" si="56"/>
        <v>3.8567256581192368</v>
      </c>
      <c r="I155" s="3"/>
      <c r="J155" s="3">
        <f t="shared" si="57"/>
        <v>-3.8302222155948895</v>
      </c>
      <c r="K155" s="3">
        <f t="shared" si="58"/>
        <v>3.2139380484326976</v>
      </c>
      <c r="L155" s="3"/>
      <c r="M155" s="3">
        <f t="shared" si="59"/>
        <v>-3.0641777724759116</v>
      </c>
      <c r="N155" s="3">
        <f t="shared" si="60"/>
        <v>2.5711504387461579</v>
      </c>
      <c r="O155" s="3"/>
      <c r="P155" s="3">
        <f t="shared" si="61"/>
        <v>-2.2981333293569337</v>
      </c>
      <c r="Q155" s="3">
        <f t="shared" si="62"/>
        <v>1.9283628290596184</v>
      </c>
      <c r="R155" s="3"/>
      <c r="S155" s="3">
        <f t="shared" si="63"/>
        <v>-1.5320888862379558</v>
      </c>
      <c r="T155" s="3">
        <f t="shared" si="64"/>
        <v>1.2855752193730789</v>
      </c>
      <c r="U155" s="3"/>
      <c r="V155" s="3">
        <f t="shared" si="65"/>
        <v>-0.7660444431189779</v>
      </c>
      <c r="W155" s="3">
        <f t="shared" si="66"/>
        <v>0.64278760968653947</v>
      </c>
      <c r="AA155" s="15">
        <f t="shared" si="49"/>
        <v>1.51</v>
      </c>
      <c r="AB155" s="2">
        <f t="shared" si="50"/>
        <v>0.81269416443309395</v>
      </c>
      <c r="AD155">
        <v>151</v>
      </c>
      <c r="AE155">
        <f t="shared" si="51"/>
        <v>1.51</v>
      </c>
      <c r="AF155">
        <f t="shared" si="52"/>
        <v>1.51</v>
      </c>
    </row>
    <row r="156" spans="2:32" x14ac:dyDescent="0.2">
      <c r="B156" s="2">
        <v>141</v>
      </c>
      <c r="C156" s="2"/>
      <c r="D156" s="2">
        <f t="shared" si="53"/>
        <v>-5.4400217301987963</v>
      </c>
      <c r="E156" s="2">
        <f t="shared" si="54"/>
        <v>4.4052427373488614</v>
      </c>
      <c r="F156" s="2"/>
      <c r="G156" s="2">
        <f t="shared" si="55"/>
        <v>-4.6628757687418254</v>
      </c>
      <c r="H156" s="2">
        <f t="shared" si="56"/>
        <v>3.7759223462990246</v>
      </c>
      <c r="I156" s="2"/>
      <c r="J156" s="2">
        <f t="shared" si="57"/>
        <v>-3.8857298072848545</v>
      </c>
      <c r="K156" s="2">
        <f t="shared" si="58"/>
        <v>3.1466019552491868</v>
      </c>
      <c r="L156" s="2"/>
      <c r="M156" s="2">
        <f t="shared" si="59"/>
        <v>-3.1085838458278836</v>
      </c>
      <c r="N156" s="2">
        <f t="shared" si="60"/>
        <v>2.5172815641993496</v>
      </c>
      <c r="O156" s="2"/>
      <c r="P156" s="2">
        <f t="shared" si="61"/>
        <v>-2.3314378843709127</v>
      </c>
      <c r="Q156" s="2">
        <f t="shared" si="62"/>
        <v>1.8879611731495123</v>
      </c>
      <c r="R156" s="2"/>
      <c r="S156" s="2">
        <f t="shared" si="63"/>
        <v>-1.5542919229139418</v>
      </c>
      <c r="T156" s="2">
        <f t="shared" si="64"/>
        <v>1.2586407820996748</v>
      </c>
      <c r="U156" s="2"/>
      <c r="V156" s="2">
        <f t="shared" si="65"/>
        <v>-0.7771459614569709</v>
      </c>
      <c r="W156" s="2">
        <f t="shared" si="66"/>
        <v>0.62932039104983739</v>
      </c>
      <c r="AA156" s="16">
        <f t="shared" si="49"/>
        <v>1.52</v>
      </c>
      <c r="AB156" s="3">
        <f t="shared" si="50"/>
        <v>0.81633925071718383</v>
      </c>
      <c r="AD156">
        <v>152</v>
      </c>
      <c r="AE156">
        <f t="shared" si="51"/>
        <v>1.52</v>
      </c>
      <c r="AF156">
        <f t="shared" si="52"/>
        <v>1.52</v>
      </c>
    </row>
    <row r="157" spans="2:32" x14ac:dyDescent="0.2">
      <c r="B157" s="3">
        <v>142</v>
      </c>
      <c r="C157" s="3"/>
      <c r="D157" s="3">
        <f t="shared" si="53"/>
        <v>-5.5160752752470534</v>
      </c>
      <c r="E157" s="3">
        <f t="shared" si="54"/>
        <v>4.309630327279609</v>
      </c>
      <c r="F157" s="3"/>
      <c r="G157" s="3">
        <f t="shared" si="55"/>
        <v>-4.7280645216403316</v>
      </c>
      <c r="H157" s="3">
        <f t="shared" si="56"/>
        <v>3.6939688519539504</v>
      </c>
      <c r="I157" s="3"/>
      <c r="J157" s="3">
        <f t="shared" si="57"/>
        <v>-3.9400537680336094</v>
      </c>
      <c r="K157" s="3">
        <f t="shared" si="58"/>
        <v>3.0783073766282918</v>
      </c>
      <c r="L157" s="3"/>
      <c r="M157" s="3">
        <f t="shared" si="59"/>
        <v>-3.1520430144268876</v>
      </c>
      <c r="N157" s="3">
        <f t="shared" si="60"/>
        <v>2.4626459013026336</v>
      </c>
      <c r="O157" s="3"/>
      <c r="P157" s="3">
        <f t="shared" si="61"/>
        <v>-2.3640322608201658</v>
      </c>
      <c r="Q157" s="3">
        <f t="shared" si="62"/>
        <v>1.8469844259769752</v>
      </c>
      <c r="R157" s="3"/>
      <c r="S157" s="3">
        <f t="shared" si="63"/>
        <v>-1.5760215072134438</v>
      </c>
      <c r="T157" s="3">
        <f t="shared" si="64"/>
        <v>1.2313229506513168</v>
      </c>
      <c r="U157" s="3"/>
      <c r="V157" s="3">
        <f t="shared" si="65"/>
        <v>-0.7880107536067219</v>
      </c>
      <c r="W157" s="3">
        <f t="shared" si="66"/>
        <v>0.6156614753256584</v>
      </c>
      <c r="AA157" s="15">
        <f t="shared" si="49"/>
        <v>1.53</v>
      </c>
      <c r="AB157" s="2">
        <f t="shared" si="50"/>
        <v>0.81995210932545237</v>
      </c>
      <c r="AD157">
        <v>153</v>
      </c>
      <c r="AE157">
        <f t="shared" si="51"/>
        <v>1.53</v>
      </c>
      <c r="AF157">
        <f t="shared" si="52"/>
        <v>1.53</v>
      </c>
    </row>
    <row r="158" spans="2:32" x14ac:dyDescent="0.2">
      <c r="B158" s="2">
        <v>143</v>
      </c>
      <c r="C158" s="2"/>
      <c r="D158" s="2">
        <f t="shared" si="53"/>
        <v>-5.5904485703310502</v>
      </c>
      <c r="E158" s="2">
        <f t="shared" si="54"/>
        <v>4.2127051620643368</v>
      </c>
      <c r="F158" s="2"/>
      <c r="G158" s="2">
        <f t="shared" si="55"/>
        <v>-4.7918130602837579</v>
      </c>
      <c r="H158" s="2">
        <f t="shared" si="56"/>
        <v>3.6108901389122892</v>
      </c>
      <c r="I158" s="2"/>
      <c r="J158" s="2">
        <f t="shared" si="57"/>
        <v>-3.9931775502364646</v>
      </c>
      <c r="K158" s="2">
        <f t="shared" si="58"/>
        <v>3.0090751157602407</v>
      </c>
      <c r="L158" s="2"/>
      <c r="M158" s="2">
        <f t="shared" si="59"/>
        <v>-3.1945420401891718</v>
      </c>
      <c r="N158" s="2">
        <f t="shared" si="60"/>
        <v>2.4072600926081926</v>
      </c>
      <c r="O158" s="2"/>
      <c r="P158" s="2">
        <f t="shared" si="61"/>
        <v>-2.3959065301418789</v>
      </c>
      <c r="Q158" s="2">
        <f t="shared" si="62"/>
        <v>1.8054450694561446</v>
      </c>
      <c r="R158" s="2"/>
      <c r="S158" s="2">
        <f t="shared" si="63"/>
        <v>-1.5972710200945859</v>
      </c>
      <c r="T158" s="2">
        <f t="shared" si="64"/>
        <v>1.2036300463040963</v>
      </c>
      <c r="U158" s="2"/>
      <c r="V158" s="2">
        <f t="shared" si="65"/>
        <v>-0.79863551004729294</v>
      </c>
      <c r="W158" s="2">
        <f t="shared" si="66"/>
        <v>0.60181502315204816</v>
      </c>
      <c r="AA158" s="16">
        <f t="shared" si="49"/>
        <v>1.54</v>
      </c>
      <c r="AB158" s="3">
        <f t="shared" si="50"/>
        <v>0.82353259762842745</v>
      </c>
      <c r="AD158">
        <v>154</v>
      </c>
      <c r="AE158">
        <f t="shared" si="51"/>
        <v>1.54</v>
      </c>
      <c r="AF158">
        <f t="shared" si="52"/>
        <v>1.54</v>
      </c>
    </row>
    <row r="159" spans="2:32" x14ac:dyDescent="0.2">
      <c r="B159" s="3">
        <v>144</v>
      </c>
      <c r="C159" s="3"/>
      <c r="D159" s="3">
        <f t="shared" si="53"/>
        <v>-5.6631189606246313</v>
      </c>
      <c r="E159" s="3">
        <f t="shared" si="54"/>
        <v>4.1144967660473126</v>
      </c>
      <c r="F159" s="3"/>
      <c r="G159" s="3">
        <f t="shared" si="55"/>
        <v>-4.8541019662496838</v>
      </c>
      <c r="H159" s="3">
        <f t="shared" si="56"/>
        <v>3.5267115137548393</v>
      </c>
      <c r="I159" s="3"/>
      <c r="J159" s="3">
        <f t="shared" si="57"/>
        <v>-4.0450849718747364</v>
      </c>
      <c r="K159" s="3">
        <f t="shared" si="58"/>
        <v>2.9389262614623664</v>
      </c>
      <c r="L159" s="3"/>
      <c r="M159" s="3">
        <f t="shared" si="59"/>
        <v>-3.2360679774997894</v>
      </c>
      <c r="N159" s="3">
        <f t="shared" si="60"/>
        <v>2.351141009169893</v>
      </c>
      <c r="O159" s="3"/>
      <c r="P159" s="3">
        <f t="shared" si="61"/>
        <v>-2.4270509831248419</v>
      </c>
      <c r="Q159" s="3">
        <f t="shared" si="62"/>
        <v>1.7633557568774196</v>
      </c>
      <c r="R159" s="3"/>
      <c r="S159" s="3">
        <f t="shared" si="63"/>
        <v>-1.6180339887498947</v>
      </c>
      <c r="T159" s="3">
        <f t="shared" si="64"/>
        <v>1.1755705045849465</v>
      </c>
      <c r="U159" s="3"/>
      <c r="V159" s="3">
        <f t="shared" si="65"/>
        <v>-0.80901699437494734</v>
      </c>
      <c r="W159" s="3">
        <f t="shared" si="66"/>
        <v>0.58778525229247325</v>
      </c>
      <c r="AA159" s="15">
        <f t="shared" si="49"/>
        <v>1.55</v>
      </c>
      <c r="AB159" s="2">
        <f t="shared" si="50"/>
        <v>0.82708057427456183</v>
      </c>
      <c r="AD159">
        <v>155</v>
      </c>
      <c r="AE159">
        <f t="shared" si="51"/>
        <v>1.55</v>
      </c>
      <c r="AF159">
        <f t="shared" si="52"/>
        <v>1.55</v>
      </c>
    </row>
    <row r="160" spans="2:32" x14ac:dyDescent="0.2">
      <c r="B160" s="2">
        <v>145</v>
      </c>
      <c r="C160" s="2"/>
      <c r="D160" s="2">
        <f t="shared" si="53"/>
        <v>-5.7340643100229434</v>
      </c>
      <c r="E160" s="2">
        <f t="shared" si="54"/>
        <v>4.0150350544573215</v>
      </c>
      <c r="F160" s="2"/>
      <c r="G160" s="2">
        <f t="shared" si="55"/>
        <v>-4.9149122657339515</v>
      </c>
      <c r="H160" s="2">
        <f t="shared" si="56"/>
        <v>3.4414586181062754</v>
      </c>
      <c r="I160" s="2"/>
      <c r="J160" s="2">
        <f t="shared" si="57"/>
        <v>-4.0957602214449595</v>
      </c>
      <c r="K160" s="2">
        <f t="shared" si="58"/>
        <v>2.8678821817552298</v>
      </c>
      <c r="L160" s="2"/>
      <c r="M160" s="2">
        <f t="shared" si="59"/>
        <v>-3.2766081771559676</v>
      </c>
      <c r="N160" s="2">
        <f t="shared" si="60"/>
        <v>2.2943057454041837</v>
      </c>
      <c r="O160" s="2"/>
      <c r="P160" s="2">
        <f t="shared" si="61"/>
        <v>-2.4574561328669757</v>
      </c>
      <c r="Q160" s="2">
        <f t="shared" si="62"/>
        <v>1.7207293090531377</v>
      </c>
      <c r="R160" s="2"/>
      <c r="S160" s="2">
        <f t="shared" si="63"/>
        <v>-1.6383040885779838</v>
      </c>
      <c r="T160" s="2">
        <f t="shared" si="64"/>
        <v>1.1471528727020919</v>
      </c>
      <c r="U160" s="2"/>
      <c r="V160" s="2">
        <f t="shared" si="65"/>
        <v>-0.81915204428899191</v>
      </c>
      <c r="W160" s="2">
        <f t="shared" si="66"/>
        <v>0.57357643635104594</v>
      </c>
      <c r="AA160" s="16">
        <f t="shared" si="49"/>
        <v>1.56</v>
      </c>
      <c r="AB160" s="3">
        <f t="shared" si="50"/>
        <v>0.83059589919581256</v>
      </c>
      <c r="AD160">
        <v>156</v>
      </c>
      <c r="AE160">
        <f t="shared" si="51"/>
        <v>1.56</v>
      </c>
      <c r="AF160">
        <f t="shared" si="52"/>
        <v>1.56</v>
      </c>
    </row>
    <row r="161" spans="2:32" x14ac:dyDescent="0.2">
      <c r="B161" s="3">
        <v>146</v>
      </c>
      <c r="C161" s="3"/>
      <c r="D161" s="3">
        <f t="shared" si="53"/>
        <v>-5.8032630078852918</v>
      </c>
      <c r="E161" s="3">
        <f t="shared" si="54"/>
        <v>3.9143503242952282</v>
      </c>
      <c r="F161" s="3"/>
      <c r="G161" s="3">
        <f t="shared" si="55"/>
        <v>-4.9742254353302497</v>
      </c>
      <c r="H161" s="3">
        <f t="shared" si="56"/>
        <v>3.3551574208244812</v>
      </c>
      <c r="I161" s="3"/>
      <c r="J161" s="3">
        <f t="shared" si="57"/>
        <v>-4.1451878627752077</v>
      </c>
      <c r="K161" s="3">
        <f t="shared" si="58"/>
        <v>2.7959645173537346</v>
      </c>
      <c r="L161" s="3"/>
      <c r="M161" s="3">
        <f t="shared" si="59"/>
        <v>-3.3161502902201665</v>
      </c>
      <c r="N161" s="3">
        <f t="shared" si="60"/>
        <v>2.2367716138829876</v>
      </c>
      <c r="O161" s="3"/>
      <c r="P161" s="3">
        <f t="shared" si="61"/>
        <v>-2.4871127176651249</v>
      </c>
      <c r="Q161" s="3">
        <f t="shared" si="62"/>
        <v>1.6775787104122406</v>
      </c>
      <c r="R161" s="3"/>
      <c r="S161" s="3">
        <f t="shared" si="63"/>
        <v>-1.6580751451100832</v>
      </c>
      <c r="T161" s="3">
        <f t="shared" si="64"/>
        <v>1.1183858069414938</v>
      </c>
      <c r="U161" s="3"/>
      <c r="V161" s="3">
        <f t="shared" si="65"/>
        <v>-0.82903757255504162</v>
      </c>
      <c r="W161" s="3">
        <f t="shared" si="66"/>
        <v>0.5591929034707469</v>
      </c>
      <c r="AA161" s="15">
        <f t="shared" si="49"/>
        <v>1.57</v>
      </c>
      <c r="AB161" s="2">
        <f t="shared" si="50"/>
        <v>0.83407843361317124</v>
      </c>
      <c r="AD161">
        <v>157</v>
      </c>
      <c r="AE161">
        <f t="shared" si="51"/>
        <v>1.57</v>
      </c>
      <c r="AF161">
        <f t="shared" si="52"/>
        <v>1.57</v>
      </c>
    </row>
    <row r="162" spans="2:32" x14ac:dyDescent="0.2">
      <c r="B162" s="2">
        <v>147</v>
      </c>
      <c r="C162" s="2"/>
      <c r="D162" s="2">
        <f t="shared" si="53"/>
        <v>-5.8706939756179679</v>
      </c>
      <c r="E162" s="2">
        <f t="shared" si="54"/>
        <v>3.812473245105191</v>
      </c>
      <c r="F162" s="2"/>
      <c r="G162" s="2">
        <f t="shared" si="55"/>
        <v>-5.0320234076725434</v>
      </c>
      <c r="H162" s="2">
        <f t="shared" si="56"/>
        <v>3.2678342100901636</v>
      </c>
      <c r="I162" s="2"/>
      <c r="J162" s="2">
        <f t="shared" si="57"/>
        <v>-4.1933528397271198</v>
      </c>
      <c r="K162" s="2">
        <f t="shared" si="58"/>
        <v>2.7231951750751366</v>
      </c>
      <c r="L162" s="2"/>
      <c r="M162" s="2">
        <f t="shared" si="59"/>
        <v>-3.3546822717816958</v>
      </c>
      <c r="N162" s="2">
        <f t="shared" si="60"/>
        <v>2.1785561400601092</v>
      </c>
      <c r="O162" s="2"/>
      <c r="P162" s="2">
        <f t="shared" si="61"/>
        <v>-2.5160117038362717</v>
      </c>
      <c r="Q162" s="2">
        <f t="shared" si="62"/>
        <v>1.6339171050450818</v>
      </c>
      <c r="R162" s="2"/>
      <c r="S162" s="2">
        <f t="shared" si="63"/>
        <v>-1.6773411358908479</v>
      </c>
      <c r="T162" s="2">
        <f t="shared" si="64"/>
        <v>1.0892780700300546</v>
      </c>
      <c r="U162" s="2"/>
      <c r="V162" s="2">
        <f t="shared" si="65"/>
        <v>-0.83867056794542394</v>
      </c>
      <c r="W162" s="2">
        <f t="shared" si="66"/>
        <v>0.54463903501502731</v>
      </c>
      <c r="AA162" s="16">
        <f t="shared" si="49"/>
        <v>1.58</v>
      </c>
      <c r="AB162" s="3">
        <f t="shared" si="50"/>
        <v>0.83752804004214176</v>
      </c>
      <c r="AD162">
        <v>158</v>
      </c>
      <c r="AE162">
        <f t="shared" si="51"/>
        <v>1.58</v>
      </c>
      <c r="AF162">
        <f t="shared" si="52"/>
        <v>1.58</v>
      </c>
    </row>
    <row r="163" spans="2:32" x14ac:dyDescent="0.2">
      <c r="B163" s="3">
        <v>148</v>
      </c>
      <c r="C163" s="3"/>
      <c r="D163" s="3">
        <f t="shared" si="53"/>
        <v>-5.9363366730949814</v>
      </c>
      <c r="E163" s="3">
        <f t="shared" si="54"/>
        <v>3.7094348496324345</v>
      </c>
      <c r="F163" s="3"/>
      <c r="G163" s="3">
        <f t="shared" si="55"/>
        <v>-5.088288576938556</v>
      </c>
      <c r="H163" s="3">
        <f t="shared" si="56"/>
        <v>3.1795155853992294</v>
      </c>
      <c r="I163" s="3"/>
      <c r="J163" s="3">
        <f t="shared" si="57"/>
        <v>-4.2402404807821297</v>
      </c>
      <c r="K163" s="3">
        <f t="shared" si="58"/>
        <v>2.6495963211660243</v>
      </c>
      <c r="L163" s="3"/>
      <c r="M163" s="3">
        <f t="shared" si="59"/>
        <v>-3.3921923846257038</v>
      </c>
      <c r="N163" s="3">
        <f t="shared" si="60"/>
        <v>2.1196770569328196</v>
      </c>
      <c r="O163" s="3"/>
      <c r="P163" s="3">
        <f t="shared" si="61"/>
        <v>-2.544144288469278</v>
      </c>
      <c r="Q163" s="3">
        <f t="shared" si="62"/>
        <v>1.5897577926996147</v>
      </c>
      <c r="R163" s="3"/>
      <c r="S163" s="3">
        <f t="shared" si="63"/>
        <v>-1.6960961923128519</v>
      </c>
      <c r="T163" s="3">
        <f t="shared" si="64"/>
        <v>1.0598385284664098</v>
      </c>
      <c r="U163" s="3"/>
      <c r="V163" s="3">
        <f t="shared" si="65"/>
        <v>-0.84804809615642596</v>
      </c>
      <c r="W163" s="3">
        <f t="shared" si="66"/>
        <v>0.5299192642332049</v>
      </c>
      <c r="AA163" s="15">
        <f t="shared" si="49"/>
        <v>1.59</v>
      </c>
      <c r="AB163" s="2">
        <f t="shared" si="50"/>
        <v>0.84094458229816904</v>
      </c>
      <c r="AD163">
        <v>159</v>
      </c>
      <c r="AE163">
        <f t="shared" si="51"/>
        <v>1.59</v>
      </c>
      <c r="AF163">
        <f t="shared" si="52"/>
        <v>1.59</v>
      </c>
    </row>
    <row r="164" spans="2:32" x14ac:dyDescent="0.2">
      <c r="B164" s="2">
        <v>149</v>
      </c>
      <c r="C164" s="2"/>
      <c r="D164" s="2">
        <f t="shared" si="53"/>
        <v>-6.0001711049147852</v>
      </c>
      <c r="E164" s="2">
        <f t="shared" si="54"/>
        <v>3.6052665243703808</v>
      </c>
      <c r="F164" s="2"/>
      <c r="G164" s="2">
        <f t="shared" si="55"/>
        <v>-5.1430038042126736</v>
      </c>
      <c r="H164" s="2">
        <f t="shared" si="56"/>
        <v>3.0902284494603265</v>
      </c>
      <c r="I164" s="2"/>
      <c r="J164" s="2">
        <f t="shared" si="57"/>
        <v>-4.285836503510561</v>
      </c>
      <c r="K164" s="2">
        <f t="shared" si="58"/>
        <v>2.5751903745502718</v>
      </c>
      <c r="L164" s="2"/>
      <c r="M164" s="2">
        <f t="shared" si="59"/>
        <v>-3.4286692028084489</v>
      </c>
      <c r="N164" s="2">
        <f t="shared" si="60"/>
        <v>2.0601522996402175</v>
      </c>
      <c r="O164" s="2"/>
      <c r="P164" s="2">
        <f t="shared" si="61"/>
        <v>-2.5715019021063368</v>
      </c>
      <c r="Q164" s="2">
        <f t="shared" si="62"/>
        <v>1.5451142247301632</v>
      </c>
      <c r="R164" s="2"/>
      <c r="S164" s="2">
        <f t="shared" si="63"/>
        <v>-1.7143346014042244</v>
      </c>
      <c r="T164" s="2">
        <f t="shared" si="64"/>
        <v>1.0300761498201088</v>
      </c>
      <c r="U164" s="2"/>
      <c r="V164" s="2">
        <f t="shared" si="65"/>
        <v>-0.85716730070211222</v>
      </c>
      <c r="W164" s="2">
        <f t="shared" si="66"/>
        <v>0.51503807491005438</v>
      </c>
      <c r="AA164" s="16">
        <f t="shared" si="49"/>
        <v>1.6</v>
      </c>
      <c r="AB164" s="3">
        <f t="shared" si="50"/>
        <v>0.84432792550201508</v>
      </c>
      <c r="AD164">
        <v>160</v>
      </c>
      <c r="AE164">
        <f t="shared" si="51"/>
        <v>1.6</v>
      </c>
      <c r="AF164">
        <f t="shared" si="52"/>
        <v>1.6</v>
      </c>
    </row>
    <row r="165" spans="2:32" x14ac:dyDescent="0.2">
      <c r="B165" s="3">
        <v>150</v>
      </c>
      <c r="C165" s="3"/>
      <c r="D165" s="3">
        <f t="shared" si="53"/>
        <v>-6.0621778264910713</v>
      </c>
      <c r="E165" s="3">
        <f t="shared" si="54"/>
        <v>3.4999999999999996</v>
      </c>
      <c r="F165" s="3"/>
      <c r="G165" s="3">
        <f t="shared" si="55"/>
        <v>-5.196152422706632</v>
      </c>
      <c r="H165" s="3">
        <f t="shared" si="56"/>
        <v>2.9999999999999996</v>
      </c>
      <c r="I165" s="3"/>
      <c r="J165" s="3">
        <f t="shared" si="57"/>
        <v>-4.3301270189221936</v>
      </c>
      <c r="K165" s="3">
        <f t="shared" si="58"/>
        <v>2.4999999999999996</v>
      </c>
      <c r="L165" s="3"/>
      <c r="M165" s="3">
        <f t="shared" si="59"/>
        <v>-3.4641016151377548</v>
      </c>
      <c r="N165" s="3">
        <f t="shared" si="60"/>
        <v>1.9999999999999998</v>
      </c>
      <c r="O165" s="3"/>
      <c r="P165" s="3">
        <f t="shared" si="61"/>
        <v>-2.598076211353316</v>
      </c>
      <c r="Q165" s="3">
        <f t="shared" si="62"/>
        <v>1.4999999999999998</v>
      </c>
      <c r="R165" s="3"/>
      <c r="S165" s="3">
        <f t="shared" si="63"/>
        <v>-1.7320508075688774</v>
      </c>
      <c r="T165" s="3">
        <f t="shared" si="64"/>
        <v>0.99999999999999989</v>
      </c>
      <c r="U165" s="3"/>
      <c r="V165" s="3">
        <f t="shared" si="65"/>
        <v>-0.86602540378443871</v>
      </c>
      <c r="W165" s="3">
        <f t="shared" si="66"/>
        <v>0.49999999999999994</v>
      </c>
      <c r="AA165" s="15">
        <f t="shared" si="49"/>
        <v>1.61</v>
      </c>
      <c r="AB165" s="2">
        <f t="shared" si="50"/>
        <v>0.84767793608508324</v>
      </c>
      <c r="AD165">
        <v>161</v>
      </c>
      <c r="AE165">
        <f t="shared" si="51"/>
        <v>1.61</v>
      </c>
      <c r="AF165">
        <f t="shared" si="52"/>
        <v>1.61</v>
      </c>
    </row>
    <row r="166" spans="2:32" x14ac:dyDescent="0.2">
      <c r="B166" s="2">
        <v>151</v>
      </c>
      <c r="C166" s="2"/>
      <c r="D166" s="2">
        <f t="shared" si="53"/>
        <v>-6.12233794997577</v>
      </c>
      <c r="E166" s="2">
        <f t="shared" si="54"/>
        <v>3.3936673417243601</v>
      </c>
      <c r="F166" s="2"/>
      <c r="G166" s="2">
        <f t="shared" si="55"/>
        <v>-5.247718242836374</v>
      </c>
      <c r="H166" s="2">
        <f t="shared" si="56"/>
        <v>2.9088577214780229</v>
      </c>
      <c r="I166" s="2"/>
      <c r="J166" s="2">
        <f t="shared" si="57"/>
        <v>-4.3730985356969789</v>
      </c>
      <c r="K166" s="2">
        <f t="shared" si="58"/>
        <v>2.4240481012316857</v>
      </c>
      <c r="L166" s="2"/>
      <c r="M166" s="2">
        <f t="shared" si="59"/>
        <v>-3.498478828557583</v>
      </c>
      <c r="N166" s="2">
        <f t="shared" si="60"/>
        <v>1.9392384809853487</v>
      </c>
      <c r="O166" s="2"/>
      <c r="P166" s="2">
        <f t="shared" si="61"/>
        <v>-2.623859121418187</v>
      </c>
      <c r="Q166" s="2">
        <f t="shared" si="62"/>
        <v>1.4544288607390115</v>
      </c>
      <c r="R166" s="2"/>
      <c r="S166" s="2">
        <f t="shared" si="63"/>
        <v>-1.7492394142787915</v>
      </c>
      <c r="T166" s="2">
        <f t="shared" si="64"/>
        <v>0.96961924049267434</v>
      </c>
      <c r="U166" s="2"/>
      <c r="V166" s="2">
        <f t="shared" si="65"/>
        <v>-0.87461970713939574</v>
      </c>
      <c r="W166" s="2">
        <f t="shared" si="66"/>
        <v>0.48480962024633717</v>
      </c>
      <c r="AA166" s="16">
        <f t="shared" si="49"/>
        <v>1.62</v>
      </c>
      <c r="AB166" s="3">
        <f t="shared" si="50"/>
        <v>0.85099448179469195</v>
      </c>
      <c r="AD166">
        <v>162</v>
      </c>
      <c r="AE166">
        <f t="shared" si="51"/>
        <v>1.62</v>
      </c>
      <c r="AF166">
        <f t="shared" si="52"/>
        <v>1.62</v>
      </c>
    </row>
    <row r="167" spans="2:32" x14ac:dyDescent="0.2">
      <c r="B167" s="3">
        <v>152</v>
      </c>
      <c r="C167" s="3"/>
      <c r="D167" s="3">
        <f t="shared" si="53"/>
        <v>-6.1806331500124889</v>
      </c>
      <c r="E167" s="3">
        <f t="shared" si="54"/>
        <v>3.2863009395012348</v>
      </c>
      <c r="F167" s="3"/>
      <c r="G167" s="3">
        <f t="shared" si="55"/>
        <v>-5.2976855571535619</v>
      </c>
      <c r="H167" s="3">
        <f t="shared" si="56"/>
        <v>2.8168293767153441</v>
      </c>
      <c r="I167" s="3"/>
      <c r="J167" s="3">
        <f t="shared" si="57"/>
        <v>-4.4147379642946349</v>
      </c>
      <c r="K167" s="3">
        <f t="shared" si="58"/>
        <v>2.3473578139294533</v>
      </c>
      <c r="L167" s="3"/>
      <c r="M167" s="3">
        <f t="shared" si="59"/>
        <v>-3.531790371435708</v>
      </c>
      <c r="N167" s="3">
        <f t="shared" si="60"/>
        <v>1.8778862511435628</v>
      </c>
      <c r="O167" s="3"/>
      <c r="P167" s="3">
        <f t="shared" si="61"/>
        <v>-2.648842778576781</v>
      </c>
      <c r="Q167" s="3">
        <f t="shared" si="62"/>
        <v>1.408414688357672</v>
      </c>
      <c r="R167" s="3"/>
      <c r="S167" s="3">
        <f t="shared" si="63"/>
        <v>-1.765895185717854</v>
      </c>
      <c r="T167" s="3">
        <f t="shared" si="64"/>
        <v>0.93894312557178139</v>
      </c>
      <c r="U167" s="3"/>
      <c r="V167" s="3">
        <f t="shared" si="65"/>
        <v>-0.88294759285892699</v>
      </c>
      <c r="W167" s="3">
        <f t="shared" si="66"/>
        <v>0.46947156278589069</v>
      </c>
      <c r="AA167" s="15">
        <f t="shared" si="49"/>
        <v>1.6300000000000001</v>
      </c>
      <c r="AB167" s="2">
        <f t="shared" si="50"/>
        <v>0.85427743169929515</v>
      </c>
      <c r="AD167">
        <v>163</v>
      </c>
      <c r="AE167">
        <f t="shared" si="51"/>
        <v>1.6300000000000001</v>
      </c>
      <c r="AF167">
        <f t="shared" si="52"/>
        <v>1.6300000000000001</v>
      </c>
    </row>
    <row r="168" spans="2:32" x14ac:dyDescent="0.2">
      <c r="B168" s="2">
        <v>153</v>
      </c>
      <c r="C168" s="2"/>
      <c r="D168" s="2">
        <f t="shared" si="53"/>
        <v>-6.2370456693185741</v>
      </c>
      <c r="E168" s="2">
        <f t="shared" si="54"/>
        <v>3.1779334981768281</v>
      </c>
      <c r="F168" s="2"/>
      <c r="G168" s="2">
        <f t="shared" si="55"/>
        <v>-5.3460391451302067</v>
      </c>
      <c r="H168" s="2">
        <f t="shared" si="56"/>
        <v>2.7239429984372814</v>
      </c>
      <c r="I168" s="2"/>
      <c r="J168" s="2">
        <f t="shared" si="57"/>
        <v>-4.4550326209418394</v>
      </c>
      <c r="K168" s="2">
        <f t="shared" si="58"/>
        <v>2.2699524986977342</v>
      </c>
      <c r="L168" s="2"/>
      <c r="M168" s="2">
        <f t="shared" si="59"/>
        <v>-3.5640260967534712</v>
      </c>
      <c r="N168" s="2">
        <f t="shared" si="60"/>
        <v>1.8159619989581874</v>
      </c>
      <c r="O168" s="2"/>
      <c r="P168" s="2">
        <f t="shared" si="61"/>
        <v>-2.6730195725651034</v>
      </c>
      <c r="Q168" s="2">
        <f t="shared" si="62"/>
        <v>1.3619714992186407</v>
      </c>
      <c r="R168" s="2"/>
      <c r="S168" s="2">
        <f t="shared" si="63"/>
        <v>-1.7820130483767356</v>
      </c>
      <c r="T168" s="2">
        <f t="shared" si="64"/>
        <v>0.90798099947909372</v>
      </c>
      <c r="U168" s="2"/>
      <c r="V168" s="2">
        <f t="shared" si="65"/>
        <v>-0.89100652418836779</v>
      </c>
      <c r="W168" s="2">
        <f t="shared" si="66"/>
        <v>0.45399049973954686</v>
      </c>
      <c r="AA168" s="16">
        <f t="shared" si="49"/>
        <v>1.6400000000000001</v>
      </c>
      <c r="AB168" s="3">
        <f t="shared" si="50"/>
        <v>0.85752665619365231</v>
      </c>
      <c r="AD168">
        <v>164</v>
      </c>
      <c r="AE168">
        <f t="shared" si="51"/>
        <v>1.6400000000000001</v>
      </c>
      <c r="AF168">
        <f t="shared" si="52"/>
        <v>1.6400000000000001</v>
      </c>
    </row>
    <row r="169" spans="2:32" x14ac:dyDescent="0.2">
      <c r="B169" s="3">
        <v>154</v>
      </c>
      <c r="C169" s="3"/>
      <c r="D169" s="3">
        <f t="shared" si="53"/>
        <v>-6.2915583240941695</v>
      </c>
      <c r="E169" s="3">
        <f t="shared" si="54"/>
        <v>3.0685980275235409</v>
      </c>
      <c r="F169" s="3"/>
      <c r="G169" s="3">
        <f t="shared" si="55"/>
        <v>-5.3927642777950027</v>
      </c>
      <c r="H169" s="3">
        <f t="shared" si="56"/>
        <v>2.6302268807344635</v>
      </c>
      <c r="I169" s="3"/>
      <c r="J169" s="3">
        <f t="shared" si="57"/>
        <v>-4.493970231495835</v>
      </c>
      <c r="K169" s="3">
        <f t="shared" si="58"/>
        <v>2.1918557339453866</v>
      </c>
      <c r="L169" s="3"/>
      <c r="M169" s="3">
        <f t="shared" si="59"/>
        <v>-3.5951761851966682</v>
      </c>
      <c r="N169" s="3">
        <f t="shared" si="60"/>
        <v>1.7534845871563092</v>
      </c>
      <c r="O169" s="3"/>
      <c r="P169" s="3">
        <f t="shared" si="61"/>
        <v>-2.6963821388975013</v>
      </c>
      <c r="Q169" s="3">
        <f t="shared" si="62"/>
        <v>1.3151134403672318</v>
      </c>
      <c r="R169" s="3"/>
      <c r="S169" s="3">
        <f t="shared" si="63"/>
        <v>-1.7975880925983341</v>
      </c>
      <c r="T169" s="3">
        <f t="shared" si="64"/>
        <v>0.87674229357815459</v>
      </c>
      <c r="U169" s="3"/>
      <c r="V169" s="3">
        <f t="shared" si="65"/>
        <v>-0.89879404629916704</v>
      </c>
      <c r="W169" s="3">
        <f t="shared" si="66"/>
        <v>0.43837114678907729</v>
      </c>
      <c r="AA169" s="15">
        <f t="shared" si="49"/>
        <v>1.6500000000000001</v>
      </c>
      <c r="AB169" s="2">
        <f t="shared" si="50"/>
        <v>0.86074202700394353</v>
      </c>
      <c r="AD169">
        <v>165</v>
      </c>
      <c r="AE169">
        <f t="shared" si="51"/>
        <v>1.6500000000000001</v>
      </c>
      <c r="AF169">
        <f t="shared" si="52"/>
        <v>1.6500000000000001</v>
      </c>
    </row>
    <row r="170" spans="2:32" x14ac:dyDescent="0.2">
      <c r="B170" s="2">
        <v>155</v>
      </c>
      <c r="C170" s="2"/>
      <c r="D170" s="2">
        <f t="shared" si="53"/>
        <v>-6.3441545092565494</v>
      </c>
      <c r="E170" s="2">
        <f t="shared" si="54"/>
        <v>2.9583278321848967</v>
      </c>
      <c r="F170" s="2"/>
      <c r="G170" s="2">
        <f t="shared" si="55"/>
        <v>-5.4378467222198994</v>
      </c>
      <c r="H170" s="2">
        <f t="shared" si="56"/>
        <v>2.535709570444197</v>
      </c>
      <c r="I170" s="2"/>
      <c r="J170" s="2">
        <f t="shared" si="57"/>
        <v>-4.5315389351832494</v>
      </c>
      <c r="K170" s="2">
        <f t="shared" si="58"/>
        <v>2.1130913087034973</v>
      </c>
      <c r="L170" s="2"/>
      <c r="M170" s="2">
        <f t="shared" si="59"/>
        <v>-3.6252311481465997</v>
      </c>
      <c r="N170" s="2">
        <f t="shared" si="60"/>
        <v>1.690473046962798</v>
      </c>
      <c r="O170" s="2"/>
      <c r="P170" s="2">
        <f t="shared" si="61"/>
        <v>-2.7189233611099497</v>
      </c>
      <c r="Q170" s="2">
        <f t="shared" si="62"/>
        <v>1.2678547852220985</v>
      </c>
      <c r="R170" s="2"/>
      <c r="S170" s="2">
        <f t="shared" si="63"/>
        <v>-1.8126155740732999</v>
      </c>
      <c r="T170" s="2">
        <f t="shared" si="64"/>
        <v>0.84523652348139899</v>
      </c>
      <c r="U170" s="2"/>
      <c r="V170" s="2">
        <f t="shared" si="65"/>
        <v>-0.90630778703664994</v>
      </c>
      <c r="W170" s="2">
        <f t="shared" si="66"/>
        <v>0.4226182617406995</v>
      </c>
      <c r="AA170" s="16">
        <f t="shared" si="49"/>
        <v>1.6600000000000001</v>
      </c>
      <c r="AB170" s="3">
        <f t="shared" si="50"/>
        <v>0.86392341719283539</v>
      </c>
      <c r="AD170">
        <v>166</v>
      </c>
      <c r="AE170">
        <f t="shared" si="51"/>
        <v>1.6600000000000001</v>
      </c>
      <c r="AF170">
        <f t="shared" si="52"/>
        <v>1.6600000000000001</v>
      </c>
    </row>
    <row r="171" spans="2:32" x14ac:dyDescent="0.2">
      <c r="B171" s="3">
        <v>156</v>
      </c>
      <c r="C171" s="3"/>
      <c r="D171" s="3">
        <f t="shared" si="53"/>
        <v>-6.3948182034982057</v>
      </c>
      <c r="E171" s="3">
        <f t="shared" si="54"/>
        <v>2.8471565015306028</v>
      </c>
      <c r="F171" s="3"/>
      <c r="G171" s="3">
        <f t="shared" si="55"/>
        <v>-5.4812727458556045</v>
      </c>
      <c r="H171" s="3">
        <f t="shared" si="56"/>
        <v>2.4404198584548027</v>
      </c>
      <c r="I171" s="3"/>
      <c r="J171" s="3">
        <f t="shared" si="57"/>
        <v>-4.5677272882130033</v>
      </c>
      <c r="K171" s="3">
        <f t="shared" si="58"/>
        <v>2.0336832153790021</v>
      </c>
      <c r="L171" s="3"/>
      <c r="M171" s="3">
        <f t="shared" si="59"/>
        <v>-3.654181830570403</v>
      </c>
      <c r="N171" s="3">
        <f t="shared" si="60"/>
        <v>1.6269465723032017</v>
      </c>
      <c r="O171" s="3"/>
      <c r="P171" s="3">
        <f t="shared" si="61"/>
        <v>-2.7406363729278023</v>
      </c>
      <c r="Q171" s="3">
        <f t="shared" si="62"/>
        <v>1.2202099292274013</v>
      </c>
      <c r="R171" s="3"/>
      <c r="S171" s="3">
        <f t="shared" si="63"/>
        <v>-1.8270909152852015</v>
      </c>
      <c r="T171" s="3">
        <f t="shared" si="64"/>
        <v>0.81347328615160086</v>
      </c>
      <c r="U171" s="3"/>
      <c r="V171" s="3">
        <f t="shared" si="65"/>
        <v>-0.91354545764260076</v>
      </c>
      <c r="W171" s="3">
        <f t="shared" si="66"/>
        <v>0.40673664307580043</v>
      </c>
      <c r="AA171" s="15">
        <f t="shared" si="49"/>
        <v>1.67</v>
      </c>
      <c r="AB171" s="2">
        <f t="shared" si="50"/>
        <v>0.86707070116449003</v>
      </c>
      <c r="AD171">
        <v>167</v>
      </c>
      <c r="AE171">
        <f t="shared" si="51"/>
        <v>1.67</v>
      </c>
      <c r="AF171">
        <f t="shared" si="52"/>
        <v>1.67</v>
      </c>
    </row>
    <row r="172" spans="2:32" x14ac:dyDescent="0.2">
      <c r="B172" s="2">
        <v>157</v>
      </c>
      <c r="C172" s="2"/>
      <c r="D172" s="2">
        <f t="shared" si="53"/>
        <v>-6.4435339741670825</v>
      </c>
      <c r="E172" s="2">
        <f t="shared" si="54"/>
        <v>2.7351178994249166</v>
      </c>
      <c r="F172" s="2"/>
      <c r="G172" s="2">
        <f t="shared" si="55"/>
        <v>-5.523029120714642</v>
      </c>
      <c r="H172" s="2">
        <f t="shared" si="56"/>
        <v>2.3443867709356425</v>
      </c>
      <c r="I172" s="2"/>
      <c r="J172" s="2">
        <f t="shared" si="57"/>
        <v>-4.6025242672622015</v>
      </c>
      <c r="K172" s="2">
        <f t="shared" si="58"/>
        <v>1.9536556424463689</v>
      </c>
      <c r="L172" s="2"/>
      <c r="M172" s="2">
        <f t="shared" si="59"/>
        <v>-3.6820194138097615</v>
      </c>
      <c r="N172" s="2">
        <f t="shared" si="60"/>
        <v>1.5629245139570951</v>
      </c>
      <c r="O172" s="2"/>
      <c r="P172" s="2">
        <f t="shared" si="61"/>
        <v>-2.761514560357321</v>
      </c>
      <c r="Q172" s="2">
        <f t="shared" si="62"/>
        <v>1.1721933854678213</v>
      </c>
      <c r="R172" s="2"/>
      <c r="S172" s="2">
        <f t="shared" si="63"/>
        <v>-1.8410097069048807</v>
      </c>
      <c r="T172" s="2">
        <f t="shared" si="64"/>
        <v>0.78146225697854754</v>
      </c>
      <c r="U172" s="2"/>
      <c r="V172" s="2">
        <f t="shared" si="65"/>
        <v>-0.92050485345244037</v>
      </c>
      <c r="W172" s="2">
        <f t="shared" si="66"/>
        <v>0.39073112848927377</v>
      </c>
      <c r="AA172" s="16">
        <f t="shared" si="49"/>
        <v>1.68</v>
      </c>
      <c r="AB172" s="3">
        <f t="shared" si="50"/>
        <v>0.87018375466952558</v>
      </c>
      <c r="AD172">
        <v>168</v>
      </c>
      <c r="AE172">
        <f t="shared" si="51"/>
        <v>1.68</v>
      </c>
      <c r="AF172">
        <f t="shared" si="52"/>
        <v>1.68</v>
      </c>
    </row>
    <row r="173" spans="2:32" x14ac:dyDescent="0.2">
      <c r="B173" s="3">
        <v>158</v>
      </c>
      <c r="C173" s="3"/>
      <c r="D173" s="3">
        <f t="shared" si="53"/>
        <v>-6.4902869819675111</v>
      </c>
      <c r="E173" s="3">
        <f t="shared" si="54"/>
        <v>2.6222461539113855</v>
      </c>
      <c r="F173" s="3"/>
      <c r="G173" s="3">
        <f t="shared" si="55"/>
        <v>-5.5631031274007237</v>
      </c>
      <c r="H173" s="3">
        <f t="shared" si="56"/>
        <v>2.2476395604954735</v>
      </c>
      <c r="I173" s="3"/>
      <c r="J173" s="3">
        <f t="shared" si="57"/>
        <v>-4.6359192728339362</v>
      </c>
      <c r="K173" s="3">
        <f t="shared" si="58"/>
        <v>1.8730329670795611</v>
      </c>
      <c r="L173" s="3"/>
      <c r="M173" s="3">
        <f t="shared" si="59"/>
        <v>-3.7087354182671493</v>
      </c>
      <c r="N173" s="3">
        <f t="shared" si="60"/>
        <v>1.4984263736636489</v>
      </c>
      <c r="O173" s="3"/>
      <c r="P173" s="3">
        <f t="shared" si="61"/>
        <v>-2.7815515637003618</v>
      </c>
      <c r="Q173" s="3">
        <f t="shared" si="62"/>
        <v>1.1238197802477368</v>
      </c>
      <c r="R173" s="3"/>
      <c r="S173" s="3">
        <f t="shared" si="63"/>
        <v>-1.8543677091335746</v>
      </c>
      <c r="T173" s="3">
        <f t="shared" si="64"/>
        <v>0.74921318683182447</v>
      </c>
      <c r="U173" s="3"/>
      <c r="V173" s="3">
        <f t="shared" si="65"/>
        <v>-0.92718385456678731</v>
      </c>
      <c r="W173" s="3">
        <f t="shared" si="66"/>
        <v>0.37460659341591224</v>
      </c>
      <c r="AA173" s="15">
        <f t="shared" si="49"/>
        <v>1.69</v>
      </c>
      <c r="AB173" s="2">
        <f t="shared" si="50"/>
        <v>0.87326245480992015</v>
      </c>
      <c r="AD173">
        <v>169</v>
      </c>
      <c r="AE173">
        <f t="shared" si="51"/>
        <v>1.69</v>
      </c>
      <c r="AF173">
        <f t="shared" si="52"/>
        <v>1.69</v>
      </c>
    </row>
    <row r="174" spans="2:32" x14ac:dyDescent="0.2">
      <c r="B174" s="2">
        <v>159</v>
      </c>
      <c r="C174" s="2"/>
      <c r="D174" s="2">
        <f t="shared" si="53"/>
        <v>-6.5350629854804119</v>
      </c>
      <c r="E174" s="2">
        <f t="shared" si="54"/>
        <v>2.5085756468171017</v>
      </c>
      <c r="F174" s="2"/>
      <c r="G174" s="2">
        <f t="shared" si="55"/>
        <v>-5.6014825589832107</v>
      </c>
      <c r="H174" s="2">
        <f t="shared" si="56"/>
        <v>2.1502076972718012</v>
      </c>
      <c r="I174" s="2"/>
      <c r="J174" s="2">
        <f t="shared" si="57"/>
        <v>-4.6679021324860086</v>
      </c>
      <c r="K174" s="2">
        <f t="shared" si="58"/>
        <v>1.7918397477265011</v>
      </c>
      <c r="L174" s="2"/>
      <c r="M174" s="2">
        <f t="shared" si="59"/>
        <v>-3.734321705988807</v>
      </c>
      <c r="N174" s="2">
        <f t="shared" si="60"/>
        <v>1.4334717981812009</v>
      </c>
      <c r="O174" s="2"/>
      <c r="P174" s="2">
        <f t="shared" si="61"/>
        <v>-2.8007412794916053</v>
      </c>
      <c r="Q174" s="2">
        <f t="shared" si="62"/>
        <v>1.0751038486359006</v>
      </c>
      <c r="R174" s="2"/>
      <c r="S174" s="2">
        <f t="shared" si="63"/>
        <v>-1.8671608529944035</v>
      </c>
      <c r="T174" s="2">
        <f t="shared" si="64"/>
        <v>0.71673589909060043</v>
      </c>
      <c r="U174" s="2"/>
      <c r="V174" s="2">
        <f t="shared" si="65"/>
        <v>-0.93358042649720174</v>
      </c>
      <c r="W174" s="2">
        <f t="shared" si="66"/>
        <v>0.35836794954530021</v>
      </c>
      <c r="AA174" s="16">
        <f t="shared" si="49"/>
        <v>1.7</v>
      </c>
      <c r="AB174" s="3">
        <f t="shared" si="50"/>
        <v>0.87630668004386358</v>
      </c>
      <c r="AD174">
        <v>170</v>
      </c>
      <c r="AE174">
        <f t="shared" si="51"/>
        <v>1.7</v>
      </c>
      <c r="AF174">
        <f t="shared" si="52"/>
        <v>1.7</v>
      </c>
    </row>
    <row r="175" spans="2:32" x14ac:dyDescent="0.2">
      <c r="B175" s="3">
        <v>160</v>
      </c>
      <c r="C175" s="3"/>
      <c r="D175" s="3">
        <f t="shared" si="53"/>
        <v>-6.5778483455013586</v>
      </c>
      <c r="E175" s="3">
        <f t="shared" si="54"/>
        <v>2.3941410032796822</v>
      </c>
      <c r="F175" s="3"/>
      <c r="G175" s="3">
        <f t="shared" si="55"/>
        <v>-5.6381557247154497</v>
      </c>
      <c r="H175" s="3">
        <f t="shared" si="56"/>
        <v>2.0521208599540133</v>
      </c>
      <c r="I175" s="3"/>
      <c r="J175" s="3">
        <f t="shared" si="57"/>
        <v>-4.6984631039295417</v>
      </c>
      <c r="K175" s="3">
        <f t="shared" si="58"/>
        <v>1.7101007166283444</v>
      </c>
      <c r="L175" s="3"/>
      <c r="M175" s="3">
        <f t="shared" si="59"/>
        <v>-3.7587704831436333</v>
      </c>
      <c r="N175" s="3">
        <f t="shared" si="60"/>
        <v>1.3680805733026755</v>
      </c>
      <c r="O175" s="3"/>
      <c r="P175" s="3">
        <f t="shared" si="61"/>
        <v>-2.8190778623577248</v>
      </c>
      <c r="Q175" s="3">
        <f t="shared" si="62"/>
        <v>1.0260604299770066</v>
      </c>
      <c r="R175" s="3"/>
      <c r="S175" s="3">
        <f t="shared" si="63"/>
        <v>-1.8793852415718166</v>
      </c>
      <c r="T175" s="3">
        <f t="shared" si="64"/>
        <v>0.68404028665133776</v>
      </c>
      <c r="U175" s="3"/>
      <c r="V175" s="3">
        <f t="shared" si="65"/>
        <v>-0.93969262078590832</v>
      </c>
      <c r="W175" s="3">
        <f t="shared" si="66"/>
        <v>0.34202014332566888</v>
      </c>
      <c r="AA175" s="15">
        <f t="shared" si="49"/>
        <v>1.71</v>
      </c>
      <c r="AB175" s="2">
        <f t="shared" si="50"/>
        <v>0.87931631019055623</v>
      </c>
      <c r="AD175">
        <v>171</v>
      </c>
      <c r="AE175">
        <f t="shared" si="51"/>
        <v>1.71</v>
      </c>
      <c r="AF175">
        <f t="shared" si="52"/>
        <v>1.71</v>
      </c>
    </row>
    <row r="176" spans="2:32" x14ac:dyDescent="0.2">
      <c r="B176" s="2">
        <v>161</v>
      </c>
      <c r="C176" s="2"/>
      <c r="D176" s="2">
        <f t="shared" si="53"/>
        <v>-6.6186300291952183</v>
      </c>
      <c r="E176" s="2">
        <f t="shared" si="54"/>
        <v>2.2789770812000962</v>
      </c>
      <c r="F176" s="2"/>
      <c r="G176" s="2">
        <f t="shared" si="55"/>
        <v>-5.6731114535959009</v>
      </c>
      <c r="H176" s="2">
        <f t="shared" si="56"/>
        <v>1.9534089267429395</v>
      </c>
      <c r="I176" s="2"/>
      <c r="J176" s="2">
        <f t="shared" si="57"/>
        <v>-4.7275928779965843</v>
      </c>
      <c r="K176" s="2">
        <f t="shared" si="58"/>
        <v>1.6278407722857828</v>
      </c>
      <c r="L176" s="2"/>
      <c r="M176" s="2">
        <f t="shared" si="59"/>
        <v>-3.7820743023972674</v>
      </c>
      <c r="N176" s="2">
        <f t="shared" si="60"/>
        <v>1.3022726178286264</v>
      </c>
      <c r="O176" s="2"/>
      <c r="P176" s="2">
        <f t="shared" si="61"/>
        <v>-2.8365557267979504</v>
      </c>
      <c r="Q176" s="2">
        <f t="shared" si="62"/>
        <v>0.97670446337146977</v>
      </c>
      <c r="R176" s="2"/>
      <c r="S176" s="2">
        <f t="shared" si="63"/>
        <v>-1.8910371511986337</v>
      </c>
      <c r="T176" s="2">
        <f t="shared" si="64"/>
        <v>0.65113630891431318</v>
      </c>
      <c r="U176" s="2"/>
      <c r="V176" s="2">
        <f t="shared" si="65"/>
        <v>-0.94551857559931685</v>
      </c>
      <c r="W176" s="2">
        <f t="shared" si="66"/>
        <v>0.32556815445715659</v>
      </c>
      <c r="AA176" s="16">
        <f t="shared" si="49"/>
        <v>1.72</v>
      </c>
      <c r="AB176" s="3">
        <f t="shared" si="50"/>
        <v>0.88229122643495317</v>
      </c>
      <c r="AD176">
        <v>172</v>
      </c>
      <c r="AE176">
        <f t="shared" si="51"/>
        <v>1.72</v>
      </c>
      <c r="AF176">
        <f t="shared" si="52"/>
        <v>1.72</v>
      </c>
    </row>
    <row r="177" spans="2:32" x14ac:dyDescent="0.2">
      <c r="B177" s="3">
        <v>162</v>
      </c>
      <c r="C177" s="3"/>
      <c r="D177" s="3">
        <f t="shared" si="53"/>
        <v>-6.6573956140660746</v>
      </c>
      <c r="E177" s="3">
        <f t="shared" si="54"/>
        <v>2.1631189606246326</v>
      </c>
      <c r="F177" s="3"/>
      <c r="G177" s="3">
        <f t="shared" si="55"/>
        <v>-5.706339097770921</v>
      </c>
      <c r="H177" s="3">
        <f t="shared" si="56"/>
        <v>1.8541019662496852</v>
      </c>
      <c r="I177" s="3"/>
      <c r="J177" s="3">
        <f t="shared" si="57"/>
        <v>-4.7552825814757673</v>
      </c>
      <c r="K177" s="3">
        <f t="shared" si="58"/>
        <v>1.5450849718747375</v>
      </c>
      <c r="L177" s="3"/>
      <c r="M177" s="3">
        <f t="shared" si="59"/>
        <v>-3.8042260651806141</v>
      </c>
      <c r="N177" s="3">
        <f t="shared" si="60"/>
        <v>1.23606797749979</v>
      </c>
      <c r="O177" s="3"/>
      <c r="P177" s="3">
        <f t="shared" si="61"/>
        <v>-2.8531695488854605</v>
      </c>
      <c r="Q177" s="3">
        <f t="shared" si="62"/>
        <v>0.92705098312484258</v>
      </c>
      <c r="R177" s="3"/>
      <c r="S177" s="3">
        <f t="shared" si="63"/>
        <v>-1.9021130325903071</v>
      </c>
      <c r="T177" s="3">
        <f t="shared" si="64"/>
        <v>0.61803398874989501</v>
      </c>
      <c r="U177" s="3"/>
      <c r="V177" s="3">
        <f t="shared" si="65"/>
        <v>-0.95105651629515353</v>
      </c>
      <c r="W177" s="3">
        <f t="shared" si="66"/>
        <v>0.30901699437494751</v>
      </c>
      <c r="AA177" s="15">
        <f t="shared" si="49"/>
        <v>1.73</v>
      </c>
      <c r="AB177" s="2">
        <f t="shared" si="50"/>
        <v>0.88523131133245525</v>
      </c>
      <c r="AD177">
        <v>173</v>
      </c>
      <c r="AE177">
        <f t="shared" si="51"/>
        <v>1.73</v>
      </c>
      <c r="AF177">
        <f t="shared" si="52"/>
        <v>1.73</v>
      </c>
    </row>
    <row r="178" spans="2:32" x14ac:dyDescent="0.2">
      <c r="B178" s="2">
        <v>163</v>
      </c>
      <c r="C178" s="2"/>
      <c r="D178" s="2">
        <f t="shared" si="53"/>
        <v>-6.6941332917412488</v>
      </c>
      <c r="E178" s="2">
        <f t="shared" si="54"/>
        <v>2.0466019330591561</v>
      </c>
      <c r="F178" s="2"/>
      <c r="G178" s="2">
        <f t="shared" si="55"/>
        <v>-5.7378285357782133</v>
      </c>
      <c r="H178" s="2">
        <f t="shared" si="56"/>
        <v>1.7542302283364197</v>
      </c>
      <c r="I178" s="2"/>
      <c r="J178" s="2">
        <f t="shared" si="57"/>
        <v>-4.7815237798151777</v>
      </c>
      <c r="K178" s="2">
        <f t="shared" si="58"/>
        <v>1.461858523613683</v>
      </c>
      <c r="L178" s="2"/>
      <c r="M178" s="2">
        <f t="shared" si="59"/>
        <v>-3.8252190238521422</v>
      </c>
      <c r="N178" s="2">
        <f t="shared" si="60"/>
        <v>1.1694868188909464</v>
      </c>
      <c r="O178" s="2"/>
      <c r="P178" s="2">
        <f t="shared" si="61"/>
        <v>-2.8689142678891066</v>
      </c>
      <c r="Q178" s="2">
        <f t="shared" si="62"/>
        <v>0.87711511416820986</v>
      </c>
      <c r="R178" s="2"/>
      <c r="S178" s="2">
        <f t="shared" si="63"/>
        <v>-1.9126095119260711</v>
      </c>
      <c r="T178" s="2">
        <f t="shared" si="64"/>
        <v>0.58474340944547321</v>
      </c>
      <c r="U178" s="2"/>
      <c r="V178" s="2">
        <f t="shared" si="65"/>
        <v>-0.95630475596303555</v>
      </c>
      <c r="W178" s="2">
        <f t="shared" si="66"/>
        <v>0.2923717047227366</v>
      </c>
      <c r="AA178" s="16">
        <f t="shared" si="49"/>
        <v>1.74</v>
      </c>
      <c r="AB178" s="3">
        <f t="shared" si="50"/>
        <v>0.88813644881354448</v>
      </c>
      <c r="AD178">
        <v>174</v>
      </c>
      <c r="AE178">
        <f t="shared" si="51"/>
        <v>1.74</v>
      </c>
      <c r="AF178">
        <f t="shared" si="52"/>
        <v>1.74</v>
      </c>
    </row>
    <row r="179" spans="2:32" x14ac:dyDescent="0.2">
      <c r="B179" s="3">
        <v>164</v>
      </c>
      <c r="C179" s="3"/>
      <c r="D179" s="3">
        <f t="shared" si="53"/>
        <v>-6.7288318715682323</v>
      </c>
      <c r="E179" s="3">
        <f t="shared" si="54"/>
        <v>1.9294614907189946</v>
      </c>
      <c r="F179" s="3"/>
      <c r="G179" s="3">
        <f t="shared" si="55"/>
        <v>-5.7675701756299134</v>
      </c>
      <c r="H179" s="3">
        <f t="shared" si="56"/>
        <v>1.6538241349019953</v>
      </c>
      <c r="I179" s="3"/>
      <c r="J179" s="3">
        <f t="shared" si="57"/>
        <v>-4.8063084796915945</v>
      </c>
      <c r="K179" s="3">
        <f t="shared" si="58"/>
        <v>1.378186779084996</v>
      </c>
      <c r="L179" s="3"/>
      <c r="M179" s="3">
        <f t="shared" si="59"/>
        <v>-3.8450467837532756</v>
      </c>
      <c r="N179" s="3">
        <f t="shared" si="60"/>
        <v>1.1025494232679969</v>
      </c>
      <c r="O179" s="3"/>
      <c r="P179" s="3">
        <f t="shared" si="61"/>
        <v>-2.8837850878149567</v>
      </c>
      <c r="Q179" s="3">
        <f t="shared" si="62"/>
        <v>0.82691206745099766</v>
      </c>
      <c r="R179" s="3"/>
      <c r="S179" s="3">
        <f t="shared" si="63"/>
        <v>-1.9225233918766378</v>
      </c>
      <c r="T179" s="3">
        <f t="shared" si="64"/>
        <v>0.55127471163399844</v>
      </c>
      <c r="U179" s="3"/>
      <c r="V179" s="3">
        <f t="shared" si="65"/>
        <v>-0.96126169593831889</v>
      </c>
      <c r="W179" s="3">
        <f t="shared" si="66"/>
        <v>0.27563735581699922</v>
      </c>
      <c r="AA179" s="15">
        <f t="shared" si="49"/>
        <v>1.75</v>
      </c>
      <c r="AB179" s="2">
        <f t="shared" si="50"/>
        <v>0.89100652418836779</v>
      </c>
      <c r="AD179">
        <v>175</v>
      </c>
      <c r="AE179">
        <f t="shared" si="51"/>
        <v>1.75</v>
      </c>
      <c r="AF179">
        <f t="shared" si="52"/>
        <v>1.75</v>
      </c>
    </row>
    <row r="180" spans="2:32" x14ac:dyDescent="0.2">
      <c r="B180" s="2">
        <v>165</v>
      </c>
      <c r="C180" s="2"/>
      <c r="D180" s="2">
        <f t="shared" si="53"/>
        <v>-6.7614807840234779</v>
      </c>
      <c r="E180" s="2">
        <f t="shared" si="54"/>
        <v>1.8117333157176472</v>
      </c>
      <c r="F180" s="2"/>
      <c r="G180" s="2">
        <f t="shared" si="55"/>
        <v>-5.7955549577344092</v>
      </c>
      <c r="H180" s="2">
        <f t="shared" si="56"/>
        <v>1.5529142706151262</v>
      </c>
      <c r="I180" s="2"/>
      <c r="J180" s="2">
        <f t="shared" si="57"/>
        <v>-4.8296291314453406</v>
      </c>
      <c r="K180" s="2">
        <f t="shared" si="58"/>
        <v>1.294095225512605</v>
      </c>
      <c r="L180" s="2"/>
      <c r="M180" s="2">
        <f t="shared" si="59"/>
        <v>-3.8637033051562728</v>
      </c>
      <c r="N180" s="2">
        <f t="shared" si="60"/>
        <v>1.0352761804100841</v>
      </c>
      <c r="O180" s="2"/>
      <c r="P180" s="2">
        <f t="shared" si="61"/>
        <v>-2.8977774788672046</v>
      </c>
      <c r="Q180" s="2">
        <f t="shared" si="62"/>
        <v>0.77645713530756311</v>
      </c>
      <c r="R180" s="2"/>
      <c r="S180" s="2">
        <f t="shared" si="63"/>
        <v>-1.9318516525781364</v>
      </c>
      <c r="T180" s="2">
        <f t="shared" si="64"/>
        <v>0.51763809020504203</v>
      </c>
      <c r="U180" s="2"/>
      <c r="V180" s="2">
        <f t="shared" si="65"/>
        <v>-0.9659258262890682</v>
      </c>
      <c r="W180" s="2">
        <f t="shared" si="66"/>
        <v>0.25881904510252102</v>
      </c>
      <c r="AA180" s="16">
        <f t="shared" si="49"/>
        <v>1.76</v>
      </c>
      <c r="AB180" s="3">
        <f t="shared" si="50"/>
        <v>0.89384142415126377</v>
      </c>
      <c r="AD180">
        <v>176</v>
      </c>
      <c r="AE180">
        <f t="shared" si="51"/>
        <v>1.76</v>
      </c>
      <c r="AF180">
        <f t="shared" si="52"/>
        <v>1.76</v>
      </c>
    </row>
    <row r="181" spans="2:32" x14ac:dyDescent="0.2">
      <c r="B181" s="3">
        <v>166</v>
      </c>
      <c r="C181" s="3"/>
      <c r="D181" s="3">
        <f t="shared" si="53"/>
        <v>-6.792070083931975</v>
      </c>
      <c r="E181" s="3">
        <f t="shared" si="54"/>
        <v>1.693453269197674</v>
      </c>
      <c r="F181" s="3"/>
      <c r="G181" s="3">
        <f t="shared" si="55"/>
        <v>-5.8217743576559791</v>
      </c>
      <c r="H181" s="3">
        <f t="shared" si="56"/>
        <v>1.4515313735980064</v>
      </c>
      <c r="I181" s="3"/>
      <c r="J181" s="3">
        <f t="shared" si="57"/>
        <v>-4.8514786313799823</v>
      </c>
      <c r="K181" s="3">
        <f t="shared" si="58"/>
        <v>1.2096094779983386</v>
      </c>
      <c r="L181" s="3"/>
      <c r="M181" s="3">
        <f t="shared" si="59"/>
        <v>-3.8811829051039859</v>
      </c>
      <c r="N181" s="3">
        <f t="shared" si="60"/>
        <v>0.96768758239867092</v>
      </c>
      <c r="O181" s="3"/>
      <c r="P181" s="3">
        <f t="shared" si="61"/>
        <v>-2.9108871788279895</v>
      </c>
      <c r="Q181" s="3">
        <f t="shared" si="62"/>
        <v>0.72576568679900322</v>
      </c>
      <c r="R181" s="3"/>
      <c r="S181" s="3">
        <f t="shared" si="63"/>
        <v>-1.9405914525519929</v>
      </c>
      <c r="T181" s="3">
        <f t="shared" si="64"/>
        <v>0.48384379119933546</v>
      </c>
      <c r="U181" s="3"/>
      <c r="V181" s="3">
        <f t="shared" si="65"/>
        <v>-0.97029572627599647</v>
      </c>
      <c r="W181" s="3">
        <f t="shared" si="66"/>
        <v>0.24192189559966773</v>
      </c>
      <c r="AA181" s="15">
        <f t="shared" si="49"/>
        <v>1.77</v>
      </c>
      <c r="AB181" s="2">
        <f t="shared" si="50"/>
        <v>0.89664103678523577</v>
      </c>
      <c r="AD181">
        <v>177</v>
      </c>
      <c r="AE181">
        <f t="shared" si="51"/>
        <v>1.77</v>
      </c>
      <c r="AF181">
        <f t="shared" si="52"/>
        <v>1.77</v>
      </c>
    </row>
    <row r="182" spans="2:32" x14ac:dyDescent="0.2">
      <c r="B182" s="2">
        <v>167</v>
      </c>
      <c r="C182" s="2"/>
      <c r="D182" s="2">
        <f t="shared" si="53"/>
        <v>-6.8205904534966457</v>
      </c>
      <c r="E182" s="2">
        <f t="shared" si="54"/>
        <v>1.5746573804070563</v>
      </c>
      <c r="F182" s="2"/>
      <c r="G182" s="2">
        <f t="shared" si="55"/>
        <v>-5.8462203887114104</v>
      </c>
      <c r="H182" s="2">
        <f t="shared" si="56"/>
        <v>1.3497063260631912</v>
      </c>
      <c r="I182" s="2"/>
      <c r="J182" s="2">
        <f t="shared" si="57"/>
        <v>-4.8718503239261759</v>
      </c>
      <c r="K182" s="2">
        <f t="shared" si="58"/>
        <v>1.1247552717193261</v>
      </c>
      <c r="L182" s="2"/>
      <c r="M182" s="2">
        <f t="shared" si="59"/>
        <v>-3.8974802591409405</v>
      </c>
      <c r="N182" s="2">
        <f t="shared" si="60"/>
        <v>0.89980421737546079</v>
      </c>
      <c r="O182" s="2"/>
      <c r="P182" s="2">
        <f t="shared" si="61"/>
        <v>-2.9231101943557052</v>
      </c>
      <c r="Q182" s="2">
        <f t="shared" si="62"/>
        <v>0.67485316303159559</v>
      </c>
      <c r="R182" s="2"/>
      <c r="S182" s="2">
        <f t="shared" si="63"/>
        <v>-1.9487401295704703</v>
      </c>
      <c r="T182" s="2">
        <f t="shared" si="64"/>
        <v>0.4499021086877304</v>
      </c>
      <c r="U182" s="2"/>
      <c r="V182" s="2">
        <f t="shared" si="65"/>
        <v>-0.97437006478523513</v>
      </c>
      <c r="W182" s="2">
        <f t="shared" si="66"/>
        <v>0.2249510543438652</v>
      </c>
      <c r="AA182" s="16">
        <f t="shared" si="49"/>
        <v>1.78</v>
      </c>
      <c r="AB182" s="3">
        <f t="shared" si="50"/>
        <v>0.89940525156637108</v>
      </c>
      <c r="AD182">
        <v>178</v>
      </c>
      <c r="AE182">
        <f t="shared" si="51"/>
        <v>1.78</v>
      </c>
      <c r="AF182">
        <f t="shared" si="52"/>
        <v>1.78</v>
      </c>
    </row>
    <row r="183" spans="2:32" x14ac:dyDescent="0.2">
      <c r="B183" s="3">
        <v>168</v>
      </c>
      <c r="C183" s="3"/>
      <c r="D183" s="3">
        <f t="shared" si="53"/>
        <v>-6.8470332051366398</v>
      </c>
      <c r="E183" s="3">
        <f t="shared" si="54"/>
        <v>1.4553818357243151</v>
      </c>
      <c r="F183" s="3"/>
      <c r="G183" s="3">
        <f t="shared" si="55"/>
        <v>-5.8688856044028341</v>
      </c>
      <c r="H183" s="3">
        <f t="shared" si="56"/>
        <v>1.2474701449065559</v>
      </c>
      <c r="I183" s="3"/>
      <c r="J183" s="3">
        <f t="shared" si="57"/>
        <v>-4.8907380036690284</v>
      </c>
      <c r="K183" s="3">
        <f t="shared" si="58"/>
        <v>1.0395584540887965</v>
      </c>
      <c r="L183" s="3"/>
      <c r="M183" s="3">
        <f t="shared" si="59"/>
        <v>-3.9125904029352228</v>
      </c>
      <c r="N183" s="3">
        <f t="shared" si="60"/>
        <v>0.83164676327103726</v>
      </c>
      <c r="O183" s="3"/>
      <c r="P183" s="3">
        <f t="shared" si="61"/>
        <v>-2.9344428022014171</v>
      </c>
      <c r="Q183" s="3">
        <f t="shared" si="62"/>
        <v>0.62373507245327797</v>
      </c>
      <c r="R183" s="3"/>
      <c r="S183" s="3">
        <f t="shared" si="63"/>
        <v>-1.9562952014676114</v>
      </c>
      <c r="T183" s="3">
        <f t="shared" si="64"/>
        <v>0.41582338163551863</v>
      </c>
      <c r="U183" s="3"/>
      <c r="V183" s="3">
        <f t="shared" si="65"/>
        <v>-0.97814760073380569</v>
      </c>
      <c r="W183" s="3">
        <f t="shared" si="66"/>
        <v>0.20791169081775931</v>
      </c>
      <c r="AA183" s="15">
        <f t="shared" si="49"/>
        <v>1.79</v>
      </c>
      <c r="AB183" s="2">
        <f t="shared" si="50"/>
        <v>0.90213395936820284</v>
      </c>
      <c r="AD183">
        <v>179</v>
      </c>
      <c r="AE183">
        <f t="shared" si="51"/>
        <v>1.79</v>
      </c>
      <c r="AF183">
        <f t="shared" si="52"/>
        <v>1.79</v>
      </c>
    </row>
    <row r="184" spans="2:32" x14ac:dyDescent="0.2">
      <c r="B184" s="2">
        <v>169</v>
      </c>
      <c r="C184" s="2"/>
      <c r="D184" s="2">
        <f t="shared" si="53"/>
        <v>-6.8713902841336481</v>
      </c>
      <c r="E184" s="2">
        <f t="shared" si="54"/>
        <v>1.3356629676358147</v>
      </c>
      <c r="F184" s="2"/>
      <c r="G184" s="2">
        <f t="shared" si="55"/>
        <v>-5.8897631006859843</v>
      </c>
      <c r="H184" s="2">
        <f t="shared" si="56"/>
        <v>1.1448539722592699</v>
      </c>
      <c r="I184" s="2"/>
      <c r="J184" s="2">
        <f t="shared" si="57"/>
        <v>-4.9081359172383197</v>
      </c>
      <c r="K184" s="2">
        <f t="shared" si="58"/>
        <v>0.95404497688272483</v>
      </c>
      <c r="L184" s="2"/>
      <c r="M184" s="2">
        <f t="shared" si="59"/>
        <v>-3.9265087337906559</v>
      </c>
      <c r="N184" s="2">
        <f t="shared" si="60"/>
        <v>0.76323598150617988</v>
      </c>
      <c r="O184" s="2"/>
      <c r="P184" s="2">
        <f t="shared" si="61"/>
        <v>-2.9448815503429921</v>
      </c>
      <c r="Q184" s="2">
        <f t="shared" si="62"/>
        <v>0.57242698612963494</v>
      </c>
      <c r="R184" s="2"/>
      <c r="S184" s="2">
        <f t="shared" si="63"/>
        <v>-1.963254366895328</v>
      </c>
      <c r="T184" s="2">
        <f t="shared" si="64"/>
        <v>0.38161799075308994</v>
      </c>
      <c r="U184" s="2"/>
      <c r="V184" s="2">
        <f t="shared" si="65"/>
        <v>-0.98162718344766398</v>
      </c>
      <c r="W184" s="2">
        <f t="shared" si="66"/>
        <v>0.19080899537654497</v>
      </c>
      <c r="AA184" s="16">
        <f t="shared" si="49"/>
        <v>1.8</v>
      </c>
      <c r="AB184" s="3">
        <f t="shared" si="50"/>
        <v>0.90482705246601958</v>
      </c>
      <c r="AD184">
        <v>180</v>
      </c>
      <c r="AE184">
        <f t="shared" si="51"/>
        <v>1.8</v>
      </c>
      <c r="AF184">
        <f t="shared" si="52"/>
        <v>1.8</v>
      </c>
    </row>
    <row r="185" spans="2:32" x14ac:dyDescent="0.2">
      <c r="B185" s="3">
        <v>170</v>
      </c>
      <c r="C185" s="3"/>
      <c r="D185" s="3">
        <f t="shared" si="53"/>
        <v>-6.893654271085456</v>
      </c>
      <c r="E185" s="3">
        <f t="shared" si="54"/>
        <v>1.2155372436685119</v>
      </c>
      <c r="F185" s="3"/>
      <c r="G185" s="3">
        <f t="shared" si="55"/>
        <v>-5.9088465180732479</v>
      </c>
      <c r="H185" s="3">
        <f t="shared" si="56"/>
        <v>1.0418890660015816</v>
      </c>
      <c r="I185" s="3"/>
      <c r="J185" s="3">
        <f t="shared" si="57"/>
        <v>-4.9240387650610398</v>
      </c>
      <c r="K185" s="3">
        <f t="shared" si="58"/>
        <v>0.86824088833465141</v>
      </c>
      <c r="L185" s="3"/>
      <c r="M185" s="3">
        <f t="shared" si="59"/>
        <v>-3.9392310120488321</v>
      </c>
      <c r="N185" s="3">
        <f t="shared" si="60"/>
        <v>0.6945927106677211</v>
      </c>
      <c r="O185" s="3"/>
      <c r="P185" s="3">
        <f t="shared" si="61"/>
        <v>-2.9544232590366239</v>
      </c>
      <c r="Q185" s="3">
        <f t="shared" si="62"/>
        <v>0.5209445330007908</v>
      </c>
      <c r="R185" s="3"/>
      <c r="S185" s="3">
        <f t="shared" si="63"/>
        <v>-1.969615506024416</v>
      </c>
      <c r="T185" s="3">
        <f t="shared" si="64"/>
        <v>0.34729635533386055</v>
      </c>
      <c r="U185" s="3"/>
      <c r="V185" s="3">
        <f t="shared" si="65"/>
        <v>-0.98480775301220802</v>
      </c>
      <c r="W185" s="3">
        <f t="shared" si="66"/>
        <v>0.17364817766693028</v>
      </c>
      <c r="AA185" s="15">
        <f t="shared" si="49"/>
        <v>1.81</v>
      </c>
      <c r="AB185" s="2">
        <f t="shared" si="50"/>
        <v>0.90748442454111689</v>
      </c>
      <c r="AD185">
        <v>181</v>
      </c>
      <c r="AE185">
        <f t="shared" si="51"/>
        <v>1.81</v>
      </c>
      <c r="AF185">
        <f t="shared" si="52"/>
        <v>1.81</v>
      </c>
    </row>
    <row r="186" spans="2:32" x14ac:dyDescent="0.2">
      <c r="B186" s="2">
        <v>171</v>
      </c>
      <c r="C186" s="2"/>
      <c r="D186" s="2">
        <f t="shared" si="53"/>
        <v>-6.9138183841659639</v>
      </c>
      <c r="E186" s="2">
        <f t="shared" si="54"/>
        <v>1.0950412552816169</v>
      </c>
      <c r="F186" s="2"/>
      <c r="G186" s="2">
        <f t="shared" si="55"/>
        <v>-5.9261300435708257</v>
      </c>
      <c r="H186" s="2">
        <f t="shared" si="56"/>
        <v>0.93860679024138594</v>
      </c>
      <c r="I186" s="2"/>
      <c r="J186" s="2">
        <f t="shared" si="57"/>
        <v>-4.9384417029756884</v>
      </c>
      <c r="K186" s="2">
        <f t="shared" si="58"/>
        <v>0.78217232520115487</v>
      </c>
      <c r="L186" s="2"/>
      <c r="M186" s="2">
        <f t="shared" si="59"/>
        <v>-3.9507533623805506</v>
      </c>
      <c r="N186" s="2">
        <f t="shared" si="60"/>
        <v>0.62573786016092392</v>
      </c>
      <c r="O186" s="2"/>
      <c r="P186" s="2">
        <f t="shared" si="61"/>
        <v>-2.9630650217854129</v>
      </c>
      <c r="Q186" s="2">
        <f t="shared" si="62"/>
        <v>0.46930339512069297</v>
      </c>
      <c r="R186" s="2"/>
      <c r="S186" s="2">
        <f t="shared" si="63"/>
        <v>-1.9753766811902753</v>
      </c>
      <c r="T186" s="2">
        <f t="shared" si="64"/>
        <v>0.31286893008046196</v>
      </c>
      <c r="U186" s="2"/>
      <c r="V186" s="2">
        <f t="shared" si="65"/>
        <v>-0.98768834059513766</v>
      </c>
      <c r="W186" s="2">
        <f t="shared" si="66"/>
        <v>0.15643446504023098</v>
      </c>
      <c r="AA186" s="16">
        <f t="shared" si="49"/>
        <v>1.82</v>
      </c>
      <c r="AB186" s="3">
        <f t="shared" si="50"/>
        <v>0.91010597068499577</v>
      </c>
      <c r="AD186">
        <v>182</v>
      </c>
      <c r="AE186">
        <f t="shared" si="51"/>
        <v>1.82</v>
      </c>
      <c r="AF186">
        <f t="shared" si="52"/>
        <v>1.82</v>
      </c>
    </row>
    <row r="187" spans="2:32" x14ac:dyDescent="0.2">
      <c r="B187" s="3">
        <v>172</v>
      </c>
      <c r="C187" s="3"/>
      <c r="D187" s="3">
        <f t="shared" si="53"/>
        <v>-6.9318764811909928</v>
      </c>
      <c r="E187" s="3">
        <f t="shared" si="54"/>
        <v>0.97421170672045732</v>
      </c>
      <c r="F187" s="3"/>
      <c r="G187" s="3">
        <f t="shared" si="55"/>
        <v>-5.9416084124494226</v>
      </c>
      <c r="H187" s="3">
        <f t="shared" si="56"/>
        <v>0.83503860576039202</v>
      </c>
      <c r="I187" s="3"/>
      <c r="J187" s="3">
        <f t="shared" si="57"/>
        <v>-4.9513403437078516</v>
      </c>
      <c r="K187" s="3">
        <f t="shared" si="58"/>
        <v>0.69586550480032661</v>
      </c>
      <c r="L187" s="3"/>
      <c r="M187" s="3">
        <f t="shared" si="59"/>
        <v>-3.9610722749662814</v>
      </c>
      <c r="N187" s="3">
        <f t="shared" si="60"/>
        <v>0.55669240384026131</v>
      </c>
      <c r="O187" s="3"/>
      <c r="P187" s="3">
        <f t="shared" si="61"/>
        <v>-2.9708042062247113</v>
      </c>
      <c r="Q187" s="3">
        <f t="shared" si="62"/>
        <v>0.41751930288019601</v>
      </c>
      <c r="R187" s="3"/>
      <c r="S187" s="3">
        <f t="shared" si="63"/>
        <v>-1.9805361374831407</v>
      </c>
      <c r="T187" s="3">
        <f t="shared" si="64"/>
        <v>0.27834620192013065</v>
      </c>
      <c r="U187" s="3"/>
      <c r="V187" s="3">
        <f t="shared" si="65"/>
        <v>-0.99026806874157036</v>
      </c>
      <c r="W187" s="3">
        <f t="shared" si="66"/>
        <v>0.13917310096006533</v>
      </c>
      <c r="AA187" s="15">
        <f t="shared" si="49"/>
        <v>1.83</v>
      </c>
      <c r="AB187" s="2">
        <f t="shared" si="50"/>
        <v>0.91269158740350276</v>
      </c>
      <c r="AD187">
        <v>183</v>
      </c>
      <c r="AE187">
        <f t="shared" si="51"/>
        <v>1.83</v>
      </c>
      <c r="AF187">
        <f t="shared" si="52"/>
        <v>1.83</v>
      </c>
    </row>
    <row r="188" spans="2:32" x14ac:dyDescent="0.2">
      <c r="B188" s="2">
        <v>173</v>
      </c>
      <c r="C188" s="2"/>
      <c r="D188" s="2">
        <f t="shared" si="53"/>
        <v>-6.9478230614892542</v>
      </c>
      <c r="E188" s="2">
        <f t="shared" si="54"/>
        <v>0.85308540383603282</v>
      </c>
      <c r="F188" s="2"/>
      <c r="G188" s="2">
        <f t="shared" si="55"/>
        <v>-5.9552769098479317</v>
      </c>
      <c r="H188" s="2">
        <f t="shared" si="56"/>
        <v>0.73121606043088527</v>
      </c>
      <c r="I188" s="2"/>
      <c r="J188" s="2">
        <f t="shared" si="57"/>
        <v>-4.96273075820661</v>
      </c>
      <c r="K188" s="2">
        <f t="shared" si="58"/>
        <v>0.60934671702573773</v>
      </c>
      <c r="L188" s="2"/>
      <c r="M188" s="2">
        <f t="shared" si="59"/>
        <v>-3.9701846065652879</v>
      </c>
      <c r="N188" s="2">
        <f t="shared" si="60"/>
        <v>0.48747737362059018</v>
      </c>
      <c r="O188" s="2"/>
      <c r="P188" s="2">
        <f t="shared" si="61"/>
        <v>-2.9776384549239658</v>
      </c>
      <c r="Q188" s="2">
        <f t="shared" si="62"/>
        <v>0.36560803021544264</v>
      </c>
      <c r="R188" s="2"/>
      <c r="S188" s="2">
        <f t="shared" si="63"/>
        <v>-1.985092303282644</v>
      </c>
      <c r="T188" s="2">
        <f t="shared" si="64"/>
        <v>0.24373868681029509</v>
      </c>
      <c r="U188" s="2"/>
      <c r="V188" s="2">
        <f t="shared" si="65"/>
        <v>-0.99254615164132198</v>
      </c>
      <c r="W188" s="2">
        <f t="shared" si="66"/>
        <v>0.12186934340514755</v>
      </c>
      <c r="AA188" s="16">
        <f t="shared" si="49"/>
        <v>1.84</v>
      </c>
      <c r="AB188" s="3">
        <f t="shared" si="50"/>
        <v>0.91524117262091753</v>
      </c>
      <c r="AD188">
        <v>184</v>
      </c>
      <c r="AE188">
        <f t="shared" si="51"/>
        <v>1.84</v>
      </c>
      <c r="AF188">
        <f t="shared" si="52"/>
        <v>1.84</v>
      </c>
    </row>
    <row r="189" spans="2:32" x14ac:dyDescent="0.2">
      <c r="B189" s="3">
        <v>174</v>
      </c>
      <c r="C189" s="3"/>
      <c r="D189" s="3">
        <f t="shared" si="53"/>
        <v>-6.9616532675779128</v>
      </c>
      <c r="E189" s="3">
        <f t="shared" si="54"/>
        <v>0.73169924287357613</v>
      </c>
      <c r="F189" s="3"/>
      <c r="G189" s="3">
        <f t="shared" si="55"/>
        <v>-5.9671313722096393</v>
      </c>
      <c r="H189" s="3">
        <f t="shared" si="56"/>
        <v>0.62717077960592238</v>
      </c>
      <c r="I189" s="3"/>
      <c r="J189" s="3">
        <f t="shared" si="57"/>
        <v>-4.9726094768413667</v>
      </c>
      <c r="K189" s="3">
        <f t="shared" si="58"/>
        <v>0.52264231633826863</v>
      </c>
      <c r="L189" s="3"/>
      <c r="M189" s="3">
        <f t="shared" si="59"/>
        <v>-3.9780875814730932</v>
      </c>
      <c r="N189" s="3">
        <f t="shared" si="60"/>
        <v>0.41811385307061494</v>
      </c>
      <c r="O189" s="3"/>
      <c r="P189" s="3">
        <f t="shared" si="61"/>
        <v>-2.9835656861048196</v>
      </c>
      <c r="Q189" s="3">
        <f t="shared" si="62"/>
        <v>0.31358538980296119</v>
      </c>
      <c r="R189" s="3"/>
      <c r="S189" s="3">
        <f t="shared" si="63"/>
        <v>-1.9890437907365466</v>
      </c>
      <c r="T189" s="3">
        <f t="shared" si="64"/>
        <v>0.20905692653530747</v>
      </c>
      <c r="U189" s="3"/>
      <c r="V189" s="3">
        <f t="shared" si="65"/>
        <v>-0.99452189536827329</v>
      </c>
      <c r="W189" s="3">
        <f t="shared" si="66"/>
        <v>0.10452846326765373</v>
      </c>
      <c r="AA189" s="15">
        <f t="shared" si="49"/>
        <v>1.85</v>
      </c>
      <c r="AB189" s="2">
        <f t="shared" si="50"/>
        <v>0.91775462568398114</v>
      </c>
      <c r="AD189">
        <v>185</v>
      </c>
      <c r="AE189">
        <f t="shared" si="51"/>
        <v>1.85</v>
      </c>
      <c r="AF189">
        <f t="shared" si="52"/>
        <v>1.85</v>
      </c>
    </row>
    <row r="190" spans="2:32" x14ac:dyDescent="0.2">
      <c r="B190" s="2">
        <v>175</v>
      </c>
      <c r="C190" s="2"/>
      <c r="D190" s="2">
        <f t="shared" si="53"/>
        <v>-6.973362886642219</v>
      </c>
      <c r="E190" s="2">
        <f t="shared" si="54"/>
        <v>0.61009019923360741</v>
      </c>
      <c r="F190" s="2"/>
      <c r="G190" s="2">
        <f t="shared" si="55"/>
        <v>-5.9771681885504737</v>
      </c>
      <c r="H190" s="2">
        <f t="shared" si="56"/>
        <v>0.52293445648594916</v>
      </c>
      <c r="I190" s="2"/>
      <c r="J190" s="2">
        <f t="shared" si="57"/>
        <v>-4.9809734904587275</v>
      </c>
      <c r="K190" s="2">
        <f t="shared" si="58"/>
        <v>0.43577871373829097</v>
      </c>
      <c r="L190" s="2"/>
      <c r="M190" s="2">
        <f t="shared" si="59"/>
        <v>-3.9847787923669822</v>
      </c>
      <c r="N190" s="2">
        <f t="shared" si="60"/>
        <v>0.34862297099063277</v>
      </c>
      <c r="O190" s="2"/>
      <c r="P190" s="2">
        <f t="shared" si="61"/>
        <v>-2.9885840942752369</v>
      </c>
      <c r="Q190" s="2">
        <f t="shared" si="62"/>
        <v>0.26146722824297458</v>
      </c>
      <c r="R190" s="2"/>
      <c r="S190" s="2">
        <f t="shared" si="63"/>
        <v>-1.9923893961834911</v>
      </c>
      <c r="T190" s="2">
        <f t="shared" si="64"/>
        <v>0.17431148549531639</v>
      </c>
      <c r="U190" s="2"/>
      <c r="V190" s="2">
        <f t="shared" si="65"/>
        <v>-0.99619469809174555</v>
      </c>
      <c r="W190" s="2">
        <f t="shared" si="66"/>
        <v>8.7155742747658194E-2</v>
      </c>
      <c r="AA190" s="16">
        <f t="shared" si="49"/>
        <v>1.86</v>
      </c>
      <c r="AB190" s="3">
        <f t="shared" si="50"/>
        <v>0.92023184736587038</v>
      </c>
      <c r="AD190">
        <v>186</v>
      </c>
      <c r="AE190">
        <f t="shared" si="51"/>
        <v>1.86</v>
      </c>
      <c r="AF190">
        <f t="shared" si="52"/>
        <v>1.86</v>
      </c>
    </row>
    <row r="191" spans="2:32" x14ac:dyDescent="0.2">
      <c r="B191" s="3">
        <v>176</v>
      </c>
      <c r="C191" s="3"/>
      <c r="D191" s="3">
        <f t="shared" si="53"/>
        <v>-6.9829483518187692</v>
      </c>
      <c r="E191" s="3">
        <f t="shared" si="54"/>
        <v>0.48829531620887867</v>
      </c>
      <c r="F191" s="3"/>
      <c r="G191" s="3">
        <f t="shared" si="55"/>
        <v>-5.9853843015589447</v>
      </c>
      <c r="H191" s="3">
        <f t="shared" si="56"/>
        <v>0.41853884246475315</v>
      </c>
      <c r="I191" s="3"/>
      <c r="J191" s="3">
        <f t="shared" si="57"/>
        <v>-4.9878202512991212</v>
      </c>
      <c r="K191" s="3">
        <f t="shared" si="58"/>
        <v>0.34878236872062762</v>
      </c>
      <c r="L191" s="3"/>
      <c r="M191" s="3">
        <f t="shared" si="59"/>
        <v>-3.9902562010392968</v>
      </c>
      <c r="N191" s="3">
        <f t="shared" si="60"/>
        <v>0.2790258949765021</v>
      </c>
      <c r="O191" s="3"/>
      <c r="P191" s="3">
        <f t="shared" si="61"/>
        <v>-2.9926921507794724</v>
      </c>
      <c r="Q191" s="3">
        <f t="shared" si="62"/>
        <v>0.20926942123237657</v>
      </c>
      <c r="R191" s="3"/>
      <c r="S191" s="3">
        <f t="shared" si="63"/>
        <v>-1.9951281005196484</v>
      </c>
      <c r="T191" s="3">
        <f t="shared" si="64"/>
        <v>0.13951294748825105</v>
      </c>
      <c r="U191" s="3"/>
      <c r="V191" s="3">
        <f t="shared" si="65"/>
        <v>-0.9975640502598242</v>
      </c>
      <c r="W191" s="3">
        <f t="shared" si="66"/>
        <v>6.9756473744125524E-2</v>
      </c>
      <c r="AA191" s="15">
        <f t="shared" si="49"/>
        <v>1.87</v>
      </c>
      <c r="AB191" s="2">
        <f t="shared" si="50"/>
        <v>0.92267273987011489</v>
      </c>
      <c r="AD191">
        <v>187</v>
      </c>
      <c r="AE191">
        <f t="shared" si="51"/>
        <v>1.87</v>
      </c>
      <c r="AF191">
        <f t="shared" si="52"/>
        <v>1.87</v>
      </c>
    </row>
    <row r="192" spans="2:32" x14ac:dyDescent="0.2">
      <c r="B192" s="2">
        <v>177</v>
      </c>
      <c r="C192" s="2"/>
      <c r="D192" s="2">
        <f t="shared" si="53"/>
        <v>-6.9904067432820165</v>
      </c>
      <c r="E192" s="2">
        <f t="shared" si="54"/>
        <v>0.36635169370060666</v>
      </c>
      <c r="F192" s="2"/>
      <c r="G192" s="2">
        <f t="shared" si="55"/>
        <v>-5.9917772085274432</v>
      </c>
      <c r="H192" s="2">
        <f t="shared" si="56"/>
        <v>0.31401573745766287</v>
      </c>
      <c r="I192" s="2"/>
      <c r="J192" s="2">
        <f t="shared" si="57"/>
        <v>-4.9931476737728691</v>
      </c>
      <c r="K192" s="2">
        <f t="shared" si="58"/>
        <v>0.26167978121471902</v>
      </c>
      <c r="L192" s="2"/>
      <c r="M192" s="2">
        <f t="shared" si="59"/>
        <v>-3.9945181390182953</v>
      </c>
      <c r="N192" s="2">
        <f t="shared" si="60"/>
        <v>0.20934382497177523</v>
      </c>
      <c r="O192" s="2"/>
      <c r="P192" s="2">
        <f t="shared" si="61"/>
        <v>-2.9958886042637216</v>
      </c>
      <c r="Q192" s="2">
        <f t="shared" si="62"/>
        <v>0.15700786872883143</v>
      </c>
      <c r="R192" s="2"/>
      <c r="S192" s="2">
        <f t="shared" si="63"/>
        <v>-1.9972590695091477</v>
      </c>
      <c r="T192" s="2">
        <f t="shared" si="64"/>
        <v>0.10467191248588761</v>
      </c>
      <c r="U192" s="2"/>
      <c r="V192" s="2">
        <f t="shared" si="65"/>
        <v>-0.99862953475457383</v>
      </c>
      <c r="W192" s="2">
        <f t="shared" si="66"/>
        <v>5.2335956242943807E-2</v>
      </c>
      <c r="AA192" s="16">
        <f t="shared" si="49"/>
        <v>1.8800000000000001</v>
      </c>
      <c r="AB192" s="3">
        <f t="shared" si="50"/>
        <v>0.92507720683445804</v>
      </c>
      <c r="AD192">
        <v>188</v>
      </c>
      <c r="AE192">
        <f t="shared" si="51"/>
        <v>1.8800000000000001</v>
      </c>
      <c r="AF192">
        <f t="shared" si="52"/>
        <v>1.8800000000000001</v>
      </c>
    </row>
    <row r="193" spans="2:32" x14ac:dyDescent="0.2">
      <c r="B193" s="3">
        <v>178</v>
      </c>
      <c r="C193" s="3"/>
      <c r="D193" s="3">
        <f t="shared" si="53"/>
        <v>-6.9957357891336702</v>
      </c>
      <c r="E193" s="3">
        <f t="shared" si="54"/>
        <v>0.244296476917508</v>
      </c>
      <c r="F193" s="3"/>
      <c r="G193" s="3">
        <f t="shared" si="55"/>
        <v>-5.9963449621145744</v>
      </c>
      <c r="H193" s="3">
        <f t="shared" si="56"/>
        <v>0.20939698021500686</v>
      </c>
      <c r="I193" s="3"/>
      <c r="J193" s="3">
        <f t="shared" si="57"/>
        <v>-4.9969541350954785</v>
      </c>
      <c r="K193" s="3">
        <f t="shared" si="58"/>
        <v>0.17449748351250571</v>
      </c>
      <c r="L193" s="3"/>
      <c r="M193" s="3">
        <f t="shared" si="59"/>
        <v>-3.997563308076383</v>
      </c>
      <c r="N193" s="3">
        <f t="shared" si="60"/>
        <v>0.13959798681000457</v>
      </c>
      <c r="O193" s="3"/>
      <c r="P193" s="3">
        <f t="shared" si="61"/>
        <v>-2.9981724810572872</v>
      </c>
      <c r="Q193" s="3">
        <f t="shared" si="62"/>
        <v>0.10469849010750343</v>
      </c>
      <c r="R193" s="3"/>
      <c r="S193" s="3">
        <f t="shared" si="63"/>
        <v>-1.9987816540381915</v>
      </c>
      <c r="T193" s="3">
        <f t="shared" si="64"/>
        <v>6.9798993405002285E-2</v>
      </c>
      <c r="U193" s="3"/>
      <c r="V193" s="3">
        <f t="shared" si="65"/>
        <v>-0.99939082701909576</v>
      </c>
      <c r="W193" s="3">
        <f t="shared" si="66"/>
        <v>3.4899496702501143E-2</v>
      </c>
      <c r="AA193" s="15">
        <f t="shared" si="49"/>
        <v>1.8900000000000001</v>
      </c>
      <c r="AB193" s="2">
        <f t="shared" si="50"/>
        <v>0.92744515333466138</v>
      </c>
      <c r="AD193">
        <v>189</v>
      </c>
      <c r="AE193">
        <f t="shared" si="51"/>
        <v>1.8900000000000001</v>
      </c>
      <c r="AF193">
        <f t="shared" si="52"/>
        <v>1.8900000000000001</v>
      </c>
    </row>
    <row r="194" spans="2:32" x14ac:dyDescent="0.2">
      <c r="B194" s="2">
        <v>179</v>
      </c>
      <c r="C194" s="2"/>
      <c r="D194" s="2">
        <f t="shared" si="53"/>
        <v>-6.9989338660947391</v>
      </c>
      <c r="E194" s="2">
        <f t="shared" si="54"/>
        <v>0.12216684506098408</v>
      </c>
      <c r="F194" s="2"/>
      <c r="G194" s="2">
        <f t="shared" si="55"/>
        <v>-5.9990861709383481</v>
      </c>
      <c r="H194" s="2">
        <f t="shared" si="56"/>
        <v>0.10471443862370064</v>
      </c>
      <c r="I194" s="2"/>
      <c r="J194" s="2">
        <f t="shared" si="57"/>
        <v>-4.9992384757819561</v>
      </c>
      <c r="K194" s="2">
        <f t="shared" si="58"/>
        <v>8.7262032186417191E-2</v>
      </c>
      <c r="L194" s="2"/>
      <c r="M194" s="2">
        <f t="shared" si="59"/>
        <v>-3.9993907806255651</v>
      </c>
      <c r="N194" s="2">
        <f t="shared" si="60"/>
        <v>6.9809625749133755E-2</v>
      </c>
      <c r="O194" s="2"/>
      <c r="P194" s="2">
        <f t="shared" si="61"/>
        <v>-2.999543085469174</v>
      </c>
      <c r="Q194" s="2">
        <f t="shared" si="62"/>
        <v>5.235721931185032E-2</v>
      </c>
      <c r="R194" s="2"/>
      <c r="S194" s="2">
        <f t="shared" si="63"/>
        <v>-1.9996953903127825</v>
      </c>
      <c r="T194" s="2">
        <f t="shared" si="64"/>
        <v>3.4904812874566878E-2</v>
      </c>
      <c r="U194" s="2"/>
      <c r="V194" s="2">
        <f t="shared" si="65"/>
        <v>-0.99984769515639127</v>
      </c>
      <c r="W194" s="2">
        <f t="shared" si="66"/>
        <v>1.7452406437283439E-2</v>
      </c>
      <c r="AA194" s="16">
        <f t="shared" si="49"/>
        <v>1.9000000000000001</v>
      </c>
      <c r="AB194" s="3">
        <f t="shared" si="50"/>
        <v>0.92977648588825135</v>
      </c>
      <c r="AD194">
        <v>190</v>
      </c>
      <c r="AE194">
        <f t="shared" si="51"/>
        <v>1.9000000000000001</v>
      </c>
      <c r="AF194">
        <f t="shared" si="52"/>
        <v>1.9000000000000001</v>
      </c>
    </row>
    <row r="195" spans="2:32" x14ac:dyDescent="0.2">
      <c r="B195" s="3">
        <v>180</v>
      </c>
      <c r="C195" s="3"/>
      <c r="D195" s="3">
        <f t="shared" si="53"/>
        <v>-7</v>
      </c>
      <c r="E195" s="3">
        <f t="shared" si="54"/>
        <v>8.5760391843603401E-16</v>
      </c>
      <c r="F195" s="3"/>
      <c r="G195" s="3">
        <f t="shared" si="55"/>
        <v>-6</v>
      </c>
      <c r="H195" s="3">
        <f t="shared" si="56"/>
        <v>7.3508907294517201E-16</v>
      </c>
      <c r="I195" s="3"/>
      <c r="J195" s="3">
        <f t="shared" si="57"/>
        <v>-5</v>
      </c>
      <c r="K195" s="3">
        <f t="shared" si="58"/>
        <v>6.1257422745431001E-16</v>
      </c>
      <c r="L195" s="3"/>
      <c r="M195" s="3">
        <f t="shared" si="59"/>
        <v>-4</v>
      </c>
      <c r="N195" s="3">
        <f t="shared" si="60"/>
        <v>4.90059381963448E-16</v>
      </c>
      <c r="O195" s="3"/>
      <c r="P195" s="3">
        <f t="shared" si="61"/>
        <v>-3</v>
      </c>
      <c r="Q195" s="3">
        <f t="shared" si="62"/>
        <v>3.67544536472586E-16</v>
      </c>
      <c r="R195" s="3"/>
      <c r="S195" s="3">
        <f t="shared" si="63"/>
        <v>-2</v>
      </c>
      <c r="T195" s="3">
        <f t="shared" si="64"/>
        <v>2.45029690981724E-16</v>
      </c>
      <c r="U195" s="3"/>
      <c r="V195" s="3">
        <f t="shared" si="65"/>
        <v>-1</v>
      </c>
      <c r="W195" s="3">
        <f t="shared" si="66"/>
        <v>1.22514845490862E-16</v>
      </c>
      <c r="AA195" s="15">
        <f t="shared" si="49"/>
        <v>1.9100000000000001</v>
      </c>
      <c r="AB195" s="2">
        <f t="shared" si="50"/>
        <v>0.93207111245821106</v>
      </c>
      <c r="AD195">
        <v>191</v>
      </c>
      <c r="AE195">
        <f t="shared" si="51"/>
        <v>1.9100000000000001</v>
      </c>
      <c r="AF195">
        <f t="shared" si="52"/>
        <v>1.9100000000000001</v>
      </c>
    </row>
    <row r="196" spans="2:32" x14ac:dyDescent="0.2">
      <c r="B196" s="2">
        <v>181</v>
      </c>
      <c r="C196" s="2"/>
      <c r="D196" s="2">
        <f t="shared" si="53"/>
        <v>-6.9989338660947391</v>
      </c>
      <c r="E196" s="2">
        <f t="shared" si="54"/>
        <v>-0.12216684506098546</v>
      </c>
      <c r="F196" s="2"/>
      <c r="G196" s="2">
        <f t="shared" si="55"/>
        <v>-5.9990861709383481</v>
      </c>
      <c r="H196" s="2">
        <f t="shared" si="56"/>
        <v>-0.10471443862370182</v>
      </c>
      <c r="I196" s="2"/>
      <c r="J196" s="2">
        <f t="shared" si="57"/>
        <v>-4.9992384757819561</v>
      </c>
      <c r="K196" s="2">
        <f t="shared" si="58"/>
        <v>-8.7262032186418176E-2</v>
      </c>
      <c r="L196" s="2"/>
      <c r="M196" s="2">
        <f t="shared" si="59"/>
        <v>-3.9993907806255651</v>
      </c>
      <c r="N196" s="2">
        <f t="shared" si="60"/>
        <v>-6.9809625749134546E-2</v>
      </c>
      <c r="O196" s="2"/>
      <c r="P196" s="2">
        <f t="shared" si="61"/>
        <v>-2.999543085469174</v>
      </c>
      <c r="Q196" s="2">
        <f t="shared" si="62"/>
        <v>-5.235721931185091E-2</v>
      </c>
      <c r="R196" s="2"/>
      <c r="S196" s="2">
        <f t="shared" si="63"/>
        <v>-1.9996953903127825</v>
      </c>
      <c r="T196" s="2">
        <f t="shared" si="64"/>
        <v>-3.4904812874567273E-2</v>
      </c>
      <c r="U196" s="2"/>
      <c r="V196" s="2">
        <f t="shared" si="65"/>
        <v>-0.99984769515639127</v>
      </c>
      <c r="W196" s="2">
        <f t="shared" si="66"/>
        <v>-1.7452406437283637E-2</v>
      </c>
      <c r="AA196" s="16">
        <f t="shared" ref="AA196:AA259" si="67">INDEX(AE196:AF196,,$AL$20)</f>
        <v>1.92</v>
      </c>
      <c r="AB196" s="3">
        <f t="shared" ref="AB196:AB259" si="68">SIN(AA196*2*PI()/$AL$16)</f>
        <v>0.93432894245661202</v>
      </c>
      <c r="AD196">
        <v>192</v>
      </c>
      <c r="AE196">
        <f t="shared" ref="AE196:AE259" si="69">AD196*$AM$22</f>
        <v>1.92</v>
      </c>
      <c r="AF196">
        <f t="shared" ref="AF196:AF259" si="70">AD196*$AM$16</f>
        <v>1.92</v>
      </c>
    </row>
    <row r="197" spans="2:32" x14ac:dyDescent="0.2">
      <c r="B197" s="3">
        <v>182</v>
      </c>
      <c r="C197" s="3"/>
      <c r="D197" s="3">
        <f t="shared" si="53"/>
        <v>-6.9957357891336702</v>
      </c>
      <c r="E197" s="3">
        <f t="shared" si="54"/>
        <v>-0.24429647691750631</v>
      </c>
      <c r="F197" s="3"/>
      <c r="G197" s="3">
        <f t="shared" si="55"/>
        <v>-5.9963449621145744</v>
      </c>
      <c r="H197" s="3">
        <f t="shared" si="56"/>
        <v>-0.20939698021500541</v>
      </c>
      <c r="I197" s="3"/>
      <c r="J197" s="3">
        <f t="shared" si="57"/>
        <v>-4.9969541350954785</v>
      </c>
      <c r="K197" s="3">
        <f t="shared" si="58"/>
        <v>-0.17449748351250449</v>
      </c>
      <c r="L197" s="3"/>
      <c r="M197" s="3">
        <f t="shared" si="59"/>
        <v>-3.997563308076383</v>
      </c>
      <c r="N197" s="3">
        <f t="shared" si="60"/>
        <v>-0.1395979868100036</v>
      </c>
      <c r="O197" s="3"/>
      <c r="P197" s="3">
        <f t="shared" si="61"/>
        <v>-2.9981724810572872</v>
      </c>
      <c r="Q197" s="3">
        <f t="shared" si="62"/>
        <v>-0.10469849010750271</v>
      </c>
      <c r="R197" s="3"/>
      <c r="S197" s="3">
        <f t="shared" si="63"/>
        <v>-1.9987816540381915</v>
      </c>
      <c r="T197" s="3">
        <f t="shared" si="64"/>
        <v>-6.97989934050018E-2</v>
      </c>
      <c r="U197" s="3"/>
      <c r="V197" s="3">
        <f t="shared" si="65"/>
        <v>-0.99939082701909576</v>
      </c>
      <c r="W197" s="3">
        <f t="shared" si="66"/>
        <v>-3.48994967025009E-2</v>
      </c>
      <c r="AA197" s="15">
        <f t="shared" si="67"/>
        <v>1.93</v>
      </c>
      <c r="AB197" s="2">
        <f t="shared" si="68"/>
        <v>0.93654988674819228</v>
      </c>
      <c r="AD197">
        <v>193</v>
      </c>
      <c r="AE197">
        <f t="shared" si="69"/>
        <v>1.93</v>
      </c>
      <c r="AF197">
        <f t="shared" si="70"/>
        <v>1.93</v>
      </c>
    </row>
    <row r="198" spans="2:32" x14ac:dyDescent="0.2">
      <c r="B198" s="2">
        <v>183</v>
      </c>
      <c r="C198" s="2"/>
      <c r="D198" s="2">
        <f t="shared" si="53"/>
        <v>-6.9904067432820165</v>
      </c>
      <c r="E198" s="2">
        <f t="shared" si="54"/>
        <v>-0.36635169370060489</v>
      </c>
      <c r="F198" s="2"/>
      <c r="G198" s="2">
        <f t="shared" si="55"/>
        <v>-5.9917772085274432</v>
      </c>
      <c r="H198" s="2">
        <f t="shared" si="56"/>
        <v>-0.31401573745766131</v>
      </c>
      <c r="I198" s="2"/>
      <c r="J198" s="2">
        <f t="shared" si="57"/>
        <v>-4.9931476737728691</v>
      </c>
      <c r="K198" s="2">
        <f t="shared" si="58"/>
        <v>-0.2616797812147178</v>
      </c>
      <c r="L198" s="2"/>
      <c r="M198" s="2">
        <f t="shared" si="59"/>
        <v>-3.9945181390182953</v>
      </c>
      <c r="N198" s="2">
        <f t="shared" si="60"/>
        <v>-0.20934382497177423</v>
      </c>
      <c r="O198" s="2"/>
      <c r="P198" s="2">
        <f t="shared" si="61"/>
        <v>-2.9958886042637216</v>
      </c>
      <c r="Q198" s="2">
        <f t="shared" si="62"/>
        <v>-0.15700786872883066</v>
      </c>
      <c r="R198" s="2"/>
      <c r="S198" s="2">
        <f t="shared" si="63"/>
        <v>-1.9972590695091477</v>
      </c>
      <c r="T198" s="2">
        <f t="shared" si="64"/>
        <v>-0.10467191248588711</v>
      </c>
      <c r="U198" s="2"/>
      <c r="V198" s="2">
        <f t="shared" si="65"/>
        <v>-0.99862953475457383</v>
      </c>
      <c r="W198" s="2">
        <f t="shared" si="66"/>
        <v>-5.2335956242943557E-2</v>
      </c>
      <c r="AA198" s="16">
        <f t="shared" si="67"/>
        <v>1.94</v>
      </c>
      <c r="AB198" s="3">
        <f t="shared" si="68"/>
        <v>0.93873385765387407</v>
      </c>
      <c r="AD198">
        <v>194</v>
      </c>
      <c r="AE198">
        <f t="shared" si="69"/>
        <v>1.94</v>
      </c>
      <c r="AF198">
        <f t="shared" si="70"/>
        <v>1.94</v>
      </c>
    </row>
    <row r="199" spans="2:32" x14ac:dyDescent="0.2">
      <c r="B199" s="3">
        <v>184</v>
      </c>
      <c r="C199" s="3"/>
      <c r="D199" s="3">
        <f t="shared" si="53"/>
        <v>-6.9829483518187692</v>
      </c>
      <c r="E199" s="3">
        <f t="shared" si="54"/>
        <v>-0.4882953162088769</v>
      </c>
      <c r="F199" s="3"/>
      <c r="G199" s="3">
        <f t="shared" si="55"/>
        <v>-5.9853843015589447</v>
      </c>
      <c r="H199" s="3">
        <f t="shared" si="56"/>
        <v>-0.41853884246475165</v>
      </c>
      <c r="I199" s="3"/>
      <c r="J199" s="3">
        <f t="shared" si="57"/>
        <v>-4.9878202512991212</v>
      </c>
      <c r="K199" s="3">
        <f t="shared" si="58"/>
        <v>-0.3487823687206264</v>
      </c>
      <c r="L199" s="3"/>
      <c r="M199" s="3">
        <f t="shared" si="59"/>
        <v>-3.9902562010392968</v>
      </c>
      <c r="N199" s="3">
        <f t="shared" si="60"/>
        <v>-0.2790258949765011</v>
      </c>
      <c r="O199" s="3"/>
      <c r="P199" s="3">
        <f t="shared" si="61"/>
        <v>-2.9926921507794724</v>
      </c>
      <c r="Q199" s="3">
        <f t="shared" si="62"/>
        <v>-0.20926942123237582</v>
      </c>
      <c r="R199" s="3"/>
      <c r="S199" s="3">
        <f t="shared" si="63"/>
        <v>-1.9951281005196484</v>
      </c>
      <c r="T199" s="3">
        <f t="shared" si="64"/>
        <v>-0.13951294748825055</v>
      </c>
      <c r="U199" s="3"/>
      <c r="V199" s="3">
        <f t="shared" si="65"/>
        <v>-0.9975640502598242</v>
      </c>
      <c r="W199" s="3">
        <f t="shared" si="66"/>
        <v>-6.9756473744125275E-2</v>
      </c>
      <c r="AA199" s="15">
        <f t="shared" si="67"/>
        <v>1.95</v>
      </c>
      <c r="AB199" s="2">
        <f t="shared" si="68"/>
        <v>0.94088076895422545</v>
      </c>
      <c r="AD199">
        <v>195</v>
      </c>
      <c r="AE199">
        <f t="shared" si="69"/>
        <v>1.95</v>
      </c>
      <c r="AF199">
        <f t="shared" si="70"/>
        <v>1.95</v>
      </c>
    </row>
    <row r="200" spans="2:32" x14ac:dyDescent="0.2">
      <c r="B200" s="2">
        <v>185</v>
      </c>
      <c r="C200" s="2"/>
      <c r="D200" s="2">
        <f t="shared" si="53"/>
        <v>-6.973362886642219</v>
      </c>
      <c r="E200" s="2">
        <f t="shared" si="54"/>
        <v>-0.61009019923360563</v>
      </c>
      <c r="F200" s="2"/>
      <c r="G200" s="2">
        <f t="shared" si="55"/>
        <v>-5.9771681885504737</v>
      </c>
      <c r="H200" s="2">
        <f t="shared" si="56"/>
        <v>-0.52293445648594772</v>
      </c>
      <c r="I200" s="2"/>
      <c r="J200" s="2">
        <f t="shared" si="57"/>
        <v>-4.9809734904587275</v>
      </c>
      <c r="K200" s="2">
        <f t="shared" si="58"/>
        <v>-0.43577871373828969</v>
      </c>
      <c r="L200" s="2"/>
      <c r="M200" s="2">
        <f t="shared" si="59"/>
        <v>-3.9847787923669822</v>
      </c>
      <c r="N200" s="2">
        <f t="shared" si="60"/>
        <v>-0.34862297099063178</v>
      </c>
      <c r="O200" s="2"/>
      <c r="P200" s="2">
        <f t="shared" si="61"/>
        <v>-2.9885840942752369</v>
      </c>
      <c r="Q200" s="2">
        <f t="shared" si="62"/>
        <v>-0.26146722824297386</v>
      </c>
      <c r="R200" s="2"/>
      <c r="S200" s="2">
        <f t="shared" si="63"/>
        <v>-1.9923893961834911</v>
      </c>
      <c r="T200" s="2">
        <f t="shared" si="64"/>
        <v>-0.17431148549531589</v>
      </c>
      <c r="U200" s="2"/>
      <c r="V200" s="2">
        <f t="shared" si="65"/>
        <v>-0.99619469809174555</v>
      </c>
      <c r="W200" s="2">
        <f t="shared" si="66"/>
        <v>-8.7155742747657944E-2</v>
      </c>
      <c r="AA200" s="16">
        <f t="shared" si="67"/>
        <v>1.96</v>
      </c>
      <c r="AB200" s="3">
        <f t="shared" si="68"/>
        <v>0.94299053589286441</v>
      </c>
      <c r="AD200">
        <v>196</v>
      </c>
      <c r="AE200">
        <f t="shared" si="69"/>
        <v>1.96</v>
      </c>
      <c r="AF200">
        <f t="shared" si="70"/>
        <v>1.96</v>
      </c>
    </row>
    <row r="201" spans="2:32" x14ac:dyDescent="0.2">
      <c r="B201" s="3">
        <v>186</v>
      </c>
      <c r="C201" s="3"/>
      <c r="D201" s="3">
        <f t="shared" si="53"/>
        <v>-6.9616532675779128</v>
      </c>
      <c r="E201" s="3">
        <f t="shared" si="54"/>
        <v>-0.73169924287357446</v>
      </c>
      <c r="F201" s="3"/>
      <c r="G201" s="3">
        <f t="shared" si="55"/>
        <v>-5.9671313722096393</v>
      </c>
      <c r="H201" s="3">
        <f t="shared" si="56"/>
        <v>-0.62717077960592094</v>
      </c>
      <c r="I201" s="3"/>
      <c r="J201" s="3">
        <f t="shared" si="57"/>
        <v>-4.9726094768413667</v>
      </c>
      <c r="K201" s="3">
        <f t="shared" si="58"/>
        <v>-0.52264231633826752</v>
      </c>
      <c r="L201" s="3"/>
      <c r="M201" s="3">
        <f t="shared" si="59"/>
        <v>-3.9780875814730932</v>
      </c>
      <c r="N201" s="3">
        <f t="shared" si="60"/>
        <v>-0.41811385307061399</v>
      </c>
      <c r="O201" s="3"/>
      <c r="P201" s="3">
        <f t="shared" si="61"/>
        <v>-2.9835656861048196</v>
      </c>
      <c r="Q201" s="3">
        <f t="shared" si="62"/>
        <v>-0.31358538980296047</v>
      </c>
      <c r="R201" s="3"/>
      <c r="S201" s="3">
        <f t="shared" si="63"/>
        <v>-1.9890437907365466</v>
      </c>
      <c r="T201" s="3">
        <f t="shared" si="64"/>
        <v>-0.209056926535307</v>
      </c>
      <c r="U201" s="3"/>
      <c r="V201" s="3">
        <f t="shared" si="65"/>
        <v>-0.99452189536827329</v>
      </c>
      <c r="W201" s="3">
        <f t="shared" si="66"/>
        <v>-0.1045284632676535</v>
      </c>
      <c r="AA201" s="15">
        <f t="shared" si="67"/>
        <v>1.97</v>
      </c>
      <c r="AB201" s="2">
        <f t="shared" si="68"/>
        <v>0.94506307517980481</v>
      </c>
      <c r="AD201">
        <v>197</v>
      </c>
      <c r="AE201">
        <f t="shared" si="69"/>
        <v>1.97</v>
      </c>
      <c r="AF201">
        <f t="shared" si="70"/>
        <v>1.97</v>
      </c>
    </row>
    <row r="202" spans="2:32" x14ac:dyDescent="0.2">
      <c r="B202" s="2">
        <v>187</v>
      </c>
      <c r="C202" s="2"/>
      <c r="D202" s="2">
        <f t="shared" si="53"/>
        <v>-6.9478230614892542</v>
      </c>
      <c r="E202" s="2">
        <f t="shared" si="54"/>
        <v>-0.85308540383603115</v>
      </c>
      <c r="F202" s="2"/>
      <c r="G202" s="2">
        <f t="shared" si="55"/>
        <v>-5.9552769098479326</v>
      </c>
      <c r="H202" s="2">
        <f t="shared" si="56"/>
        <v>-0.73121606043088383</v>
      </c>
      <c r="I202" s="2"/>
      <c r="J202" s="2">
        <f t="shared" si="57"/>
        <v>-4.9627307582066109</v>
      </c>
      <c r="K202" s="2">
        <f t="shared" si="58"/>
        <v>-0.60934671702573651</v>
      </c>
      <c r="L202" s="2"/>
      <c r="M202" s="2">
        <f t="shared" si="59"/>
        <v>-3.9701846065652884</v>
      </c>
      <c r="N202" s="2">
        <f t="shared" si="60"/>
        <v>-0.48747737362058924</v>
      </c>
      <c r="O202" s="2"/>
      <c r="P202" s="2">
        <f t="shared" si="61"/>
        <v>-2.9776384549239663</v>
      </c>
      <c r="Q202" s="2">
        <f t="shared" si="62"/>
        <v>-0.36560803021544191</v>
      </c>
      <c r="R202" s="2"/>
      <c r="S202" s="2">
        <f t="shared" si="63"/>
        <v>-1.9850923032826442</v>
      </c>
      <c r="T202" s="2">
        <f t="shared" si="64"/>
        <v>-0.24373868681029462</v>
      </c>
      <c r="U202" s="2"/>
      <c r="V202" s="2">
        <f t="shared" si="65"/>
        <v>-0.99254615164132209</v>
      </c>
      <c r="W202" s="2">
        <f t="shared" si="66"/>
        <v>-0.12186934340514731</v>
      </c>
      <c r="AA202" s="16">
        <f t="shared" si="67"/>
        <v>1.98</v>
      </c>
      <c r="AB202" s="3">
        <f t="shared" si="68"/>
        <v>0.94709830499474434</v>
      </c>
      <c r="AD202">
        <v>198</v>
      </c>
      <c r="AE202">
        <f t="shared" si="69"/>
        <v>1.98</v>
      </c>
      <c r="AF202">
        <f t="shared" si="70"/>
        <v>1.98</v>
      </c>
    </row>
    <row r="203" spans="2:32" x14ac:dyDescent="0.2">
      <c r="B203" s="3">
        <v>188</v>
      </c>
      <c r="C203" s="3"/>
      <c r="D203" s="3">
        <f t="shared" si="53"/>
        <v>-6.9318764811909919</v>
      </c>
      <c r="E203" s="3">
        <f t="shared" si="54"/>
        <v>-0.97421170672045865</v>
      </c>
      <c r="F203" s="3"/>
      <c r="G203" s="3">
        <f t="shared" si="55"/>
        <v>-5.9416084124494217</v>
      </c>
      <c r="H203" s="3">
        <f t="shared" si="56"/>
        <v>-0.83503860576039313</v>
      </c>
      <c r="I203" s="3"/>
      <c r="J203" s="3">
        <f t="shared" si="57"/>
        <v>-4.9513403437078516</v>
      </c>
      <c r="K203" s="3">
        <f t="shared" si="58"/>
        <v>-0.69586550480032761</v>
      </c>
      <c r="L203" s="3"/>
      <c r="M203" s="3">
        <f t="shared" si="59"/>
        <v>-3.961072274966281</v>
      </c>
      <c r="N203" s="3">
        <f t="shared" si="60"/>
        <v>-0.55669240384026208</v>
      </c>
      <c r="O203" s="3"/>
      <c r="P203" s="3">
        <f t="shared" si="61"/>
        <v>-2.9708042062247109</v>
      </c>
      <c r="Q203" s="3">
        <f t="shared" si="62"/>
        <v>-0.41751930288019656</v>
      </c>
      <c r="R203" s="3"/>
      <c r="S203" s="3">
        <f t="shared" si="63"/>
        <v>-1.9805361374831405</v>
      </c>
      <c r="T203" s="3">
        <f t="shared" si="64"/>
        <v>-0.27834620192013104</v>
      </c>
      <c r="U203" s="3"/>
      <c r="V203" s="3">
        <f t="shared" si="65"/>
        <v>-0.99026806874157025</v>
      </c>
      <c r="W203" s="3">
        <f t="shared" si="66"/>
        <v>-0.13917310096006552</v>
      </c>
      <c r="AA203" s="15">
        <f t="shared" si="67"/>
        <v>1.99</v>
      </c>
      <c r="AB203" s="2">
        <f t="shared" si="68"/>
        <v>0.9490961449902946</v>
      </c>
      <c r="AD203">
        <v>199</v>
      </c>
      <c r="AE203">
        <f t="shared" si="69"/>
        <v>1.99</v>
      </c>
      <c r="AF203">
        <f t="shared" si="70"/>
        <v>1.99</v>
      </c>
    </row>
    <row r="204" spans="2:32" x14ac:dyDescent="0.2">
      <c r="B204" s="2">
        <v>189</v>
      </c>
      <c r="C204" s="2"/>
      <c r="D204" s="2">
        <f t="shared" si="53"/>
        <v>-6.9138183841659639</v>
      </c>
      <c r="E204" s="2">
        <f t="shared" si="54"/>
        <v>-1.0950412552816151</v>
      </c>
      <c r="F204" s="2"/>
      <c r="G204" s="2">
        <f t="shared" si="55"/>
        <v>-5.9261300435708266</v>
      </c>
      <c r="H204" s="2">
        <f t="shared" si="56"/>
        <v>-0.93860679024138438</v>
      </c>
      <c r="I204" s="2"/>
      <c r="J204" s="2">
        <f t="shared" si="57"/>
        <v>-4.9384417029756893</v>
      </c>
      <c r="K204" s="2">
        <f t="shared" si="58"/>
        <v>-0.78217232520115365</v>
      </c>
      <c r="L204" s="2"/>
      <c r="M204" s="2">
        <f t="shared" si="59"/>
        <v>-3.9507533623805511</v>
      </c>
      <c r="N204" s="2">
        <f t="shared" si="60"/>
        <v>-0.62573786016092292</v>
      </c>
      <c r="O204" s="2"/>
      <c r="P204" s="2">
        <f t="shared" si="61"/>
        <v>-2.9630650217854133</v>
      </c>
      <c r="Q204" s="2">
        <f t="shared" si="62"/>
        <v>-0.46930339512069219</v>
      </c>
      <c r="R204" s="2"/>
      <c r="S204" s="2">
        <f t="shared" si="63"/>
        <v>-1.9753766811902755</v>
      </c>
      <c r="T204" s="2">
        <f t="shared" si="64"/>
        <v>-0.31286893008046146</v>
      </c>
      <c r="U204" s="2"/>
      <c r="V204" s="2">
        <f t="shared" si="65"/>
        <v>-0.98768834059513777</v>
      </c>
      <c r="W204" s="2">
        <f t="shared" si="66"/>
        <v>-0.15643446504023073</v>
      </c>
      <c r="AA204" s="16">
        <f t="shared" si="67"/>
        <v>2</v>
      </c>
      <c r="AB204" s="3">
        <f t="shared" si="68"/>
        <v>0.95105651629515353</v>
      </c>
      <c r="AD204">
        <v>200</v>
      </c>
      <c r="AE204">
        <f t="shared" si="69"/>
        <v>2</v>
      </c>
      <c r="AF204">
        <f t="shared" si="70"/>
        <v>2</v>
      </c>
    </row>
    <row r="205" spans="2:32" x14ac:dyDescent="0.2">
      <c r="B205" s="3">
        <v>190</v>
      </c>
      <c r="C205" s="3"/>
      <c r="D205" s="3">
        <f t="shared" si="53"/>
        <v>-6.893654271085456</v>
      </c>
      <c r="E205" s="3">
        <f t="shared" si="54"/>
        <v>-1.2155372436685132</v>
      </c>
      <c r="F205" s="3"/>
      <c r="G205" s="3">
        <f t="shared" si="55"/>
        <v>-5.9088465180732479</v>
      </c>
      <c r="H205" s="3">
        <f t="shared" si="56"/>
        <v>-1.0418890660015827</v>
      </c>
      <c r="I205" s="3"/>
      <c r="J205" s="3">
        <f t="shared" si="57"/>
        <v>-4.9240387650610398</v>
      </c>
      <c r="K205" s="3">
        <f t="shared" si="58"/>
        <v>-0.86824088833465241</v>
      </c>
      <c r="L205" s="3"/>
      <c r="M205" s="3">
        <f t="shared" si="59"/>
        <v>-3.9392310120488321</v>
      </c>
      <c r="N205" s="3">
        <f t="shared" si="60"/>
        <v>-0.69459271066772188</v>
      </c>
      <c r="O205" s="3"/>
      <c r="P205" s="3">
        <f t="shared" si="61"/>
        <v>-2.9544232590366239</v>
      </c>
      <c r="Q205" s="3">
        <f t="shared" si="62"/>
        <v>-0.52094453300079135</v>
      </c>
      <c r="R205" s="3"/>
      <c r="S205" s="3">
        <f t="shared" si="63"/>
        <v>-1.969615506024416</v>
      </c>
      <c r="T205" s="3">
        <f t="shared" si="64"/>
        <v>-0.34729635533386094</v>
      </c>
      <c r="U205" s="3"/>
      <c r="V205" s="3">
        <f t="shared" si="65"/>
        <v>-0.98480775301220802</v>
      </c>
      <c r="W205" s="3">
        <f t="shared" si="66"/>
        <v>-0.17364817766693047</v>
      </c>
      <c r="AA205" s="15">
        <f t="shared" si="67"/>
        <v>2.0100000000000002</v>
      </c>
      <c r="AB205" s="2">
        <f t="shared" si="68"/>
        <v>0.95297934151721886</v>
      </c>
      <c r="AD205">
        <v>201</v>
      </c>
      <c r="AE205">
        <f t="shared" si="69"/>
        <v>2.0100000000000002</v>
      </c>
      <c r="AF205">
        <f t="shared" si="70"/>
        <v>2.0100000000000002</v>
      </c>
    </row>
    <row r="206" spans="2:32" x14ac:dyDescent="0.2">
      <c r="B206" s="2">
        <v>191</v>
      </c>
      <c r="C206" s="2"/>
      <c r="D206" s="2">
        <f t="shared" si="53"/>
        <v>-6.8713902841336481</v>
      </c>
      <c r="E206" s="2">
        <f t="shared" si="54"/>
        <v>-1.3356629676358129</v>
      </c>
      <c r="F206" s="2"/>
      <c r="G206" s="2">
        <f t="shared" si="55"/>
        <v>-5.8897631006859843</v>
      </c>
      <c r="H206" s="2">
        <f t="shared" si="56"/>
        <v>-1.1448539722592683</v>
      </c>
      <c r="I206" s="2"/>
      <c r="J206" s="2">
        <f t="shared" si="57"/>
        <v>-4.9081359172383197</v>
      </c>
      <c r="K206" s="2">
        <f t="shared" si="58"/>
        <v>-0.95404497688272361</v>
      </c>
      <c r="L206" s="2"/>
      <c r="M206" s="2">
        <f t="shared" si="59"/>
        <v>-3.9265087337906559</v>
      </c>
      <c r="N206" s="2">
        <f t="shared" si="60"/>
        <v>-0.76323598150617888</v>
      </c>
      <c r="O206" s="2"/>
      <c r="P206" s="2">
        <f t="shared" si="61"/>
        <v>-2.9448815503429921</v>
      </c>
      <c r="Q206" s="2">
        <f t="shared" si="62"/>
        <v>-0.57242698612963416</v>
      </c>
      <c r="R206" s="2"/>
      <c r="S206" s="2">
        <f t="shared" si="63"/>
        <v>-1.963254366895328</v>
      </c>
      <c r="T206" s="2">
        <f t="shared" si="64"/>
        <v>-0.38161799075308944</v>
      </c>
      <c r="U206" s="2"/>
      <c r="V206" s="2">
        <f t="shared" si="65"/>
        <v>-0.98162718344766398</v>
      </c>
      <c r="W206" s="2">
        <f t="shared" si="66"/>
        <v>-0.19080899537654472</v>
      </c>
      <c r="AA206" s="16">
        <f t="shared" si="67"/>
        <v>2.02</v>
      </c>
      <c r="AB206" s="3">
        <f t="shared" si="68"/>
        <v>0.95486454474664295</v>
      </c>
      <c r="AD206">
        <v>202</v>
      </c>
      <c r="AE206">
        <f t="shared" si="69"/>
        <v>2.02</v>
      </c>
      <c r="AF206">
        <f t="shared" si="70"/>
        <v>2.02</v>
      </c>
    </row>
    <row r="207" spans="2:32" x14ac:dyDescent="0.2">
      <c r="B207" s="3">
        <v>192</v>
      </c>
      <c r="C207" s="3"/>
      <c r="D207" s="3">
        <f t="shared" ref="D207:D270" si="71">$U$4*COS(RADIANS($B207))</f>
        <v>-6.8470332051366389</v>
      </c>
      <c r="E207" s="3">
        <f t="shared" ref="E207:E270" si="72">$U$4*SIN(RADIANS($B207))</f>
        <v>-1.4553818357243165</v>
      </c>
      <c r="F207" s="3"/>
      <c r="G207" s="3">
        <f t="shared" ref="G207:G270" si="73">$U$5*COS(RADIANS($B207))</f>
        <v>-5.8688856044028332</v>
      </c>
      <c r="H207" s="3">
        <f t="shared" ref="H207:H270" si="74">$U$5*SIN(RADIANS($B207))</f>
        <v>-1.2474701449065571</v>
      </c>
      <c r="I207" s="3"/>
      <c r="J207" s="3">
        <f t="shared" ref="J207:J270" si="75">$U$6*COS(RADIANS($B207))</f>
        <v>-4.8907380036690276</v>
      </c>
      <c r="K207" s="3">
        <f t="shared" ref="K207:K270" si="76">$U$6*SIN(RADIANS($B207))</f>
        <v>-1.0395584540887977</v>
      </c>
      <c r="L207" s="3"/>
      <c r="M207" s="3">
        <f t="shared" ref="M207:M270" si="77">$U$7*COS(RADIANS($B207))</f>
        <v>-3.9125904029352223</v>
      </c>
      <c r="N207" s="3">
        <f t="shared" ref="N207:N270" si="78">$U$7*SIN(RADIANS($B207))</f>
        <v>-0.83164676327103804</v>
      </c>
      <c r="O207" s="3"/>
      <c r="P207" s="3">
        <f t="shared" ref="P207:P270" si="79">$U$8*COS(RADIANS($B207))</f>
        <v>-2.9344428022014166</v>
      </c>
      <c r="Q207" s="3">
        <f t="shared" ref="Q207:Q270" si="80">$U$8*SIN(RADIANS($B207))</f>
        <v>-0.62373507245327853</v>
      </c>
      <c r="R207" s="3"/>
      <c r="S207" s="3">
        <f t="shared" ref="S207:S270" si="81">$U$9*COS(RADIANS($B207))</f>
        <v>-1.9562952014676112</v>
      </c>
      <c r="T207" s="3">
        <f t="shared" ref="T207:T270" si="82">$U$9*SIN(RADIANS($B207))</f>
        <v>-0.41582338163551902</v>
      </c>
      <c r="U207" s="3"/>
      <c r="V207" s="3">
        <f t="shared" ref="V207:V270" si="83">$U$10*COS(RADIANS($B207))</f>
        <v>-0.97814760073380558</v>
      </c>
      <c r="W207" s="3">
        <f t="shared" ref="W207:W270" si="84">$U$10*SIN(RADIANS($B207))</f>
        <v>-0.20791169081775951</v>
      </c>
      <c r="AA207" s="15">
        <f t="shared" si="67"/>
        <v>2.0300000000000002</v>
      </c>
      <c r="AB207" s="2">
        <f t="shared" si="68"/>
        <v>0.95671205155883055</v>
      </c>
      <c r="AD207">
        <v>203</v>
      </c>
      <c r="AE207">
        <f t="shared" si="69"/>
        <v>2.0300000000000002</v>
      </c>
      <c r="AF207">
        <f t="shared" si="70"/>
        <v>2.0300000000000002</v>
      </c>
    </row>
    <row r="208" spans="2:32" x14ac:dyDescent="0.2">
      <c r="B208" s="2">
        <v>193</v>
      </c>
      <c r="C208" s="2"/>
      <c r="D208" s="2">
        <f t="shared" si="71"/>
        <v>-6.8205904534966466</v>
      </c>
      <c r="E208" s="2">
        <f t="shared" si="72"/>
        <v>-1.5746573804070549</v>
      </c>
      <c r="F208" s="2"/>
      <c r="G208" s="2">
        <f t="shared" si="73"/>
        <v>-5.8462203887114113</v>
      </c>
      <c r="H208" s="2">
        <f t="shared" si="74"/>
        <v>-1.3497063260631899</v>
      </c>
      <c r="I208" s="2"/>
      <c r="J208" s="2">
        <f t="shared" si="75"/>
        <v>-4.8718503239261759</v>
      </c>
      <c r="K208" s="2">
        <f t="shared" si="76"/>
        <v>-1.1247552717193248</v>
      </c>
      <c r="L208" s="2"/>
      <c r="M208" s="2">
        <f t="shared" si="77"/>
        <v>-3.897480259140941</v>
      </c>
      <c r="N208" s="2">
        <f t="shared" si="78"/>
        <v>-0.8998042173754599</v>
      </c>
      <c r="O208" s="2"/>
      <c r="P208" s="2">
        <f t="shared" si="79"/>
        <v>-2.9231101943557056</v>
      </c>
      <c r="Q208" s="2">
        <f t="shared" si="80"/>
        <v>-0.67485316303159493</v>
      </c>
      <c r="R208" s="2"/>
      <c r="S208" s="2">
        <f t="shared" si="81"/>
        <v>-1.9487401295704705</v>
      </c>
      <c r="T208" s="2">
        <f t="shared" si="82"/>
        <v>-0.44990210868772995</v>
      </c>
      <c r="U208" s="2"/>
      <c r="V208" s="2">
        <f t="shared" si="83"/>
        <v>-0.97437006478523525</v>
      </c>
      <c r="W208" s="2">
        <f t="shared" si="84"/>
        <v>-0.22495105434386498</v>
      </c>
      <c r="AA208" s="16">
        <f t="shared" si="67"/>
        <v>2.04</v>
      </c>
      <c r="AB208" s="3">
        <f t="shared" si="68"/>
        <v>0.95852178901737584</v>
      </c>
      <c r="AD208">
        <v>204</v>
      </c>
      <c r="AE208">
        <f t="shared" si="69"/>
        <v>2.04</v>
      </c>
      <c r="AF208">
        <f t="shared" si="70"/>
        <v>2.04</v>
      </c>
    </row>
    <row r="209" spans="2:32" x14ac:dyDescent="0.2">
      <c r="B209" s="3">
        <v>194</v>
      </c>
      <c r="C209" s="3"/>
      <c r="D209" s="3">
        <f t="shared" si="71"/>
        <v>-6.792070083931975</v>
      </c>
      <c r="E209" s="3">
        <f t="shared" si="72"/>
        <v>-1.6934532691976725</v>
      </c>
      <c r="F209" s="3"/>
      <c r="G209" s="3">
        <f t="shared" si="73"/>
        <v>-5.8217743576559791</v>
      </c>
      <c r="H209" s="3">
        <f t="shared" si="74"/>
        <v>-1.4515313735980051</v>
      </c>
      <c r="I209" s="3"/>
      <c r="J209" s="3">
        <f t="shared" si="75"/>
        <v>-4.8514786313799823</v>
      </c>
      <c r="K209" s="3">
        <f t="shared" si="76"/>
        <v>-1.2096094779983375</v>
      </c>
      <c r="L209" s="3"/>
      <c r="M209" s="3">
        <f t="shared" si="77"/>
        <v>-3.8811829051039859</v>
      </c>
      <c r="N209" s="3">
        <f t="shared" si="78"/>
        <v>-0.96768758239867003</v>
      </c>
      <c r="O209" s="3"/>
      <c r="P209" s="3">
        <f t="shared" si="79"/>
        <v>-2.9108871788279895</v>
      </c>
      <c r="Q209" s="3">
        <f t="shared" si="80"/>
        <v>-0.72576568679900255</v>
      </c>
      <c r="R209" s="3"/>
      <c r="S209" s="3">
        <f t="shared" si="81"/>
        <v>-1.9405914525519929</v>
      </c>
      <c r="T209" s="3">
        <f t="shared" si="82"/>
        <v>-0.48384379119933502</v>
      </c>
      <c r="U209" s="3"/>
      <c r="V209" s="3">
        <f t="shared" si="83"/>
        <v>-0.97029572627599647</v>
      </c>
      <c r="W209" s="3">
        <f t="shared" si="84"/>
        <v>-0.24192189559966751</v>
      </c>
      <c r="AA209" s="15">
        <f t="shared" si="67"/>
        <v>2.0499999999999998</v>
      </c>
      <c r="AB209" s="2">
        <f t="shared" si="68"/>
        <v>0.96029368567694295</v>
      </c>
      <c r="AD209">
        <v>205</v>
      </c>
      <c r="AE209">
        <f t="shared" si="69"/>
        <v>2.0499999999999998</v>
      </c>
      <c r="AF209">
        <f t="shared" si="70"/>
        <v>2.0499999999999998</v>
      </c>
    </row>
    <row r="210" spans="2:32" x14ac:dyDescent="0.2">
      <c r="B210" s="2">
        <v>195</v>
      </c>
      <c r="C210" s="2"/>
      <c r="D210" s="2">
        <f t="shared" si="71"/>
        <v>-6.7614807840234779</v>
      </c>
      <c r="E210" s="2">
        <f t="shared" si="72"/>
        <v>-1.8117333157176456</v>
      </c>
      <c r="F210" s="2"/>
      <c r="G210" s="2">
        <f t="shared" si="73"/>
        <v>-5.7955549577344101</v>
      </c>
      <c r="H210" s="2">
        <f t="shared" si="74"/>
        <v>-1.5529142706151249</v>
      </c>
      <c r="I210" s="2"/>
      <c r="J210" s="2">
        <f t="shared" si="75"/>
        <v>-4.8296291314453415</v>
      </c>
      <c r="K210" s="2">
        <f t="shared" si="76"/>
        <v>-1.2940952255126039</v>
      </c>
      <c r="L210" s="2"/>
      <c r="M210" s="2">
        <f t="shared" si="77"/>
        <v>-3.8637033051562732</v>
      </c>
      <c r="N210" s="2">
        <f t="shared" si="78"/>
        <v>-1.0352761804100832</v>
      </c>
      <c r="O210" s="2"/>
      <c r="P210" s="2">
        <f t="shared" si="79"/>
        <v>-2.897777478867205</v>
      </c>
      <c r="Q210" s="2">
        <f t="shared" si="80"/>
        <v>-0.77645713530756244</v>
      </c>
      <c r="R210" s="2"/>
      <c r="S210" s="2">
        <f t="shared" si="81"/>
        <v>-1.9318516525781366</v>
      </c>
      <c r="T210" s="2">
        <f t="shared" si="82"/>
        <v>-0.51763809020504159</v>
      </c>
      <c r="U210" s="2"/>
      <c r="V210" s="2">
        <f t="shared" si="83"/>
        <v>-0.96592582628906831</v>
      </c>
      <c r="W210" s="2">
        <f t="shared" si="84"/>
        <v>-0.25881904510252079</v>
      </c>
      <c r="AA210" s="16">
        <f t="shared" si="67"/>
        <v>2.06</v>
      </c>
      <c r="AB210" s="3">
        <f t="shared" si="68"/>
        <v>0.96202767158608582</v>
      </c>
      <c r="AD210">
        <v>206</v>
      </c>
      <c r="AE210">
        <f t="shared" si="69"/>
        <v>2.06</v>
      </c>
      <c r="AF210">
        <f t="shared" si="70"/>
        <v>2.06</v>
      </c>
    </row>
    <row r="211" spans="2:32" x14ac:dyDescent="0.2">
      <c r="B211" s="3">
        <v>196</v>
      </c>
      <c r="C211" s="3"/>
      <c r="D211" s="3">
        <f t="shared" si="71"/>
        <v>-6.7288318715682323</v>
      </c>
      <c r="E211" s="3">
        <f t="shared" si="72"/>
        <v>-1.9294614907189929</v>
      </c>
      <c r="F211" s="3"/>
      <c r="G211" s="3">
        <f t="shared" si="73"/>
        <v>-5.7675701756299134</v>
      </c>
      <c r="H211" s="3">
        <f t="shared" si="74"/>
        <v>-1.653824134901994</v>
      </c>
      <c r="I211" s="3"/>
      <c r="J211" s="3">
        <f t="shared" si="75"/>
        <v>-4.8063084796915945</v>
      </c>
      <c r="K211" s="3">
        <f t="shared" si="76"/>
        <v>-1.3781867790849951</v>
      </c>
      <c r="L211" s="3"/>
      <c r="M211" s="3">
        <f t="shared" si="77"/>
        <v>-3.8450467837532756</v>
      </c>
      <c r="N211" s="3">
        <f t="shared" si="78"/>
        <v>-1.102549423267996</v>
      </c>
      <c r="O211" s="3"/>
      <c r="P211" s="3">
        <f t="shared" si="79"/>
        <v>-2.8837850878149567</v>
      </c>
      <c r="Q211" s="3">
        <f t="shared" si="80"/>
        <v>-0.82691206745099699</v>
      </c>
      <c r="R211" s="3"/>
      <c r="S211" s="3">
        <f t="shared" si="81"/>
        <v>-1.9225233918766378</v>
      </c>
      <c r="T211" s="3">
        <f t="shared" si="82"/>
        <v>-0.55127471163399799</v>
      </c>
      <c r="U211" s="3"/>
      <c r="V211" s="3">
        <f t="shared" si="83"/>
        <v>-0.96126169593831889</v>
      </c>
      <c r="W211" s="3">
        <f t="shared" si="84"/>
        <v>-0.275637355816999</v>
      </c>
      <c r="AA211" s="15">
        <f t="shared" si="67"/>
        <v>2.0699999999999998</v>
      </c>
      <c r="AB211" s="2">
        <f t="shared" si="68"/>
        <v>0.96372367829000971</v>
      </c>
      <c r="AD211">
        <v>207</v>
      </c>
      <c r="AE211">
        <f t="shared" si="69"/>
        <v>2.0699999999999998</v>
      </c>
      <c r="AF211">
        <f t="shared" si="70"/>
        <v>2.0699999999999998</v>
      </c>
    </row>
    <row r="212" spans="2:32" x14ac:dyDescent="0.2">
      <c r="B212" s="2">
        <v>197</v>
      </c>
      <c r="C212" s="2"/>
      <c r="D212" s="2">
        <f t="shared" si="71"/>
        <v>-6.6941332917412479</v>
      </c>
      <c r="E212" s="2">
        <f t="shared" si="72"/>
        <v>-2.0466019330591574</v>
      </c>
      <c r="F212" s="2"/>
      <c r="G212" s="2">
        <f t="shared" si="73"/>
        <v>-5.7378285357782124</v>
      </c>
      <c r="H212" s="2">
        <f t="shared" si="74"/>
        <v>-1.7542302283364206</v>
      </c>
      <c r="I212" s="2"/>
      <c r="J212" s="2">
        <f t="shared" si="75"/>
        <v>-4.7815237798151768</v>
      </c>
      <c r="K212" s="2">
        <f t="shared" si="76"/>
        <v>-1.4618585236136838</v>
      </c>
      <c r="L212" s="2"/>
      <c r="M212" s="2">
        <f t="shared" si="77"/>
        <v>-3.8252190238521417</v>
      </c>
      <c r="N212" s="2">
        <f t="shared" si="78"/>
        <v>-1.1694868188909471</v>
      </c>
      <c r="O212" s="2"/>
      <c r="P212" s="2">
        <f t="shared" si="79"/>
        <v>-2.8689142678891062</v>
      </c>
      <c r="Q212" s="2">
        <f t="shared" si="80"/>
        <v>-0.87711511416821031</v>
      </c>
      <c r="R212" s="2"/>
      <c r="S212" s="2">
        <f t="shared" si="81"/>
        <v>-1.9126095119260709</v>
      </c>
      <c r="T212" s="2">
        <f t="shared" si="82"/>
        <v>-0.58474340944547354</v>
      </c>
      <c r="U212" s="2"/>
      <c r="V212" s="2">
        <f t="shared" si="83"/>
        <v>-0.95630475596303544</v>
      </c>
      <c r="W212" s="2">
        <f t="shared" si="84"/>
        <v>-0.29237170472273677</v>
      </c>
      <c r="AA212" s="16">
        <f t="shared" si="67"/>
        <v>2.08</v>
      </c>
      <c r="AB212" s="3">
        <f t="shared" si="68"/>
        <v>0.96538163883327388</v>
      </c>
      <c r="AD212">
        <v>208</v>
      </c>
      <c r="AE212">
        <f t="shared" si="69"/>
        <v>2.08</v>
      </c>
      <c r="AF212">
        <f t="shared" si="70"/>
        <v>2.08</v>
      </c>
    </row>
    <row r="213" spans="2:32" x14ac:dyDescent="0.2">
      <c r="B213" s="3">
        <v>198</v>
      </c>
      <c r="C213" s="3"/>
      <c r="D213" s="3">
        <f t="shared" si="71"/>
        <v>-6.6573956140660755</v>
      </c>
      <c r="E213" s="3">
        <f t="shared" si="72"/>
        <v>-2.1631189606246308</v>
      </c>
      <c r="F213" s="3"/>
      <c r="G213" s="3">
        <f t="shared" si="73"/>
        <v>-5.7063390977709219</v>
      </c>
      <c r="H213" s="3">
        <f t="shared" si="74"/>
        <v>-1.8541019662496838</v>
      </c>
      <c r="I213" s="3"/>
      <c r="J213" s="3">
        <f t="shared" si="75"/>
        <v>-4.7552825814757682</v>
      </c>
      <c r="K213" s="3">
        <f t="shared" si="76"/>
        <v>-1.5450849718747364</v>
      </c>
      <c r="L213" s="3"/>
      <c r="M213" s="3">
        <f t="shared" si="77"/>
        <v>-3.8042260651806146</v>
      </c>
      <c r="N213" s="3">
        <f t="shared" si="78"/>
        <v>-1.2360679774997891</v>
      </c>
      <c r="O213" s="3"/>
      <c r="P213" s="3">
        <f t="shared" si="79"/>
        <v>-2.8531695488854609</v>
      </c>
      <c r="Q213" s="3">
        <f t="shared" si="80"/>
        <v>-0.92705098312484191</v>
      </c>
      <c r="R213" s="3"/>
      <c r="S213" s="3">
        <f t="shared" si="81"/>
        <v>-1.9021130325903073</v>
      </c>
      <c r="T213" s="3">
        <f t="shared" si="82"/>
        <v>-0.61803398874989457</v>
      </c>
      <c r="U213" s="3"/>
      <c r="V213" s="3">
        <f t="shared" si="83"/>
        <v>-0.95105651629515364</v>
      </c>
      <c r="W213" s="3">
        <f t="shared" si="84"/>
        <v>-0.30901699437494728</v>
      </c>
      <c r="AA213" s="15">
        <f t="shared" si="67"/>
        <v>2.09</v>
      </c>
      <c r="AB213" s="2">
        <f t="shared" si="68"/>
        <v>0.967001487762435</v>
      </c>
      <c r="AD213">
        <v>209</v>
      </c>
      <c r="AE213">
        <f t="shared" si="69"/>
        <v>2.09</v>
      </c>
      <c r="AF213">
        <f t="shared" si="70"/>
        <v>2.09</v>
      </c>
    </row>
    <row r="214" spans="2:32" x14ac:dyDescent="0.2">
      <c r="B214" s="2">
        <v>199</v>
      </c>
      <c r="C214" s="2"/>
      <c r="D214" s="2">
        <f t="shared" si="71"/>
        <v>-6.6186300291952174</v>
      </c>
      <c r="E214" s="2">
        <f t="shared" si="72"/>
        <v>-2.2789770812000971</v>
      </c>
      <c r="F214" s="2"/>
      <c r="G214" s="2">
        <f t="shared" si="73"/>
        <v>-5.6731114535959009</v>
      </c>
      <c r="H214" s="2">
        <f t="shared" si="74"/>
        <v>-1.9534089267429406</v>
      </c>
      <c r="I214" s="2"/>
      <c r="J214" s="2">
        <f t="shared" si="75"/>
        <v>-4.7275928779965835</v>
      </c>
      <c r="K214" s="2">
        <f t="shared" si="76"/>
        <v>-1.6278407722857837</v>
      </c>
      <c r="L214" s="2"/>
      <c r="M214" s="2">
        <f t="shared" si="77"/>
        <v>-3.7820743023972669</v>
      </c>
      <c r="N214" s="2">
        <f t="shared" si="78"/>
        <v>-1.302272617828627</v>
      </c>
      <c r="O214" s="2"/>
      <c r="P214" s="2">
        <f t="shared" si="79"/>
        <v>-2.8365557267979504</v>
      </c>
      <c r="Q214" s="2">
        <f t="shared" si="80"/>
        <v>-0.97670446337147032</v>
      </c>
      <c r="R214" s="2"/>
      <c r="S214" s="2">
        <f t="shared" si="81"/>
        <v>-1.8910371511986335</v>
      </c>
      <c r="T214" s="2">
        <f t="shared" si="82"/>
        <v>-0.65113630891431351</v>
      </c>
      <c r="U214" s="2"/>
      <c r="V214" s="2">
        <f t="shared" si="83"/>
        <v>-0.94551857559931674</v>
      </c>
      <c r="W214" s="2">
        <f t="shared" si="84"/>
        <v>-0.32556815445715676</v>
      </c>
      <c r="AA214" s="16">
        <f t="shared" si="67"/>
        <v>2.1</v>
      </c>
      <c r="AB214" s="3">
        <f t="shared" si="68"/>
        <v>0.96858316112863108</v>
      </c>
      <c r="AD214">
        <v>210</v>
      </c>
      <c r="AE214">
        <f t="shared" si="69"/>
        <v>2.1</v>
      </c>
      <c r="AF214">
        <f t="shared" si="70"/>
        <v>2.1</v>
      </c>
    </row>
    <row r="215" spans="2:32" x14ac:dyDescent="0.2">
      <c r="B215" s="3">
        <v>200</v>
      </c>
      <c r="C215" s="3"/>
      <c r="D215" s="3">
        <f t="shared" si="71"/>
        <v>-6.5778483455013586</v>
      </c>
      <c r="E215" s="3">
        <f t="shared" si="72"/>
        <v>-2.3941410032796808</v>
      </c>
      <c r="F215" s="3"/>
      <c r="G215" s="3">
        <f t="shared" si="73"/>
        <v>-5.6381557247154506</v>
      </c>
      <c r="H215" s="3">
        <f t="shared" si="74"/>
        <v>-2.0521208599540119</v>
      </c>
      <c r="I215" s="3"/>
      <c r="J215" s="3">
        <f t="shared" si="75"/>
        <v>-4.6984631039295426</v>
      </c>
      <c r="K215" s="3">
        <f t="shared" si="76"/>
        <v>-1.7101007166283433</v>
      </c>
      <c r="L215" s="3"/>
      <c r="M215" s="3">
        <f t="shared" si="77"/>
        <v>-3.7587704831436337</v>
      </c>
      <c r="N215" s="3">
        <f t="shared" si="78"/>
        <v>-1.3680805733026746</v>
      </c>
      <c r="O215" s="3"/>
      <c r="P215" s="3">
        <f t="shared" si="79"/>
        <v>-2.8190778623577253</v>
      </c>
      <c r="Q215" s="3">
        <f t="shared" si="80"/>
        <v>-1.026060429977006</v>
      </c>
      <c r="R215" s="3"/>
      <c r="S215" s="3">
        <f t="shared" si="81"/>
        <v>-1.8793852415718169</v>
      </c>
      <c r="T215" s="3">
        <f t="shared" si="82"/>
        <v>-0.68404028665133731</v>
      </c>
      <c r="U215" s="3"/>
      <c r="V215" s="3">
        <f t="shared" si="83"/>
        <v>-0.93969262078590843</v>
      </c>
      <c r="W215" s="3">
        <f t="shared" si="84"/>
        <v>-0.34202014332566866</v>
      </c>
      <c r="AA215" s="15">
        <f t="shared" si="67"/>
        <v>2.11</v>
      </c>
      <c r="AB215" s="2">
        <f t="shared" si="68"/>
        <v>0.9701265964901058</v>
      </c>
      <c r="AD215">
        <v>211</v>
      </c>
      <c r="AE215">
        <f t="shared" si="69"/>
        <v>2.11</v>
      </c>
      <c r="AF215">
        <f t="shared" si="70"/>
        <v>2.11</v>
      </c>
    </row>
    <row r="216" spans="2:32" x14ac:dyDescent="0.2">
      <c r="B216" s="2">
        <v>201</v>
      </c>
      <c r="C216" s="2"/>
      <c r="D216" s="2">
        <f t="shared" si="71"/>
        <v>-6.5350629854804119</v>
      </c>
      <c r="E216" s="2">
        <f t="shared" si="72"/>
        <v>-2.508575646817103</v>
      </c>
      <c r="F216" s="2"/>
      <c r="G216" s="2">
        <f t="shared" si="73"/>
        <v>-5.6014825589832107</v>
      </c>
      <c r="H216" s="2">
        <f t="shared" si="74"/>
        <v>-2.1502076972718025</v>
      </c>
      <c r="I216" s="2"/>
      <c r="J216" s="2">
        <f t="shared" si="75"/>
        <v>-4.6679021324860086</v>
      </c>
      <c r="K216" s="2">
        <f t="shared" si="76"/>
        <v>-1.7918397477265022</v>
      </c>
      <c r="L216" s="2"/>
      <c r="M216" s="2">
        <f t="shared" si="77"/>
        <v>-3.734321705988807</v>
      </c>
      <c r="N216" s="2">
        <f t="shared" si="78"/>
        <v>-1.4334717981812017</v>
      </c>
      <c r="O216" s="2"/>
      <c r="P216" s="2">
        <f t="shared" si="79"/>
        <v>-2.8007412794916053</v>
      </c>
      <c r="Q216" s="2">
        <f t="shared" si="80"/>
        <v>-1.0751038486359012</v>
      </c>
      <c r="R216" s="2"/>
      <c r="S216" s="2">
        <f t="shared" si="81"/>
        <v>-1.8671608529944035</v>
      </c>
      <c r="T216" s="2">
        <f t="shared" si="82"/>
        <v>-0.71673589909060087</v>
      </c>
      <c r="U216" s="2"/>
      <c r="V216" s="2">
        <f t="shared" si="83"/>
        <v>-0.93358042649720174</v>
      </c>
      <c r="W216" s="2">
        <f t="shared" si="84"/>
        <v>-0.35836794954530043</v>
      </c>
      <c r="AA216" s="16">
        <f t="shared" si="67"/>
        <v>2.12</v>
      </c>
      <c r="AB216" s="3">
        <f t="shared" si="68"/>
        <v>0.97163173291467397</v>
      </c>
      <c r="AD216">
        <v>212</v>
      </c>
      <c r="AE216">
        <f t="shared" si="69"/>
        <v>2.12</v>
      </c>
      <c r="AF216">
        <f t="shared" si="70"/>
        <v>2.12</v>
      </c>
    </row>
    <row r="217" spans="2:32" x14ac:dyDescent="0.2">
      <c r="B217" s="3">
        <v>202</v>
      </c>
      <c r="C217" s="3"/>
      <c r="D217" s="3">
        <f t="shared" si="71"/>
        <v>-6.490286981967512</v>
      </c>
      <c r="E217" s="3">
        <f t="shared" si="72"/>
        <v>-2.6222461539113842</v>
      </c>
      <c r="F217" s="3"/>
      <c r="G217" s="3">
        <f t="shared" si="73"/>
        <v>-5.5631031274007245</v>
      </c>
      <c r="H217" s="3">
        <f t="shared" si="74"/>
        <v>-2.2476395604954722</v>
      </c>
      <c r="I217" s="3"/>
      <c r="J217" s="3">
        <f t="shared" si="75"/>
        <v>-4.6359192728339371</v>
      </c>
      <c r="K217" s="3">
        <f t="shared" si="76"/>
        <v>-1.87303296707956</v>
      </c>
      <c r="L217" s="3"/>
      <c r="M217" s="3">
        <f t="shared" si="77"/>
        <v>-3.7087354182671497</v>
      </c>
      <c r="N217" s="3">
        <f t="shared" si="78"/>
        <v>-1.4984263736636481</v>
      </c>
      <c r="O217" s="3"/>
      <c r="P217" s="3">
        <f t="shared" si="79"/>
        <v>-2.7815515637003623</v>
      </c>
      <c r="Q217" s="3">
        <f t="shared" si="80"/>
        <v>-1.1238197802477361</v>
      </c>
      <c r="R217" s="3"/>
      <c r="S217" s="3">
        <f t="shared" si="81"/>
        <v>-1.8543677091335748</v>
      </c>
      <c r="T217" s="3">
        <f t="shared" si="82"/>
        <v>-0.74921318683182403</v>
      </c>
      <c r="U217" s="3"/>
      <c r="V217" s="3">
        <f t="shared" si="83"/>
        <v>-0.92718385456678742</v>
      </c>
      <c r="W217" s="3">
        <f t="shared" si="84"/>
        <v>-0.37460659341591201</v>
      </c>
      <c r="AA217" s="15">
        <f t="shared" si="67"/>
        <v>2.13</v>
      </c>
      <c r="AB217" s="2">
        <f t="shared" si="68"/>
        <v>0.97309851098212652</v>
      </c>
      <c r="AD217">
        <v>213</v>
      </c>
      <c r="AE217">
        <f t="shared" si="69"/>
        <v>2.13</v>
      </c>
      <c r="AF217">
        <f t="shared" si="70"/>
        <v>2.13</v>
      </c>
    </row>
    <row r="218" spans="2:32" x14ac:dyDescent="0.2">
      <c r="B218" s="2">
        <v>203</v>
      </c>
      <c r="C218" s="2"/>
      <c r="D218" s="2">
        <f t="shared" si="71"/>
        <v>-6.4435339741670825</v>
      </c>
      <c r="E218" s="2">
        <f t="shared" si="72"/>
        <v>-2.7351178994249148</v>
      </c>
      <c r="F218" s="2"/>
      <c r="G218" s="2">
        <f t="shared" si="73"/>
        <v>-5.523029120714642</v>
      </c>
      <c r="H218" s="2">
        <f t="shared" si="74"/>
        <v>-2.3443867709356412</v>
      </c>
      <c r="I218" s="2"/>
      <c r="J218" s="2">
        <f t="shared" si="75"/>
        <v>-4.6025242672622015</v>
      </c>
      <c r="K218" s="2">
        <f t="shared" si="76"/>
        <v>-1.9536556424463678</v>
      </c>
      <c r="L218" s="2"/>
      <c r="M218" s="2">
        <f t="shared" si="77"/>
        <v>-3.6820194138097615</v>
      </c>
      <c r="N218" s="2">
        <f t="shared" si="78"/>
        <v>-1.5629245139570942</v>
      </c>
      <c r="O218" s="2"/>
      <c r="P218" s="2">
        <f t="shared" si="79"/>
        <v>-2.761514560357321</v>
      </c>
      <c r="Q218" s="2">
        <f t="shared" si="80"/>
        <v>-1.1721933854678206</v>
      </c>
      <c r="R218" s="2"/>
      <c r="S218" s="2">
        <f t="shared" si="81"/>
        <v>-1.8410097069048807</v>
      </c>
      <c r="T218" s="2">
        <f t="shared" si="82"/>
        <v>-0.7814622569785471</v>
      </c>
      <c r="U218" s="2"/>
      <c r="V218" s="2">
        <f t="shared" si="83"/>
        <v>-0.92050485345244037</v>
      </c>
      <c r="W218" s="2">
        <f t="shared" si="84"/>
        <v>-0.39073112848927355</v>
      </c>
      <c r="AA218" s="16">
        <f t="shared" si="67"/>
        <v>2.14</v>
      </c>
      <c r="AB218" s="3">
        <f t="shared" si="68"/>
        <v>0.97452687278657713</v>
      </c>
      <c r="AD218">
        <v>214</v>
      </c>
      <c r="AE218">
        <f t="shared" si="69"/>
        <v>2.14</v>
      </c>
      <c r="AF218">
        <f t="shared" si="70"/>
        <v>2.14</v>
      </c>
    </row>
    <row r="219" spans="2:32" x14ac:dyDescent="0.2">
      <c r="B219" s="3">
        <v>204</v>
      </c>
      <c r="C219" s="3"/>
      <c r="D219" s="3">
        <f t="shared" si="71"/>
        <v>-6.3948182034982057</v>
      </c>
      <c r="E219" s="3">
        <f t="shared" si="72"/>
        <v>-2.8471565015306015</v>
      </c>
      <c r="F219" s="3"/>
      <c r="G219" s="3">
        <f t="shared" si="73"/>
        <v>-5.4812727458556054</v>
      </c>
      <c r="H219" s="3">
        <f t="shared" si="74"/>
        <v>-2.4404198584548014</v>
      </c>
      <c r="I219" s="3"/>
      <c r="J219" s="3">
        <f t="shared" si="75"/>
        <v>-4.5677272882130042</v>
      </c>
      <c r="K219" s="3">
        <f t="shared" si="76"/>
        <v>-2.0336832153790012</v>
      </c>
      <c r="L219" s="3"/>
      <c r="M219" s="3">
        <f t="shared" si="77"/>
        <v>-3.6541818305704035</v>
      </c>
      <c r="N219" s="3">
        <f t="shared" si="78"/>
        <v>-1.6269465723032008</v>
      </c>
      <c r="O219" s="3"/>
      <c r="P219" s="3">
        <f t="shared" si="79"/>
        <v>-2.7406363729278027</v>
      </c>
      <c r="Q219" s="3">
        <f t="shared" si="80"/>
        <v>-1.2202099292274007</v>
      </c>
      <c r="R219" s="3"/>
      <c r="S219" s="3">
        <f t="shared" si="81"/>
        <v>-1.8270909152852017</v>
      </c>
      <c r="T219" s="3">
        <f t="shared" si="82"/>
        <v>-0.81347328615160042</v>
      </c>
      <c r="U219" s="3"/>
      <c r="V219" s="3">
        <f t="shared" si="83"/>
        <v>-0.91354545764260087</v>
      </c>
      <c r="W219" s="3">
        <f t="shared" si="84"/>
        <v>-0.40673664307580021</v>
      </c>
      <c r="AA219" s="15">
        <f t="shared" si="67"/>
        <v>2.15</v>
      </c>
      <c r="AB219" s="2">
        <f t="shared" si="68"/>
        <v>0.97591676193874732</v>
      </c>
      <c r="AD219">
        <v>215</v>
      </c>
      <c r="AE219">
        <f t="shared" si="69"/>
        <v>2.15</v>
      </c>
      <c r="AF219">
        <f t="shared" si="70"/>
        <v>2.15</v>
      </c>
    </row>
    <row r="220" spans="2:32" x14ac:dyDescent="0.2">
      <c r="B220" s="2">
        <v>205</v>
      </c>
      <c r="C220" s="2"/>
      <c r="D220" s="2">
        <f t="shared" si="71"/>
        <v>-6.3441545092565503</v>
      </c>
      <c r="E220" s="2">
        <f t="shared" si="72"/>
        <v>-2.9583278321848949</v>
      </c>
      <c r="F220" s="2"/>
      <c r="G220" s="2">
        <f t="shared" si="73"/>
        <v>-5.4378467222199003</v>
      </c>
      <c r="H220" s="2">
        <f t="shared" si="74"/>
        <v>-2.5357095704441956</v>
      </c>
      <c r="I220" s="2"/>
      <c r="J220" s="2">
        <f t="shared" si="75"/>
        <v>-4.5315389351832502</v>
      </c>
      <c r="K220" s="2">
        <f t="shared" si="76"/>
        <v>-2.1130913087034964</v>
      </c>
      <c r="L220" s="2"/>
      <c r="M220" s="2">
        <f t="shared" si="77"/>
        <v>-3.6252311481466002</v>
      </c>
      <c r="N220" s="2">
        <f t="shared" si="78"/>
        <v>-1.6904730469627971</v>
      </c>
      <c r="O220" s="2"/>
      <c r="P220" s="2">
        <f t="shared" si="79"/>
        <v>-2.7189233611099501</v>
      </c>
      <c r="Q220" s="2">
        <f t="shared" si="80"/>
        <v>-1.2678547852220978</v>
      </c>
      <c r="R220" s="2"/>
      <c r="S220" s="2">
        <f t="shared" si="81"/>
        <v>-1.8126155740733001</v>
      </c>
      <c r="T220" s="2">
        <f t="shared" si="82"/>
        <v>-0.84523652348139855</v>
      </c>
      <c r="U220" s="2"/>
      <c r="V220" s="2">
        <f t="shared" si="83"/>
        <v>-0.90630778703665005</v>
      </c>
      <c r="W220" s="2">
        <f t="shared" si="84"/>
        <v>-0.42261826174069927</v>
      </c>
      <c r="AA220" s="16">
        <f t="shared" si="67"/>
        <v>2.16</v>
      </c>
      <c r="AB220" s="3">
        <f t="shared" si="68"/>
        <v>0.97726812356819348</v>
      </c>
      <c r="AD220">
        <v>216</v>
      </c>
      <c r="AE220">
        <f t="shared" si="69"/>
        <v>2.16</v>
      </c>
      <c r="AF220">
        <f t="shared" si="70"/>
        <v>2.16</v>
      </c>
    </row>
    <row r="221" spans="2:32" x14ac:dyDescent="0.2">
      <c r="B221" s="3">
        <v>206</v>
      </c>
      <c r="C221" s="3"/>
      <c r="D221" s="3">
        <f t="shared" si="71"/>
        <v>-6.2915583240941686</v>
      </c>
      <c r="E221" s="3">
        <f t="shared" si="72"/>
        <v>-3.0685980275235423</v>
      </c>
      <c r="F221" s="3"/>
      <c r="G221" s="3">
        <f t="shared" si="73"/>
        <v>-5.3927642777950018</v>
      </c>
      <c r="H221" s="3">
        <f t="shared" si="74"/>
        <v>-2.6302268807344649</v>
      </c>
      <c r="I221" s="3"/>
      <c r="J221" s="3">
        <f t="shared" si="75"/>
        <v>-4.493970231495835</v>
      </c>
      <c r="K221" s="3">
        <f t="shared" si="76"/>
        <v>-2.1918557339453875</v>
      </c>
      <c r="L221" s="3"/>
      <c r="M221" s="3">
        <f t="shared" si="77"/>
        <v>-3.5951761851966677</v>
      </c>
      <c r="N221" s="3">
        <f t="shared" si="78"/>
        <v>-1.7534845871563098</v>
      </c>
      <c r="O221" s="3"/>
      <c r="P221" s="3">
        <f t="shared" si="79"/>
        <v>-2.6963821388975009</v>
      </c>
      <c r="Q221" s="3">
        <f t="shared" si="80"/>
        <v>-1.3151134403672324</v>
      </c>
      <c r="R221" s="3"/>
      <c r="S221" s="3">
        <f t="shared" si="81"/>
        <v>-1.7975880925983339</v>
      </c>
      <c r="T221" s="3">
        <f t="shared" si="82"/>
        <v>-0.87674229357815492</v>
      </c>
      <c r="U221" s="3"/>
      <c r="V221" s="3">
        <f t="shared" si="83"/>
        <v>-0.89879404629916693</v>
      </c>
      <c r="W221" s="3">
        <f t="shared" si="84"/>
        <v>-0.43837114678907746</v>
      </c>
      <c r="AA221" s="15">
        <f t="shared" si="67"/>
        <v>2.17</v>
      </c>
      <c r="AB221" s="2">
        <f t="shared" si="68"/>
        <v>0.97858090432547207</v>
      </c>
      <c r="AD221">
        <v>217</v>
      </c>
      <c r="AE221">
        <f t="shared" si="69"/>
        <v>2.17</v>
      </c>
      <c r="AF221">
        <f t="shared" si="70"/>
        <v>2.17</v>
      </c>
    </row>
    <row r="222" spans="2:32" x14ac:dyDescent="0.2">
      <c r="B222" s="2">
        <v>207</v>
      </c>
      <c r="C222" s="2"/>
      <c r="D222" s="2">
        <f t="shared" si="71"/>
        <v>-6.237045669318575</v>
      </c>
      <c r="E222" s="2">
        <f t="shared" si="72"/>
        <v>-3.1779334981768268</v>
      </c>
      <c r="F222" s="2"/>
      <c r="G222" s="2">
        <f t="shared" si="73"/>
        <v>-5.3460391451302076</v>
      </c>
      <c r="H222" s="2">
        <f t="shared" si="74"/>
        <v>-2.72394299843728</v>
      </c>
      <c r="I222" s="2"/>
      <c r="J222" s="2">
        <f t="shared" si="75"/>
        <v>-4.4550326209418394</v>
      </c>
      <c r="K222" s="2">
        <f t="shared" si="76"/>
        <v>-2.2699524986977333</v>
      </c>
      <c r="L222" s="2"/>
      <c r="M222" s="2">
        <f t="shared" si="77"/>
        <v>-3.5640260967534716</v>
      </c>
      <c r="N222" s="2">
        <f t="shared" si="78"/>
        <v>-1.8159619989581868</v>
      </c>
      <c r="O222" s="2"/>
      <c r="P222" s="2">
        <f t="shared" si="79"/>
        <v>-2.6730195725651038</v>
      </c>
      <c r="Q222" s="2">
        <f t="shared" si="80"/>
        <v>-1.36197149921864</v>
      </c>
      <c r="R222" s="2"/>
      <c r="S222" s="2">
        <f t="shared" si="81"/>
        <v>-1.7820130483767358</v>
      </c>
      <c r="T222" s="2">
        <f t="shared" si="82"/>
        <v>-0.90798099947909339</v>
      </c>
      <c r="U222" s="2"/>
      <c r="V222" s="2">
        <f t="shared" si="83"/>
        <v>-0.8910065241883679</v>
      </c>
      <c r="W222" s="2">
        <f t="shared" si="84"/>
        <v>-0.45399049973954669</v>
      </c>
      <c r="AA222" s="16">
        <f t="shared" si="67"/>
        <v>2.1800000000000002</v>
      </c>
      <c r="AB222" s="3">
        <f t="shared" si="68"/>
        <v>0.97985505238424686</v>
      </c>
      <c r="AD222">
        <v>218</v>
      </c>
      <c r="AE222">
        <f t="shared" si="69"/>
        <v>2.1800000000000002</v>
      </c>
      <c r="AF222">
        <f t="shared" si="70"/>
        <v>2.1800000000000002</v>
      </c>
    </row>
    <row r="223" spans="2:32" x14ac:dyDescent="0.2">
      <c r="B223" s="3">
        <v>208</v>
      </c>
      <c r="C223" s="3"/>
      <c r="D223" s="3">
        <f t="shared" si="71"/>
        <v>-6.180633150012488</v>
      </c>
      <c r="E223" s="3">
        <f t="shared" si="72"/>
        <v>-3.2863009395012361</v>
      </c>
      <c r="F223" s="3"/>
      <c r="G223" s="3">
        <f t="shared" si="73"/>
        <v>-5.297685557153561</v>
      </c>
      <c r="H223" s="3">
        <f t="shared" si="74"/>
        <v>-2.8168293767153454</v>
      </c>
      <c r="I223" s="3"/>
      <c r="J223" s="3">
        <f t="shared" si="75"/>
        <v>-4.4147379642946341</v>
      </c>
      <c r="K223" s="3">
        <f t="shared" si="76"/>
        <v>-2.3473578139294542</v>
      </c>
      <c r="L223" s="3"/>
      <c r="M223" s="3">
        <f t="shared" si="77"/>
        <v>-3.5317903714357075</v>
      </c>
      <c r="N223" s="3">
        <f t="shared" si="78"/>
        <v>-1.8778862511435634</v>
      </c>
      <c r="O223" s="3"/>
      <c r="P223" s="3">
        <f t="shared" si="79"/>
        <v>-2.6488427785767805</v>
      </c>
      <c r="Q223" s="3">
        <f t="shared" si="80"/>
        <v>-1.4084146883576727</v>
      </c>
      <c r="R223" s="3"/>
      <c r="S223" s="3">
        <f t="shared" si="81"/>
        <v>-1.7658951857178538</v>
      </c>
      <c r="T223" s="3">
        <f t="shared" si="82"/>
        <v>-0.93894312557178172</v>
      </c>
      <c r="U223" s="3"/>
      <c r="V223" s="3">
        <f t="shared" si="83"/>
        <v>-0.88294759285892688</v>
      </c>
      <c r="W223" s="3">
        <f t="shared" si="84"/>
        <v>-0.46947156278589086</v>
      </c>
      <c r="AA223" s="15">
        <f t="shared" si="67"/>
        <v>2.19</v>
      </c>
      <c r="AB223" s="2">
        <f t="shared" si="68"/>
        <v>0.98109051744333409</v>
      </c>
      <c r="AD223">
        <v>219</v>
      </c>
      <c r="AE223">
        <f t="shared" si="69"/>
        <v>2.19</v>
      </c>
      <c r="AF223">
        <f t="shared" si="70"/>
        <v>2.19</v>
      </c>
    </row>
    <row r="224" spans="2:32" x14ac:dyDescent="0.2">
      <c r="B224" s="2">
        <v>209</v>
      </c>
      <c r="C224" s="2"/>
      <c r="D224" s="2">
        <f t="shared" si="71"/>
        <v>-6.1223379499757709</v>
      </c>
      <c r="E224" s="2">
        <f t="shared" si="72"/>
        <v>-3.3936673417243588</v>
      </c>
      <c r="F224" s="2"/>
      <c r="G224" s="2">
        <f t="shared" si="73"/>
        <v>-5.2477182428363749</v>
      </c>
      <c r="H224" s="2">
        <f t="shared" si="74"/>
        <v>-2.9088577214780216</v>
      </c>
      <c r="I224" s="2"/>
      <c r="J224" s="2">
        <f t="shared" si="75"/>
        <v>-4.3730985356969789</v>
      </c>
      <c r="K224" s="2">
        <f t="shared" si="76"/>
        <v>-2.4240481012316848</v>
      </c>
      <c r="L224" s="2"/>
      <c r="M224" s="2">
        <f t="shared" si="77"/>
        <v>-3.4984788285575834</v>
      </c>
      <c r="N224" s="2">
        <f t="shared" si="78"/>
        <v>-1.9392384809853478</v>
      </c>
      <c r="O224" s="2"/>
      <c r="P224" s="2">
        <f t="shared" si="79"/>
        <v>-2.6238591214181874</v>
      </c>
      <c r="Q224" s="2">
        <f t="shared" si="80"/>
        <v>-1.4544288607390108</v>
      </c>
      <c r="R224" s="2"/>
      <c r="S224" s="2">
        <f t="shared" si="81"/>
        <v>-1.7492394142787917</v>
      </c>
      <c r="T224" s="2">
        <f t="shared" si="82"/>
        <v>-0.9696192404926739</v>
      </c>
      <c r="U224" s="2"/>
      <c r="V224" s="2">
        <f t="shared" si="83"/>
        <v>-0.87461970713939585</v>
      </c>
      <c r="W224" s="2">
        <f t="shared" si="84"/>
        <v>-0.48480962024633695</v>
      </c>
      <c r="AA224" s="16">
        <f t="shared" si="67"/>
        <v>2.2000000000000002</v>
      </c>
      <c r="AB224" s="3">
        <f t="shared" si="68"/>
        <v>0.98228725072868872</v>
      </c>
      <c r="AD224">
        <v>220</v>
      </c>
      <c r="AE224">
        <f t="shared" si="69"/>
        <v>2.2000000000000002</v>
      </c>
      <c r="AF224">
        <f t="shared" si="70"/>
        <v>2.2000000000000002</v>
      </c>
    </row>
    <row r="225" spans="2:32" x14ac:dyDescent="0.2">
      <c r="B225" s="3">
        <v>210</v>
      </c>
      <c r="C225" s="3"/>
      <c r="D225" s="3">
        <f t="shared" si="71"/>
        <v>-6.0621778264910704</v>
      </c>
      <c r="E225" s="3">
        <f t="shared" si="72"/>
        <v>-3.5000000000000009</v>
      </c>
      <c r="F225" s="3"/>
      <c r="G225" s="3">
        <f t="shared" si="73"/>
        <v>-5.196152422706632</v>
      </c>
      <c r="H225" s="3">
        <f t="shared" si="74"/>
        <v>-3.0000000000000009</v>
      </c>
      <c r="I225" s="3"/>
      <c r="J225" s="3">
        <f t="shared" si="75"/>
        <v>-4.3301270189221928</v>
      </c>
      <c r="K225" s="3">
        <f t="shared" si="76"/>
        <v>-2.5000000000000004</v>
      </c>
      <c r="L225" s="3"/>
      <c r="M225" s="3">
        <f t="shared" si="77"/>
        <v>-3.4641016151377544</v>
      </c>
      <c r="N225" s="3">
        <f t="shared" si="78"/>
        <v>-2.0000000000000004</v>
      </c>
      <c r="O225" s="3"/>
      <c r="P225" s="3">
        <f t="shared" si="79"/>
        <v>-2.598076211353316</v>
      </c>
      <c r="Q225" s="3">
        <f t="shared" si="80"/>
        <v>-1.5000000000000004</v>
      </c>
      <c r="R225" s="3"/>
      <c r="S225" s="3">
        <f t="shared" si="81"/>
        <v>-1.7320508075688772</v>
      </c>
      <c r="T225" s="3">
        <f t="shared" si="82"/>
        <v>-1.0000000000000002</v>
      </c>
      <c r="U225" s="3"/>
      <c r="V225" s="3">
        <f t="shared" si="83"/>
        <v>-0.8660254037844386</v>
      </c>
      <c r="W225" s="3">
        <f t="shared" si="84"/>
        <v>-0.50000000000000011</v>
      </c>
      <c r="AA225" s="15">
        <f t="shared" si="67"/>
        <v>2.21</v>
      </c>
      <c r="AB225" s="2">
        <f t="shared" si="68"/>
        <v>0.98344520499532972</v>
      </c>
      <c r="AD225">
        <v>221</v>
      </c>
      <c r="AE225">
        <f t="shared" si="69"/>
        <v>2.21</v>
      </c>
      <c r="AF225">
        <f t="shared" si="70"/>
        <v>2.21</v>
      </c>
    </row>
    <row r="226" spans="2:32" x14ac:dyDescent="0.2">
      <c r="B226" s="2">
        <v>211</v>
      </c>
      <c r="C226" s="2"/>
      <c r="D226" s="2">
        <f t="shared" si="71"/>
        <v>-6.0001711049147861</v>
      </c>
      <c r="E226" s="2">
        <f t="shared" si="72"/>
        <v>-3.605266524370379</v>
      </c>
      <c r="F226" s="2"/>
      <c r="G226" s="2">
        <f t="shared" si="73"/>
        <v>-5.1430038042126736</v>
      </c>
      <c r="H226" s="2">
        <f t="shared" si="74"/>
        <v>-3.0902284494603247</v>
      </c>
      <c r="I226" s="2"/>
      <c r="J226" s="2">
        <f t="shared" si="75"/>
        <v>-4.2858365035105619</v>
      </c>
      <c r="K226" s="2">
        <f t="shared" si="76"/>
        <v>-2.5751903745502709</v>
      </c>
      <c r="L226" s="2"/>
      <c r="M226" s="2">
        <f t="shared" si="77"/>
        <v>-3.4286692028084493</v>
      </c>
      <c r="N226" s="2">
        <f t="shared" si="78"/>
        <v>-2.0601522996402166</v>
      </c>
      <c r="O226" s="2"/>
      <c r="P226" s="2">
        <f t="shared" si="79"/>
        <v>-2.5715019021063368</v>
      </c>
      <c r="Q226" s="2">
        <f t="shared" si="80"/>
        <v>-1.5451142247301624</v>
      </c>
      <c r="R226" s="2"/>
      <c r="S226" s="2">
        <f t="shared" si="81"/>
        <v>-1.7143346014042247</v>
      </c>
      <c r="T226" s="2">
        <f t="shared" si="82"/>
        <v>-1.0300761498201083</v>
      </c>
      <c r="U226" s="2"/>
      <c r="V226" s="2">
        <f t="shared" si="83"/>
        <v>-0.85716730070211233</v>
      </c>
      <c r="W226" s="2">
        <f t="shared" si="84"/>
        <v>-0.51503807491005416</v>
      </c>
      <c r="AA226" s="16">
        <f t="shared" si="67"/>
        <v>2.2200000000000002</v>
      </c>
      <c r="AB226" s="3">
        <f t="shared" si="68"/>
        <v>0.98456433452920533</v>
      </c>
      <c r="AD226">
        <v>222</v>
      </c>
      <c r="AE226">
        <f t="shared" si="69"/>
        <v>2.2200000000000002</v>
      </c>
      <c r="AF226">
        <f t="shared" si="70"/>
        <v>2.2200000000000002</v>
      </c>
    </row>
    <row r="227" spans="2:32" x14ac:dyDescent="0.2">
      <c r="B227" s="3">
        <v>212</v>
      </c>
      <c r="C227" s="3"/>
      <c r="D227" s="3">
        <f t="shared" si="71"/>
        <v>-5.9363366730949823</v>
      </c>
      <c r="E227" s="3">
        <f t="shared" si="72"/>
        <v>-3.7094348496324336</v>
      </c>
      <c r="F227" s="3"/>
      <c r="G227" s="3">
        <f t="shared" si="73"/>
        <v>-5.088288576938556</v>
      </c>
      <c r="H227" s="3">
        <f t="shared" si="74"/>
        <v>-3.179515585399229</v>
      </c>
      <c r="I227" s="3"/>
      <c r="J227" s="3">
        <f t="shared" si="75"/>
        <v>-4.2402404807821306</v>
      </c>
      <c r="K227" s="3">
        <f t="shared" si="76"/>
        <v>-2.6495963211660238</v>
      </c>
      <c r="L227" s="3"/>
      <c r="M227" s="3">
        <f t="shared" si="77"/>
        <v>-3.3921923846257043</v>
      </c>
      <c r="N227" s="3">
        <f t="shared" si="78"/>
        <v>-2.1196770569328192</v>
      </c>
      <c r="O227" s="3"/>
      <c r="P227" s="3">
        <f t="shared" si="79"/>
        <v>-2.544144288469278</v>
      </c>
      <c r="Q227" s="3">
        <f t="shared" si="80"/>
        <v>-1.5897577926996145</v>
      </c>
      <c r="R227" s="3"/>
      <c r="S227" s="3">
        <f t="shared" si="81"/>
        <v>-1.6960961923128521</v>
      </c>
      <c r="T227" s="3">
        <f t="shared" si="82"/>
        <v>-1.0598385284664096</v>
      </c>
      <c r="U227" s="3"/>
      <c r="V227" s="3">
        <f t="shared" si="83"/>
        <v>-0.84804809615642607</v>
      </c>
      <c r="W227" s="3">
        <f t="shared" si="84"/>
        <v>-0.52991926423320479</v>
      </c>
      <c r="AA227" s="15">
        <f t="shared" si="67"/>
        <v>2.23</v>
      </c>
      <c r="AB227" s="2">
        <f t="shared" si="68"/>
        <v>0.98564459514899805</v>
      </c>
      <c r="AD227">
        <v>223</v>
      </c>
      <c r="AE227">
        <f t="shared" si="69"/>
        <v>2.23</v>
      </c>
      <c r="AF227">
        <f t="shared" si="70"/>
        <v>2.23</v>
      </c>
    </row>
    <row r="228" spans="2:32" x14ac:dyDescent="0.2">
      <c r="B228" s="2">
        <v>213</v>
      </c>
      <c r="C228" s="2"/>
      <c r="D228" s="2">
        <f t="shared" si="71"/>
        <v>-5.8706939756179679</v>
      </c>
      <c r="E228" s="2">
        <f t="shared" si="72"/>
        <v>-3.8124732451051897</v>
      </c>
      <c r="F228" s="2"/>
      <c r="G228" s="2">
        <f t="shared" si="73"/>
        <v>-5.0320234076725443</v>
      </c>
      <c r="H228" s="2">
        <f t="shared" si="74"/>
        <v>-3.2678342100901627</v>
      </c>
      <c r="I228" s="2"/>
      <c r="J228" s="2">
        <f t="shared" si="75"/>
        <v>-4.1933528397271207</v>
      </c>
      <c r="K228" s="2">
        <f t="shared" si="76"/>
        <v>-2.7231951750751353</v>
      </c>
      <c r="L228" s="2"/>
      <c r="M228" s="2">
        <f t="shared" si="77"/>
        <v>-3.3546822717816962</v>
      </c>
      <c r="N228" s="2">
        <f t="shared" si="78"/>
        <v>-2.1785561400601083</v>
      </c>
      <c r="O228" s="2"/>
      <c r="P228" s="2">
        <f t="shared" si="79"/>
        <v>-2.5160117038362722</v>
      </c>
      <c r="Q228" s="2">
        <f t="shared" si="80"/>
        <v>-1.6339171050450814</v>
      </c>
      <c r="R228" s="2"/>
      <c r="S228" s="2">
        <f t="shared" si="81"/>
        <v>-1.6773411358908481</v>
      </c>
      <c r="T228" s="2">
        <f t="shared" si="82"/>
        <v>-1.0892780700300542</v>
      </c>
      <c r="U228" s="2"/>
      <c r="V228" s="2">
        <f t="shared" si="83"/>
        <v>-0.83867056794542405</v>
      </c>
      <c r="W228" s="2">
        <f t="shared" si="84"/>
        <v>-0.54463903501502708</v>
      </c>
      <c r="AA228" s="16">
        <f t="shared" si="67"/>
        <v>2.2400000000000002</v>
      </c>
      <c r="AB228" s="3">
        <f t="shared" si="68"/>
        <v>0.98668594420786804</v>
      </c>
      <c r="AD228">
        <v>224</v>
      </c>
      <c r="AE228">
        <f t="shared" si="69"/>
        <v>2.2400000000000002</v>
      </c>
      <c r="AF228">
        <f t="shared" si="70"/>
        <v>2.2400000000000002</v>
      </c>
    </row>
    <row r="229" spans="2:32" x14ac:dyDescent="0.2">
      <c r="B229" s="3">
        <v>214</v>
      </c>
      <c r="C229" s="3"/>
      <c r="D229" s="3">
        <f t="shared" si="71"/>
        <v>-5.8032630078852927</v>
      </c>
      <c r="E229" s="3">
        <f t="shared" si="72"/>
        <v>-3.9143503242952269</v>
      </c>
      <c r="F229" s="3"/>
      <c r="G229" s="3">
        <f t="shared" si="73"/>
        <v>-4.9742254353302506</v>
      </c>
      <c r="H229" s="3">
        <f t="shared" si="74"/>
        <v>-3.3551574208244803</v>
      </c>
      <c r="I229" s="3"/>
      <c r="J229" s="3">
        <f t="shared" si="75"/>
        <v>-4.1451878627752095</v>
      </c>
      <c r="K229" s="3">
        <f t="shared" si="76"/>
        <v>-2.7959645173537333</v>
      </c>
      <c r="L229" s="3"/>
      <c r="M229" s="3">
        <f t="shared" si="77"/>
        <v>-3.3161502902201674</v>
      </c>
      <c r="N229" s="3">
        <f t="shared" si="78"/>
        <v>-2.2367716138829867</v>
      </c>
      <c r="O229" s="3"/>
      <c r="P229" s="3">
        <f t="shared" si="79"/>
        <v>-2.4871127176651253</v>
      </c>
      <c r="Q229" s="3">
        <f t="shared" si="80"/>
        <v>-1.6775787104122402</v>
      </c>
      <c r="R229" s="3"/>
      <c r="S229" s="3">
        <f t="shared" si="81"/>
        <v>-1.6580751451100837</v>
      </c>
      <c r="T229" s="3">
        <f t="shared" si="82"/>
        <v>-1.1183858069414934</v>
      </c>
      <c r="U229" s="3"/>
      <c r="V229" s="3">
        <f t="shared" si="83"/>
        <v>-0.82903757255504185</v>
      </c>
      <c r="W229" s="3">
        <f t="shared" si="84"/>
        <v>-0.55919290347074668</v>
      </c>
      <c r="AA229" s="15">
        <f t="shared" si="67"/>
        <v>2.25</v>
      </c>
      <c r="AB229" s="2">
        <f t="shared" si="68"/>
        <v>0.98768834059513777</v>
      </c>
      <c r="AD229">
        <v>225</v>
      </c>
      <c r="AE229">
        <f t="shared" si="69"/>
        <v>2.25</v>
      </c>
      <c r="AF229">
        <f t="shared" si="70"/>
        <v>2.25</v>
      </c>
    </row>
    <row r="230" spans="2:32" x14ac:dyDescent="0.2">
      <c r="B230" s="2">
        <v>215</v>
      </c>
      <c r="C230" s="2"/>
      <c r="D230" s="2">
        <f t="shared" si="71"/>
        <v>-5.7340643100229425</v>
      </c>
      <c r="E230" s="2">
        <f t="shared" si="72"/>
        <v>-4.0150350544573232</v>
      </c>
      <c r="F230" s="2"/>
      <c r="G230" s="2">
        <f t="shared" si="73"/>
        <v>-4.9149122657339506</v>
      </c>
      <c r="H230" s="2">
        <f t="shared" si="74"/>
        <v>-3.4414586181062772</v>
      </c>
      <c r="I230" s="2"/>
      <c r="J230" s="2">
        <f t="shared" si="75"/>
        <v>-4.0957602214449587</v>
      </c>
      <c r="K230" s="2">
        <f t="shared" si="76"/>
        <v>-2.8678821817552307</v>
      </c>
      <c r="L230" s="2"/>
      <c r="M230" s="2">
        <f t="shared" si="77"/>
        <v>-3.2766081771559672</v>
      </c>
      <c r="N230" s="2">
        <f t="shared" si="78"/>
        <v>-2.2943057454041846</v>
      </c>
      <c r="O230" s="2"/>
      <c r="P230" s="2">
        <f t="shared" si="79"/>
        <v>-2.4574561328669753</v>
      </c>
      <c r="Q230" s="2">
        <f t="shared" si="80"/>
        <v>-1.7207293090531386</v>
      </c>
      <c r="R230" s="2"/>
      <c r="S230" s="2">
        <f t="shared" si="81"/>
        <v>-1.6383040885779836</v>
      </c>
      <c r="T230" s="2">
        <f t="shared" si="82"/>
        <v>-1.1471528727020923</v>
      </c>
      <c r="U230" s="2"/>
      <c r="V230" s="2">
        <f t="shared" si="83"/>
        <v>-0.8191520442889918</v>
      </c>
      <c r="W230" s="2">
        <f t="shared" si="84"/>
        <v>-0.57357643635104616</v>
      </c>
      <c r="AA230" s="16">
        <f t="shared" si="67"/>
        <v>2.2600000000000002</v>
      </c>
      <c r="AB230" s="3">
        <f t="shared" si="68"/>
        <v>0.98865174473791406</v>
      </c>
      <c r="AD230">
        <v>226</v>
      </c>
      <c r="AE230">
        <f t="shared" si="69"/>
        <v>2.2600000000000002</v>
      </c>
      <c r="AF230">
        <f t="shared" si="70"/>
        <v>2.2600000000000002</v>
      </c>
    </row>
    <row r="231" spans="2:32" x14ac:dyDescent="0.2">
      <c r="B231" s="3">
        <v>216</v>
      </c>
      <c r="C231" s="3"/>
      <c r="D231" s="3">
        <f t="shared" si="71"/>
        <v>-5.663118960624633</v>
      </c>
      <c r="E231" s="3">
        <f t="shared" si="72"/>
        <v>-4.1144967660473108</v>
      </c>
      <c r="F231" s="3"/>
      <c r="G231" s="3">
        <f t="shared" si="73"/>
        <v>-4.8541019662496856</v>
      </c>
      <c r="H231" s="3">
        <f t="shared" si="74"/>
        <v>-3.5267115137548384</v>
      </c>
      <c r="I231" s="3"/>
      <c r="J231" s="3">
        <f t="shared" si="75"/>
        <v>-4.0450849718747381</v>
      </c>
      <c r="K231" s="3">
        <f t="shared" si="76"/>
        <v>-2.938926261462365</v>
      </c>
      <c r="L231" s="3"/>
      <c r="M231" s="3">
        <f t="shared" si="77"/>
        <v>-3.2360679774997902</v>
      </c>
      <c r="N231" s="3">
        <f t="shared" si="78"/>
        <v>-2.3511410091698921</v>
      </c>
      <c r="O231" s="3"/>
      <c r="P231" s="3">
        <f t="shared" si="79"/>
        <v>-2.4270509831248428</v>
      </c>
      <c r="Q231" s="3">
        <f t="shared" si="80"/>
        <v>-1.7633557568774192</v>
      </c>
      <c r="R231" s="3"/>
      <c r="S231" s="3">
        <f t="shared" si="81"/>
        <v>-1.6180339887498951</v>
      </c>
      <c r="T231" s="3">
        <f t="shared" si="82"/>
        <v>-1.1755705045849461</v>
      </c>
      <c r="U231" s="3"/>
      <c r="V231" s="3">
        <f t="shared" si="83"/>
        <v>-0.80901699437494756</v>
      </c>
      <c r="W231" s="3">
        <f t="shared" si="84"/>
        <v>-0.58778525229247303</v>
      </c>
      <c r="AA231" s="15">
        <f t="shared" si="67"/>
        <v>2.27</v>
      </c>
      <c r="AB231" s="2">
        <f t="shared" si="68"/>
        <v>0.98957611860265093</v>
      </c>
      <c r="AD231">
        <v>227</v>
      </c>
      <c r="AE231">
        <f t="shared" si="69"/>
        <v>2.27</v>
      </c>
      <c r="AF231">
        <f t="shared" si="70"/>
        <v>2.27</v>
      </c>
    </row>
    <row r="232" spans="2:32" x14ac:dyDescent="0.2">
      <c r="B232" s="2">
        <v>217</v>
      </c>
      <c r="C232" s="2"/>
      <c r="D232" s="2">
        <f t="shared" si="71"/>
        <v>-5.5904485703310502</v>
      </c>
      <c r="E232" s="2">
        <f t="shared" si="72"/>
        <v>-4.2127051620643385</v>
      </c>
      <c r="F232" s="2"/>
      <c r="G232" s="2">
        <f t="shared" si="73"/>
        <v>-4.791813060283757</v>
      </c>
      <c r="H232" s="2">
        <f t="shared" si="74"/>
        <v>-3.61089013891229</v>
      </c>
      <c r="I232" s="2"/>
      <c r="J232" s="2">
        <f t="shared" si="75"/>
        <v>-3.9931775502364641</v>
      </c>
      <c r="K232" s="2">
        <f t="shared" si="76"/>
        <v>-3.009075115760242</v>
      </c>
      <c r="L232" s="2"/>
      <c r="M232" s="2">
        <f t="shared" si="77"/>
        <v>-3.1945420401891713</v>
      </c>
      <c r="N232" s="2">
        <f t="shared" si="78"/>
        <v>-2.4072600926081935</v>
      </c>
      <c r="O232" s="2"/>
      <c r="P232" s="2">
        <f t="shared" si="79"/>
        <v>-2.3959065301418785</v>
      </c>
      <c r="Q232" s="2">
        <f t="shared" si="80"/>
        <v>-1.805445069456145</v>
      </c>
      <c r="R232" s="2"/>
      <c r="S232" s="2">
        <f t="shared" si="81"/>
        <v>-1.5972710200945857</v>
      </c>
      <c r="T232" s="2">
        <f t="shared" si="82"/>
        <v>-1.2036300463040968</v>
      </c>
      <c r="U232" s="2"/>
      <c r="V232" s="2">
        <f t="shared" si="83"/>
        <v>-0.79863551004729283</v>
      </c>
      <c r="W232" s="2">
        <f t="shared" si="84"/>
        <v>-0.60181502315204838</v>
      </c>
      <c r="AA232" s="16">
        <f t="shared" si="67"/>
        <v>2.2800000000000002</v>
      </c>
      <c r="AB232" s="3">
        <f t="shared" si="68"/>
        <v>0.99046142569665119</v>
      </c>
      <c r="AD232">
        <v>228</v>
      </c>
      <c r="AE232">
        <f t="shared" si="69"/>
        <v>2.2800000000000002</v>
      </c>
      <c r="AF232">
        <f t="shared" si="70"/>
        <v>2.2800000000000002</v>
      </c>
    </row>
    <row r="233" spans="2:32" x14ac:dyDescent="0.2">
      <c r="B233" s="3">
        <v>218</v>
      </c>
      <c r="C233" s="3"/>
      <c r="D233" s="3">
        <f t="shared" si="71"/>
        <v>-5.5160752752470543</v>
      </c>
      <c r="E233" s="3">
        <f t="shared" si="72"/>
        <v>-4.3096303272796073</v>
      </c>
      <c r="F233" s="3"/>
      <c r="G233" s="3">
        <f t="shared" si="73"/>
        <v>-4.7280645216403325</v>
      </c>
      <c r="H233" s="3">
        <f t="shared" si="74"/>
        <v>-3.6939688519539491</v>
      </c>
      <c r="I233" s="3"/>
      <c r="J233" s="3">
        <f t="shared" si="75"/>
        <v>-3.9400537680336098</v>
      </c>
      <c r="K233" s="3">
        <f t="shared" si="76"/>
        <v>-3.0783073766282909</v>
      </c>
      <c r="L233" s="3"/>
      <c r="M233" s="3">
        <f t="shared" si="77"/>
        <v>-3.1520430144268881</v>
      </c>
      <c r="N233" s="3">
        <f t="shared" si="78"/>
        <v>-2.4626459013026327</v>
      </c>
      <c r="O233" s="3"/>
      <c r="P233" s="3">
        <f t="shared" si="79"/>
        <v>-2.3640322608201663</v>
      </c>
      <c r="Q233" s="3">
        <f t="shared" si="80"/>
        <v>-1.8469844259769745</v>
      </c>
      <c r="R233" s="3"/>
      <c r="S233" s="3">
        <f t="shared" si="81"/>
        <v>-1.576021507213444</v>
      </c>
      <c r="T233" s="3">
        <f t="shared" si="82"/>
        <v>-1.2313229506513164</v>
      </c>
      <c r="U233" s="3"/>
      <c r="V233" s="3">
        <f t="shared" si="83"/>
        <v>-0.78801075360672201</v>
      </c>
      <c r="W233" s="3">
        <f t="shared" si="84"/>
        <v>-0.61566147532565818</v>
      </c>
      <c r="AA233" s="15">
        <f t="shared" si="67"/>
        <v>2.29</v>
      </c>
      <c r="AB233" s="2">
        <f t="shared" si="68"/>
        <v>0.99130763106950659</v>
      </c>
      <c r="AD233">
        <v>229</v>
      </c>
      <c r="AE233">
        <f t="shared" si="69"/>
        <v>2.29</v>
      </c>
      <c r="AF233">
        <f t="shared" si="70"/>
        <v>2.29</v>
      </c>
    </row>
    <row r="234" spans="2:32" x14ac:dyDescent="0.2">
      <c r="B234" s="2">
        <v>219</v>
      </c>
      <c r="C234" s="2"/>
      <c r="D234" s="2">
        <f t="shared" si="71"/>
        <v>-5.4400217301987954</v>
      </c>
      <c r="E234" s="2">
        <f t="shared" si="72"/>
        <v>-4.4052427373488632</v>
      </c>
      <c r="F234" s="2"/>
      <c r="G234" s="2">
        <f t="shared" si="73"/>
        <v>-4.6628757687418245</v>
      </c>
      <c r="H234" s="2">
        <f t="shared" si="74"/>
        <v>-3.7759223462990255</v>
      </c>
      <c r="I234" s="2"/>
      <c r="J234" s="2">
        <f t="shared" si="75"/>
        <v>-3.8857298072848541</v>
      </c>
      <c r="K234" s="2">
        <f t="shared" si="76"/>
        <v>-3.1466019552491882</v>
      </c>
      <c r="L234" s="2"/>
      <c r="M234" s="2">
        <f t="shared" si="77"/>
        <v>-3.1085838458278832</v>
      </c>
      <c r="N234" s="2">
        <f t="shared" si="78"/>
        <v>-2.5172815641993505</v>
      </c>
      <c r="O234" s="2"/>
      <c r="P234" s="2">
        <f t="shared" si="79"/>
        <v>-2.3314378843709123</v>
      </c>
      <c r="Q234" s="2">
        <f t="shared" si="80"/>
        <v>-1.8879611731495127</v>
      </c>
      <c r="R234" s="2"/>
      <c r="S234" s="2">
        <f t="shared" si="81"/>
        <v>-1.5542919229139416</v>
      </c>
      <c r="T234" s="2">
        <f t="shared" si="82"/>
        <v>-1.2586407820996752</v>
      </c>
      <c r="U234" s="2"/>
      <c r="V234" s="2">
        <f t="shared" si="83"/>
        <v>-0.77714596145697079</v>
      </c>
      <c r="W234" s="2">
        <f t="shared" si="84"/>
        <v>-0.62932039104983761</v>
      </c>
      <c r="AA234" s="16">
        <f t="shared" si="67"/>
        <v>2.3000000000000003</v>
      </c>
      <c r="AB234" s="3">
        <f t="shared" si="68"/>
        <v>0.99211470131447788</v>
      </c>
      <c r="AD234">
        <v>230</v>
      </c>
      <c r="AE234">
        <f t="shared" si="69"/>
        <v>2.3000000000000003</v>
      </c>
      <c r="AF234">
        <f t="shared" si="70"/>
        <v>2.3000000000000003</v>
      </c>
    </row>
    <row r="235" spans="2:32" x14ac:dyDescent="0.2">
      <c r="B235" s="3">
        <v>220</v>
      </c>
      <c r="C235" s="3"/>
      <c r="D235" s="3">
        <f t="shared" si="71"/>
        <v>-5.3623111018328462</v>
      </c>
      <c r="E235" s="3">
        <f t="shared" si="72"/>
        <v>-4.4995132678057743</v>
      </c>
      <c r="F235" s="3"/>
      <c r="G235" s="3">
        <f t="shared" si="73"/>
        <v>-4.5962666587138683</v>
      </c>
      <c r="H235" s="3">
        <f t="shared" si="74"/>
        <v>-3.8567256581192355</v>
      </c>
      <c r="I235" s="3"/>
      <c r="J235" s="3">
        <f t="shared" si="75"/>
        <v>-3.83022221559489</v>
      </c>
      <c r="K235" s="3">
        <f t="shared" si="76"/>
        <v>-3.2139380484326963</v>
      </c>
      <c r="L235" s="3"/>
      <c r="M235" s="3">
        <f t="shared" si="77"/>
        <v>-3.0641777724759121</v>
      </c>
      <c r="N235" s="3">
        <f t="shared" si="78"/>
        <v>-2.571150438746157</v>
      </c>
      <c r="O235" s="3"/>
      <c r="P235" s="3">
        <f t="shared" si="79"/>
        <v>-2.2981333293569342</v>
      </c>
      <c r="Q235" s="3">
        <f t="shared" si="80"/>
        <v>-1.9283628290596178</v>
      </c>
      <c r="R235" s="3"/>
      <c r="S235" s="3">
        <f t="shared" si="81"/>
        <v>-1.532088886237956</v>
      </c>
      <c r="T235" s="3">
        <f t="shared" si="82"/>
        <v>-1.2855752193730785</v>
      </c>
      <c r="U235" s="3"/>
      <c r="V235" s="3">
        <f t="shared" si="83"/>
        <v>-0.76604444311897801</v>
      </c>
      <c r="W235" s="3">
        <f t="shared" si="84"/>
        <v>-0.64278760968653925</v>
      </c>
      <c r="AA235" s="15">
        <f t="shared" si="67"/>
        <v>2.31</v>
      </c>
      <c r="AB235" s="2">
        <f t="shared" si="68"/>
        <v>0.9928826045698137</v>
      </c>
      <c r="AD235">
        <v>231</v>
      </c>
      <c r="AE235">
        <f t="shared" si="69"/>
        <v>2.31</v>
      </c>
      <c r="AF235">
        <f t="shared" si="70"/>
        <v>2.31</v>
      </c>
    </row>
    <row r="236" spans="2:32" x14ac:dyDescent="0.2">
      <c r="B236" s="2">
        <v>221</v>
      </c>
      <c r="C236" s="2"/>
      <c r="D236" s="2">
        <f t="shared" si="71"/>
        <v>-5.2829670615594049</v>
      </c>
      <c r="E236" s="2">
        <f t="shared" si="72"/>
        <v>-4.5924132029335496</v>
      </c>
      <c r="F236" s="2"/>
      <c r="G236" s="2">
        <f t="shared" si="73"/>
        <v>-4.5282574813366328</v>
      </c>
      <c r="H236" s="2">
        <f t="shared" si="74"/>
        <v>-3.9363541739430423</v>
      </c>
      <c r="I236" s="2"/>
      <c r="J236" s="2">
        <f t="shared" si="75"/>
        <v>-3.7735479011138606</v>
      </c>
      <c r="K236" s="2">
        <f t="shared" si="76"/>
        <v>-3.280295144952535</v>
      </c>
      <c r="L236" s="2"/>
      <c r="M236" s="2">
        <f t="shared" si="77"/>
        <v>-3.0188383208910885</v>
      </c>
      <c r="N236" s="2">
        <f t="shared" si="78"/>
        <v>-2.6242361159620282</v>
      </c>
      <c r="O236" s="2"/>
      <c r="P236" s="2">
        <f t="shared" si="79"/>
        <v>-2.2641287406683164</v>
      </c>
      <c r="Q236" s="2">
        <f t="shared" si="80"/>
        <v>-1.9681770869715212</v>
      </c>
      <c r="R236" s="2"/>
      <c r="S236" s="2">
        <f t="shared" si="81"/>
        <v>-1.5094191604455443</v>
      </c>
      <c r="T236" s="2">
        <f t="shared" si="82"/>
        <v>-1.3121180579810141</v>
      </c>
      <c r="U236" s="2"/>
      <c r="V236" s="2">
        <f t="shared" si="83"/>
        <v>-0.75470958022277213</v>
      </c>
      <c r="W236" s="2">
        <f t="shared" si="84"/>
        <v>-0.65605902899050705</v>
      </c>
      <c r="AA236" s="16">
        <f t="shared" si="67"/>
        <v>2.3199999999999998</v>
      </c>
      <c r="AB236" s="3">
        <f t="shared" si="68"/>
        <v>0.9936113105200084</v>
      </c>
      <c r="AD236">
        <v>232</v>
      </c>
      <c r="AE236">
        <f t="shared" si="69"/>
        <v>2.3199999999999998</v>
      </c>
      <c r="AF236">
        <f t="shared" si="70"/>
        <v>2.3199999999999998</v>
      </c>
    </row>
    <row r="237" spans="2:32" x14ac:dyDescent="0.2">
      <c r="B237" s="3">
        <v>222</v>
      </c>
      <c r="C237" s="3"/>
      <c r="D237" s="3">
        <f t="shared" si="71"/>
        <v>-5.2020137783417599</v>
      </c>
      <c r="E237" s="3">
        <f t="shared" si="72"/>
        <v>-4.6839142445120077</v>
      </c>
      <c r="F237" s="3"/>
      <c r="G237" s="3">
        <f t="shared" si="73"/>
        <v>-4.4588689528643659</v>
      </c>
      <c r="H237" s="3">
        <f t="shared" si="74"/>
        <v>-4.0147836381531494</v>
      </c>
      <c r="I237" s="3"/>
      <c r="J237" s="3">
        <f t="shared" si="75"/>
        <v>-3.715724127386971</v>
      </c>
      <c r="K237" s="3">
        <f t="shared" si="76"/>
        <v>-3.3456530317942912</v>
      </c>
      <c r="L237" s="3"/>
      <c r="M237" s="3">
        <f t="shared" si="77"/>
        <v>-2.972579301909577</v>
      </c>
      <c r="N237" s="3">
        <f t="shared" si="78"/>
        <v>-2.676522425435433</v>
      </c>
      <c r="O237" s="3"/>
      <c r="P237" s="3">
        <f t="shared" si="79"/>
        <v>-2.229434476432183</v>
      </c>
      <c r="Q237" s="3">
        <f t="shared" si="80"/>
        <v>-2.0073918190765747</v>
      </c>
      <c r="R237" s="3"/>
      <c r="S237" s="3">
        <f t="shared" si="81"/>
        <v>-1.4862896509547885</v>
      </c>
      <c r="T237" s="3">
        <f t="shared" si="82"/>
        <v>-1.3382612127177165</v>
      </c>
      <c r="U237" s="3"/>
      <c r="V237" s="3">
        <f t="shared" si="83"/>
        <v>-0.74314482547739424</v>
      </c>
      <c r="W237" s="3">
        <f t="shared" si="84"/>
        <v>-0.66913060635885824</v>
      </c>
      <c r="AA237" s="15">
        <f t="shared" si="67"/>
        <v>2.33</v>
      </c>
      <c r="AB237" s="2">
        <f t="shared" si="68"/>
        <v>0.99430079039699892</v>
      </c>
      <c r="AD237">
        <v>233</v>
      </c>
      <c r="AE237">
        <f t="shared" si="69"/>
        <v>2.33</v>
      </c>
      <c r="AF237">
        <f t="shared" si="70"/>
        <v>2.33</v>
      </c>
    </row>
    <row r="238" spans="2:32" x14ac:dyDescent="0.2">
      <c r="B238" s="2">
        <v>223</v>
      </c>
      <c r="C238" s="2"/>
      <c r="D238" s="2">
        <f t="shared" si="71"/>
        <v>-5.1194759113341943</v>
      </c>
      <c r="E238" s="2">
        <f t="shared" si="72"/>
        <v>-4.7739885204374888</v>
      </c>
      <c r="F238" s="2"/>
      <c r="G238" s="2">
        <f t="shared" si="73"/>
        <v>-4.3881222097150232</v>
      </c>
      <c r="H238" s="2">
        <f t="shared" si="74"/>
        <v>-4.0919901603749906</v>
      </c>
      <c r="I238" s="2"/>
      <c r="J238" s="2">
        <f t="shared" si="75"/>
        <v>-3.656768508095853</v>
      </c>
      <c r="K238" s="2">
        <f t="shared" si="76"/>
        <v>-3.4099918003124916</v>
      </c>
      <c r="L238" s="2"/>
      <c r="M238" s="2">
        <f t="shared" si="77"/>
        <v>-2.9254148064766823</v>
      </c>
      <c r="N238" s="2">
        <f t="shared" si="78"/>
        <v>-2.7279934402499935</v>
      </c>
      <c r="O238" s="2"/>
      <c r="P238" s="2">
        <f t="shared" si="79"/>
        <v>-2.1940611048575116</v>
      </c>
      <c r="Q238" s="2">
        <f t="shared" si="80"/>
        <v>-2.0459950801874953</v>
      </c>
      <c r="R238" s="2"/>
      <c r="S238" s="2">
        <f t="shared" si="81"/>
        <v>-1.4627074032383411</v>
      </c>
      <c r="T238" s="2">
        <f t="shared" si="82"/>
        <v>-1.3639967201249967</v>
      </c>
      <c r="U238" s="2"/>
      <c r="V238" s="2">
        <f t="shared" si="83"/>
        <v>-0.73135370161917057</v>
      </c>
      <c r="W238" s="2">
        <f t="shared" si="84"/>
        <v>-0.68199836006249837</v>
      </c>
      <c r="AA238" s="16">
        <f t="shared" si="67"/>
        <v>2.34</v>
      </c>
      <c r="AB238" s="3">
        <f t="shared" si="68"/>
        <v>0.99495101698130017</v>
      </c>
      <c r="AD238">
        <v>234</v>
      </c>
      <c r="AE238">
        <f t="shared" si="69"/>
        <v>2.34</v>
      </c>
      <c r="AF238">
        <f t="shared" si="70"/>
        <v>2.34</v>
      </c>
    </row>
    <row r="239" spans="2:32" x14ac:dyDescent="0.2">
      <c r="B239" s="3">
        <v>224</v>
      </c>
      <c r="C239" s="3"/>
      <c r="D239" s="3">
        <f t="shared" si="71"/>
        <v>-5.0353786023705576</v>
      </c>
      <c r="E239" s="3">
        <f t="shared" si="72"/>
        <v>-4.8626085932129817</v>
      </c>
      <c r="F239" s="3"/>
      <c r="G239" s="3">
        <f t="shared" si="73"/>
        <v>-4.3160388020319065</v>
      </c>
      <c r="H239" s="3">
        <f t="shared" si="74"/>
        <v>-4.1679502227539844</v>
      </c>
      <c r="I239" s="3"/>
      <c r="J239" s="3">
        <f t="shared" si="75"/>
        <v>-3.5966990016932554</v>
      </c>
      <c r="K239" s="3">
        <f t="shared" si="76"/>
        <v>-3.4732918522949867</v>
      </c>
      <c r="L239" s="3"/>
      <c r="M239" s="3">
        <f t="shared" si="77"/>
        <v>-2.8773592013546043</v>
      </c>
      <c r="N239" s="3">
        <f t="shared" si="78"/>
        <v>-2.7786334818359895</v>
      </c>
      <c r="O239" s="3"/>
      <c r="P239" s="3">
        <f t="shared" si="79"/>
        <v>-2.1580194010159532</v>
      </c>
      <c r="Q239" s="3">
        <f t="shared" si="80"/>
        <v>-2.0839751113769922</v>
      </c>
      <c r="R239" s="3"/>
      <c r="S239" s="3">
        <f t="shared" si="81"/>
        <v>-1.4386796006773022</v>
      </c>
      <c r="T239" s="3">
        <f t="shared" si="82"/>
        <v>-1.3893167409179947</v>
      </c>
      <c r="U239" s="3"/>
      <c r="V239" s="3">
        <f t="shared" si="83"/>
        <v>-0.71933980033865108</v>
      </c>
      <c r="W239" s="3">
        <f t="shared" si="84"/>
        <v>-0.69465837045899737</v>
      </c>
      <c r="AA239" s="15">
        <f t="shared" si="67"/>
        <v>2.35</v>
      </c>
      <c r="AB239" s="2">
        <f t="shared" si="68"/>
        <v>0.99556196460308</v>
      </c>
      <c r="AD239">
        <v>235</v>
      </c>
      <c r="AE239">
        <f t="shared" si="69"/>
        <v>2.35</v>
      </c>
      <c r="AF239">
        <f t="shared" si="70"/>
        <v>2.35</v>
      </c>
    </row>
    <row r="240" spans="2:32" x14ac:dyDescent="0.2">
      <c r="B240" s="2">
        <v>225</v>
      </c>
      <c r="C240" s="2"/>
      <c r="D240" s="2">
        <f t="shared" si="71"/>
        <v>-4.9497474683058336</v>
      </c>
      <c r="E240" s="2">
        <f t="shared" si="72"/>
        <v>-4.9497474683058318</v>
      </c>
      <c r="F240" s="2"/>
      <c r="G240" s="2">
        <f t="shared" si="73"/>
        <v>-4.2426406871192857</v>
      </c>
      <c r="H240" s="2">
        <f t="shared" si="74"/>
        <v>-4.2426406871192848</v>
      </c>
      <c r="I240" s="2"/>
      <c r="J240" s="2">
        <f t="shared" si="75"/>
        <v>-3.5355339059327386</v>
      </c>
      <c r="K240" s="2">
        <f t="shared" si="76"/>
        <v>-3.5355339059327373</v>
      </c>
      <c r="L240" s="2"/>
      <c r="M240" s="2">
        <f t="shared" si="77"/>
        <v>-2.8284271247461907</v>
      </c>
      <c r="N240" s="2">
        <f t="shared" si="78"/>
        <v>-2.8284271247461898</v>
      </c>
      <c r="O240" s="2"/>
      <c r="P240" s="2">
        <f t="shared" si="79"/>
        <v>-2.1213203435596428</v>
      </c>
      <c r="Q240" s="2">
        <f t="shared" si="80"/>
        <v>-2.1213203435596424</v>
      </c>
      <c r="R240" s="2"/>
      <c r="S240" s="2">
        <f t="shared" si="81"/>
        <v>-1.4142135623730954</v>
      </c>
      <c r="T240" s="2">
        <f t="shared" si="82"/>
        <v>-1.4142135623730949</v>
      </c>
      <c r="U240" s="2"/>
      <c r="V240" s="2">
        <f t="shared" si="83"/>
        <v>-0.70710678118654768</v>
      </c>
      <c r="W240" s="2">
        <f t="shared" si="84"/>
        <v>-0.70710678118654746</v>
      </c>
      <c r="AA240" s="16">
        <f t="shared" si="67"/>
        <v>2.36</v>
      </c>
      <c r="AB240" s="3">
        <f t="shared" si="68"/>
        <v>0.9961336091431725</v>
      </c>
      <c r="AD240">
        <v>236</v>
      </c>
      <c r="AE240">
        <f t="shared" si="69"/>
        <v>2.36</v>
      </c>
      <c r="AF240">
        <f t="shared" si="70"/>
        <v>2.36</v>
      </c>
    </row>
    <row r="241" spans="2:32" x14ac:dyDescent="0.2">
      <c r="B241" s="3">
        <v>226</v>
      </c>
      <c r="C241" s="3"/>
      <c r="D241" s="3">
        <f t="shared" si="71"/>
        <v>-4.8626085932129808</v>
      </c>
      <c r="E241" s="3">
        <f t="shared" si="72"/>
        <v>-5.0353786023705585</v>
      </c>
      <c r="F241" s="3"/>
      <c r="G241" s="3">
        <f t="shared" si="73"/>
        <v>-4.1679502227539835</v>
      </c>
      <c r="H241" s="3">
        <f t="shared" si="74"/>
        <v>-4.3160388020319074</v>
      </c>
      <c r="I241" s="3"/>
      <c r="J241" s="3">
        <f t="shared" si="75"/>
        <v>-3.4732918522949863</v>
      </c>
      <c r="K241" s="3">
        <f t="shared" si="76"/>
        <v>-3.5966990016932558</v>
      </c>
      <c r="L241" s="3"/>
      <c r="M241" s="3">
        <f t="shared" si="77"/>
        <v>-2.778633481835989</v>
      </c>
      <c r="N241" s="3">
        <f t="shared" si="78"/>
        <v>-2.8773592013546048</v>
      </c>
      <c r="O241" s="3"/>
      <c r="P241" s="3">
        <f t="shared" si="79"/>
        <v>-2.0839751113769918</v>
      </c>
      <c r="Q241" s="3">
        <f t="shared" si="80"/>
        <v>-2.1580194010159537</v>
      </c>
      <c r="R241" s="3"/>
      <c r="S241" s="3">
        <f t="shared" si="81"/>
        <v>-1.3893167409179945</v>
      </c>
      <c r="T241" s="3">
        <f t="shared" si="82"/>
        <v>-1.4386796006773024</v>
      </c>
      <c r="U241" s="3"/>
      <c r="V241" s="3">
        <f t="shared" si="83"/>
        <v>-0.69465837045899725</v>
      </c>
      <c r="W241" s="3">
        <f t="shared" si="84"/>
        <v>-0.71933980033865119</v>
      </c>
      <c r="AA241" s="15">
        <f t="shared" si="67"/>
        <v>2.37</v>
      </c>
      <c r="AB241" s="2">
        <f t="shared" si="68"/>
        <v>0.99666592803402987</v>
      </c>
      <c r="AD241">
        <v>237</v>
      </c>
      <c r="AE241">
        <f t="shared" si="69"/>
        <v>2.37</v>
      </c>
      <c r="AF241">
        <f t="shared" si="70"/>
        <v>2.37</v>
      </c>
    </row>
    <row r="242" spans="2:32" x14ac:dyDescent="0.2">
      <c r="B242" s="2">
        <v>227</v>
      </c>
      <c r="C242" s="2"/>
      <c r="D242" s="2">
        <f t="shared" si="71"/>
        <v>-4.7739885204374897</v>
      </c>
      <c r="E242" s="2">
        <f t="shared" si="72"/>
        <v>-5.1194759113341934</v>
      </c>
      <c r="F242" s="2"/>
      <c r="G242" s="2">
        <f t="shared" si="73"/>
        <v>-4.0919901603749915</v>
      </c>
      <c r="H242" s="2">
        <f t="shared" si="74"/>
        <v>-4.3881222097150232</v>
      </c>
      <c r="I242" s="2"/>
      <c r="J242" s="2">
        <f t="shared" si="75"/>
        <v>-3.4099918003124929</v>
      </c>
      <c r="K242" s="2">
        <f t="shared" si="76"/>
        <v>-3.6567685080958521</v>
      </c>
      <c r="L242" s="2"/>
      <c r="M242" s="2">
        <f t="shared" si="77"/>
        <v>-2.7279934402499944</v>
      </c>
      <c r="N242" s="2">
        <f t="shared" si="78"/>
        <v>-2.9254148064766818</v>
      </c>
      <c r="O242" s="2"/>
      <c r="P242" s="2">
        <f t="shared" si="79"/>
        <v>-2.0459950801874958</v>
      </c>
      <c r="Q242" s="2">
        <f t="shared" si="80"/>
        <v>-2.1940611048575116</v>
      </c>
      <c r="R242" s="2"/>
      <c r="S242" s="2">
        <f t="shared" si="81"/>
        <v>-1.3639967201249972</v>
      </c>
      <c r="T242" s="2">
        <f t="shared" si="82"/>
        <v>-1.4627074032383409</v>
      </c>
      <c r="U242" s="2"/>
      <c r="V242" s="2">
        <f t="shared" si="83"/>
        <v>-0.68199836006249859</v>
      </c>
      <c r="W242" s="2">
        <f t="shared" si="84"/>
        <v>-0.73135370161917046</v>
      </c>
      <c r="AA242" s="16">
        <f t="shared" si="67"/>
        <v>2.38</v>
      </c>
      <c r="AB242" s="3">
        <f t="shared" si="68"/>
        <v>0.99715890026061393</v>
      </c>
      <c r="AD242">
        <v>238</v>
      </c>
      <c r="AE242">
        <f t="shared" si="69"/>
        <v>2.38</v>
      </c>
      <c r="AF242">
        <f t="shared" si="70"/>
        <v>2.38</v>
      </c>
    </row>
    <row r="243" spans="2:32" x14ac:dyDescent="0.2">
      <c r="B243" s="3">
        <v>228</v>
      </c>
      <c r="C243" s="3"/>
      <c r="D243" s="3">
        <f t="shared" si="71"/>
        <v>-4.6839142445120068</v>
      </c>
      <c r="E243" s="3">
        <f t="shared" si="72"/>
        <v>-5.2020137783417608</v>
      </c>
      <c r="F243" s="3"/>
      <c r="G243" s="3">
        <f t="shared" si="73"/>
        <v>-4.0147836381531485</v>
      </c>
      <c r="H243" s="3">
        <f t="shared" si="74"/>
        <v>-4.4588689528643659</v>
      </c>
      <c r="I243" s="3"/>
      <c r="J243" s="3">
        <f t="shared" si="75"/>
        <v>-3.3456530317942907</v>
      </c>
      <c r="K243" s="3">
        <f t="shared" si="76"/>
        <v>-3.7157241273869719</v>
      </c>
      <c r="L243" s="3"/>
      <c r="M243" s="3">
        <f t="shared" si="77"/>
        <v>-2.6765224254354325</v>
      </c>
      <c r="N243" s="3">
        <f t="shared" si="78"/>
        <v>-2.9725793019095774</v>
      </c>
      <c r="O243" s="3"/>
      <c r="P243" s="3">
        <f t="shared" si="79"/>
        <v>-2.0073918190765743</v>
      </c>
      <c r="Q243" s="3">
        <f t="shared" si="80"/>
        <v>-2.229434476432183</v>
      </c>
      <c r="R243" s="3"/>
      <c r="S243" s="3">
        <f t="shared" si="81"/>
        <v>-1.3382612127177163</v>
      </c>
      <c r="T243" s="3">
        <f t="shared" si="82"/>
        <v>-1.4862896509547887</v>
      </c>
      <c r="U243" s="3"/>
      <c r="V243" s="3">
        <f t="shared" si="83"/>
        <v>-0.66913060635885813</v>
      </c>
      <c r="W243" s="3">
        <f t="shared" si="84"/>
        <v>-0.74314482547739436</v>
      </c>
      <c r="AA243" s="15">
        <f t="shared" si="67"/>
        <v>2.39</v>
      </c>
      <c r="AB243" s="2">
        <f t="shared" si="68"/>
        <v>0.99761250636122523</v>
      </c>
      <c r="AD243">
        <v>239</v>
      </c>
      <c r="AE243">
        <f t="shared" si="69"/>
        <v>2.39</v>
      </c>
      <c r="AF243">
        <f t="shared" si="70"/>
        <v>2.39</v>
      </c>
    </row>
    <row r="244" spans="2:32" x14ac:dyDescent="0.2">
      <c r="B244" s="2">
        <v>229</v>
      </c>
      <c r="C244" s="2"/>
      <c r="D244" s="2">
        <f t="shared" si="71"/>
        <v>-4.5924132029335514</v>
      </c>
      <c r="E244" s="2">
        <f t="shared" si="72"/>
        <v>-5.282967061559404</v>
      </c>
      <c r="F244" s="2"/>
      <c r="G244" s="2">
        <f t="shared" si="73"/>
        <v>-3.9363541739430437</v>
      </c>
      <c r="H244" s="2">
        <f t="shared" si="74"/>
        <v>-4.5282574813366319</v>
      </c>
      <c r="I244" s="2"/>
      <c r="J244" s="2">
        <f t="shared" si="75"/>
        <v>-3.2802951449525364</v>
      </c>
      <c r="K244" s="2">
        <f t="shared" si="76"/>
        <v>-3.7735479011138602</v>
      </c>
      <c r="L244" s="2"/>
      <c r="M244" s="2">
        <f t="shared" si="77"/>
        <v>-2.6242361159620291</v>
      </c>
      <c r="N244" s="2">
        <f t="shared" si="78"/>
        <v>-3.0188383208910881</v>
      </c>
      <c r="O244" s="2"/>
      <c r="P244" s="2">
        <f t="shared" si="79"/>
        <v>-1.9681770869715218</v>
      </c>
      <c r="Q244" s="2">
        <f t="shared" si="80"/>
        <v>-2.2641287406683159</v>
      </c>
      <c r="R244" s="2"/>
      <c r="S244" s="2">
        <f t="shared" si="81"/>
        <v>-1.3121180579810146</v>
      </c>
      <c r="T244" s="2">
        <f t="shared" si="82"/>
        <v>-1.509419160445544</v>
      </c>
      <c r="U244" s="2"/>
      <c r="V244" s="2">
        <f t="shared" si="83"/>
        <v>-0.65605902899050728</v>
      </c>
      <c r="W244" s="2">
        <f t="shared" si="84"/>
        <v>-0.75470958022277201</v>
      </c>
      <c r="AA244" s="16">
        <f t="shared" si="67"/>
        <v>2.4</v>
      </c>
      <c r="AB244" s="3">
        <f t="shared" si="68"/>
        <v>0.99802672842827156</v>
      </c>
      <c r="AD244">
        <v>240</v>
      </c>
      <c r="AE244">
        <f t="shared" si="69"/>
        <v>2.4</v>
      </c>
      <c r="AF244">
        <f t="shared" si="70"/>
        <v>2.4</v>
      </c>
    </row>
    <row r="245" spans="2:32" x14ac:dyDescent="0.2">
      <c r="B245" s="3">
        <v>230</v>
      </c>
      <c r="C245" s="3"/>
      <c r="D245" s="3">
        <f t="shared" si="71"/>
        <v>-4.4995132678057761</v>
      </c>
      <c r="E245" s="3">
        <f t="shared" si="72"/>
        <v>-5.3623111018328453</v>
      </c>
      <c r="F245" s="3"/>
      <c r="G245" s="3">
        <f t="shared" si="73"/>
        <v>-3.8567256581192368</v>
      </c>
      <c r="H245" s="3">
        <f t="shared" si="74"/>
        <v>-4.5962666587138674</v>
      </c>
      <c r="I245" s="3"/>
      <c r="J245" s="3">
        <f t="shared" si="75"/>
        <v>-3.2139380484326976</v>
      </c>
      <c r="K245" s="3">
        <f t="shared" si="76"/>
        <v>-3.8302222155948895</v>
      </c>
      <c r="L245" s="3"/>
      <c r="M245" s="3">
        <f t="shared" si="77"/>
        <v>-2.5711504387461579</v>
      </c>
      <c r="N245" s="3">
        <f t="shared" si="78"/>
        <v>-3.0641777724759116</v>
      </c>
      <c r="O245" s="3"/>
      <c r="P245" s="3">
        <f t="shared" si="79"/>
        <v>-1.9283628290596184</v>
      </c>
      <c r="Q245" s="3">
        <f t="shared" si="80"/>
        <v>-2.2981333293569337</v>
      </c>
      <c r="R245" s="3"/>
      <c r="S245" s="3">
        <f t="shared" si="81"/>
        <v>-1.2855752193730789</v>
      </c>
      <c r="T245" s="3">
        <f t="shared" si="82"/>
        <v>-1.5320888862379558</v>
      </c>
      <c r="U245" s="3"/>
      <c r="V245" s="3">
        <f t="shared" si="83"/>
        <v>-0.64278760968653947</v>
      </c>
      <c r="W245" s="3">
        <f t="shared" si="84"/>
        <v>-0.7660444431189779</v>
      </c>
      <c r="AA245" s="15">
        <f t="shared" si="67"/>
        <v>2.41</v>
      </c>
      <c r="AB245" s="2">
        <f t="shared" si="68"/>
        <v>0.99840155010897502</v>
      </c>
      <c r="AD245">
        <v>241</v>
      </c>
      <c r="AE245">
        <f t="shared" si="69"/>
        <v>2.41</v>
      </c>
      <c r="AF245">
        <f t="shared" si="70"/>
        <v>2.41</v>
      </c>
    </row>
    <row r="246" spans="2:32" x14ac:dyDescent="0.2">
      <c r="B246" s="2">
        <v>231</v>
      </c>
      <c r="C246" s="2"/>
      <c r="D246" s="2">
        <f t="shared" si="71"/>
        <v>-4.405242737348865</v>
      </c>
      <c r="E246" s="2">
        <f t="shared" si="72"/>
        <v>-5.4400217301987936</v>
      </c>
      <c r="F246" s="2"/>
      <c r="G246" s="2">
        <f t="shared" si="73"/>
        <v>-3.7759223462990272</v>
      </c>
      <c r="H246" s="2">
        <f t="shared" si="74"/>
        <v>-4.6628757687418236</v>
      </c>
      <c r="I246" s="2"/>
      <c r="J246" s="2">
        <f t="shared" si="75"/>
        <v>-3.1466019552491891</v>
      </c>
      <c r="K246" s="2">
        <f t="shared" si="76"/>
        <v>-3.8857298072848527</v>
      </c>
      <c r="L246" s="2"/>
      <c r="M246" s="2">
        <f t="shared" si="77"/>
        <v>-2.5172815641993513</v>
      </c>
      <c r="N246" s="2">
        <f t="shared" si="78"/>
        <v>-3.1085838458278823</v>
      </c>
      <c r="O246" s="2"/>
      <c r="P246" s="2">
        <f t="shared" si="79"/>
        <v>-1.8879611731495136</v>
      </c>
      <c r="Q246" s="2">
        <f t="shared" si="80"/>
        <v>-2.3314378843709118</v>
      </c>
      <c r="R246" s="2"/>
      <c r="S246" s="2">
        <f t="shared" si="81"/>
        <v>-1.2586407820996757</v>
      </c>
      <c r="T246" s="2">
        <f t="shared" si="82"/>
        <v>-1.5542919229139411</v>
      </c>
      <c r="U246" s="2"/>
      <c r="V246" s="2">
        <f t="shared" si="83"/>
        <v>-0.62932039104983784</v>
      </c>
      <c r="W246" s="2">
        <f t="shared" si="84"/>
        <v>-0.77714596145697057</v>
      </c>
      <c r="AA246" s="16">
        <f t="shared" si="67"/>
        <v>2.42</v>
      </c>
      <c r="AB246" s="3">
        <f t="shared" si="68"/>
        <v>0.99873695660601747</v>
      </c>
      <c r="AD246">
        <v>242</v>
      </c>
      <c r="AE246">
        <f t="shared" si="69"/>
        <v>2.42</v>
      </c>
      <c r="AF246">
        <f t="shared" si="70"/>
        <v>2.42</v>
      </c>
    </row>
    <row r="247" spans="2:32" x14ac:dyDescent="0.2">
      <c r="B247" s="3">
        <v>232</v>
      </c>
      <c r="C247" s="3"/>
      <c r="D247" s="3">
        <f t="shared" si="71"/>
        <v>-4.3096303272796064</v>
      </c>
      <c r="E247" s="3">
        <f t="shared" si="72"/>
        <v>-5.5160752752470552</v>
      </c>
      <c r="F247" s="3"/>
      <c r="G247" s="3">
        <f t="shared" si="73"/>
        <v>-3.6939688519539482</v>
      </c>
      <c r="H247" s="3">
        <f t="shared" si="74"/>
        <v>-4.7280645216403325</v>
      </c>
      <c r="I247" s="3"/>
      <c r="J247" s="3">
        <f t="shared" si="75"/>
        <v>-3.0783073766282905</v>
      </c>
      <c r="K247" s="3">
        <f t="shared" si="76"/>
        <v>-3.9400537680336107</v>
      </c>
      <c r="L247" s="3"/>
      <c r="M247" s="3">
        <f t="shared" si="77"/>
        <v>-2.4626459013026323</v>
      </c>
      <c r="N247" s="3">
        <f t="shared" si="78"/>
        <v>-3.1520430144268885</v>
      </c>
      <c r="O247" s="3"/>
      <c r="P247" s="3">
        <f t="shared" si="79"/>
        <v>-1.8469844259769741</v>
      </c>
      <c r="Q247" s="3">
        <f t="shared" si="80"/>
        <v>-2.3640322608201663</v>
      </c>
      <c r="R247" s="3"/>
      <c r="S247" s="3">
        <f t="shared" si="81"/>
        <v>-1.2313229506513161</v>
      </c>
      <c r="T247" s="3">
        <f t="shared" si="82"/>
        <v>-1.5760215072134443</v>
      </c>
      <c r="U247" s="3"/>
      <c r="V247" s="3">
        <f t="shared" si="83"/>
        <v>-0.61566147532565807</v>
      </c>
      <c r="W247" s="3">
        <f t="shared" si="84"/>
        <v>-0.78801075360672213</v>
      </c>
      <c r="AA247" s="15">
        <f t="shared" si="67"/>
        <v>2.4300000000000002</v>
      </c>
      <c r="AB247" s="2">
        <f t="shared" si="68"/>
        <v>0.99903293467812471</v>
      </c>
      <c r="AD247">
        <v>243</v>
      </c>
      <c r="AE247">
        <f t="shared" si="69"/>
        <v>2.4300000000000002</v>
      </c>
      <c r="AF247">
        <f t="shared" si="70"/>
        <v>2.4300000000000002</v>
      </c>
    </row>
    <row r="248" spans="2:32" x14ac:dyDescent="0.2">
      <c r="B248" s="2">
        <v>233</v>
      </c>
      <c r="C248" s="2"/>
      <c r="D248" s="2">
        <f t="shared" si="71"/>
        <v>-4.2127051620643376</v>
      </c>
      <c r="E248" s="2">
        <f t="shared" si="72"/>
        <v>-5.5904485703310502</v>
      </c>
      <c r="F248" s="2"/>
      <c r="G248" s="2">
        <f t="shared" si="73"/>
        <v>-3.6108901389122896</v>
      </c>
      <c r="H248" s="2">
        <f t="shared" si="74"/>
        <v>-4.791813060283757</v>
      </c>
      <c r="I248" s="2"/>
      <c r="J248" s="2">
        <f t="shared" si="75"/>
        <v>-3.0090751157602416</v>
      </c>
      <c r="K248" s="2">
        <f t="shared" si="76"/>
        <v>-3.9931775502364641</v>
      </c>
      <c r="L248" s="2"/>
      <c r="M248" s="2">
        <f t="shared" si="77"/>
        <v>-2.4072600926081931</v>
      </c>
      <c r="N248" s="2">
        <f t="shared" si="78"/>
        <v>-3.1945420401891713</v>
      </c>
      <c r="O248" s="2"/>
      <c r="P248" s="2">
        <f t="shared" si="79"/>
        <v>-1.8054450694561448</v>
      </c>
      <c r="Q248" s="2">
        <f t="shared" si="80"/>
        <v>-2.3959065301418785</v>
      </c>
      <c r="R248" s="2"/>
      <c r="S248" s="2">
        <f t="shared" si="81"/>
        <v>-1.2036300463040965</v>
      </c>
      <c r="T248" s="2">
        <f t="shared" si="82"/>
        <v>-1.5972710200945857</v>
      </c>
      <c r="U248" s="2"/>
      <c r="V248" s="2">
        <f t="shared" si="83"/>
        <v>-0.60181502315204827</v>
      </c>
      <c r="W248" s="2">
        <f t="shared" si="84"/>
        <v>-0.79863551004729283</v>
      </c>
      <c r="AA248" s="16">
        <f t="shared" si="67"/>
        <v>2.44</v>
      </c>
      <c r="AB248" s="3">
        <f t="shared" si="68"/>
        <v>0.9992894726405892</v>
      </c>
      <c r="AD248">
        <v>244</v>
      </c>
      <c r="AE248">
        <f t="shared" si="69"/>
        <v>2.44</v>
      </c>
      <c r="AF248">
        <f t="shared" si="70"/>
        <v>2.44</v>
      </c>
    </row>
    <row r="249" spans="2:32" x14ac:dyDescent="0.2">
      <c r="B249" s="3">
        <v>234</v>
      </c>
      <c r="C249" s="3"/>
      <c r="D249" s="3">
        <f t="shared" si="71"/>
        <v>-4.1144967660473126</v>
      </c>
      <c r="E249" s="3">
        <f t="shared" si="72"/>
        <v>-5.6631189606246313</v>
      </c>
      <c r="F249" s="3"/>
      <c r="G249" s="3">
        <f t="shared" si="73"/>
        <v>-3.5267115137548393</v>
      </c>
      <c r="H249" s="3">
        <f t="shared" si="74"/>
        <v>-4.8541019662496838</v>
      </c>
      <c r="I249" s="3"/>
      <c r="J249" s="3">
        <f t="shared" si="75"/>
        <v>-2.9389262614623664</v>
      </c>
      <c r="K249" s="3">
        <f t="shared" si="76"/>
        <v>-4.0450849718747364</v>
      </c>
      <c r="L249" s="3"/>
      <c r="M249" s="3">
        <f t="shared" si="77"/>
        <v>-2.351141009169893</v>
      </c>
      <c r="N249" s="3">
        <f t="shared" si="78"/>
        <v>-3.2360679774997894</v>
      </c>
      <c r="O249" s="3"/>
      <c r="P249" s="3">
        <f t="shared" si="79"/>
        <v>-1.7633557568774196</v>
      </c>
      <c r="Q249" s="3">
        <f t="shared" si="80"/>
        <v>-2.4270509831248419</v>
      </c>
      <c r="R249" s="3"/>
      <c r="S249" s="3">
        <f t="shared" si="81"/>
        <v>-1.1755705045849465</v>
      </c>
      <c r="T249" s="3">
        <f t="shared" si="82"/>
        <v>-1.6180339887498947</v>
      </c>
      <c r="U249" s="3"/>
      <c r="V249" s="3">
        <f t="shared" si="83"/>
        <v>-0.58778525229247325</v>
      </c>
      <c r="W249" s="3">
        <f t="shared" si="84"/>
        <v>-0.80901699437494734</v>
      </c>
      <c r="AA249" s="15">
        <f t="shared" si="67"/>
        <v>2.4500000000000002</v>
      </c>
      <c r="AB249" s="2">
        <f t="shared" si="68"/>
        <v>0.9995065603657316</v>
      </c>
      <c r="AD249">
        <v>245</v>
      </c>
      <c r="AE249">
        <f t="shared" si="69"/>
        <v>2.4500000000000002</v>
      </c>
      <c r="AF249">
        <f t="shared" si="70"/>
        <v>2.4500000000000002</v>
      </c>
    </row>
    <row r="250" spans="2:32" x14ac:dyDescent="0.2">
      <c r="B250" s="2">
        <v>235</v>
      </c>
      <c r="C250" s="2"/>
      <c r="D250" s="2">
        <f t="shared" si="71"/>
        <v>-4.015035054457325</v>
      </c>
      <c r="E250" s="2">
        <f t="shared" si="72"/>
        <v>-5.7340643100229407</v>
      </c>
      <c r="F250" s="2"/>
      <c r="G250" s="2">
        <f t="shared" si="73"/>
        <v>-3.4414586181062781</v>
      </c>
      <c r="H250" s="2">
        <f t="shared" si="74"/>
        <v>-4.9149122657339497</v>
      </c>
      <c r="I250" s="2"/>
      <c r="J250" s="2">
        <f t="shared" si="75"/>
        <v>-2.867882181755232</v>
      </c>
      <c r="K250" s="2">
        <f t="shared" si="76"/>
        <v>-4.0957602214449578</v>
      </c>
      <c r="L250" s="2"/>
      <c r="M250" s="2">
        <f t="shared" si="77"/>
        <v>-2.2943057454041855</v>
      </c>
      <c r="N250" s="2">
        <f t="shared" si="78"/>
        <v>-3.2766081771559663</v>
      </c>
      <c r="O250" s="2"/>
      <c r="P250" s="2">
        <f t="shared" si="79"/>
        <v>-1.720729309053139</v>
      </c>
      <c r="Q250" s="2">
        <f t="shared" si="80"/>
        <v>-2.4574561328669748</v>
      </c>
      <c r="R250" s="2"/>
      <c r="S250" s="2">
        <f t="shared" si="81"/>
        <v>-1.1471528727020928</v>
      </c>
      <c r="T250" s="2">
        <f t="shared" si="82"/>
        <v>-1.6383040885779832</v>
      </c>
      <c r="U250" s="2"/>
      <c r="V250" s="2">
        <f t="shared" si="83"/>
        <v>-0.57357643635104638</v>
      </c>
      <c r="W250" s="2">
        <f t="shared" si="84"/>
        <v>-0.81915204428899158</v>
      </c>
      <c r="AA250" s="16">
        <f t="shared" si="67"/>
        <v>2.46</v>
      </c>
      <c r="AB250" s="3">
        <f t="shared" si="68"/>
        <v>0.99968418928329994</v>
      </c>
      <c r="AD250">
        <v>246</v>
      </c>
      <c r="AE250">
        <f t="shared" si="69"/>
        <v>2.46</v>
      </c>
      <c r="AF250">
        <f t="shared" si="70"/>
        <v>2.46</v>
      </c>
    </row>
    <row r="251" spans="2:32" x14ac:dyDescent="0.2">
      <c r="B251" s="3">
        <v>236</v>
      </c>
      <c r="C251" s="3"/>
      <c r="D251" s="3">
        <f t="shared" si="71"/>
        <v>-3.914350324295226</v>
      </c>
      <c r="E251" s="3">
        <f t="shared" si="72"/>
        <v>-5.8032630078852927</v>
      </c>
      <c r="F251" s="3"/>
      <c r="G251" s="3">
        <f t="shared" si="73"/>
        <v>-3.3551574208244794</v>
      </c>
      <c r="H251" s="3">
        <f t="shared" si="74"/>
        <v>-4.9742254353302506</v>
      </c>
      <c r="I251" s="3"/>
      <c r="J251" s="3">
        <f t="shared" si="75"/>
        <v>-2.7959645173537329</v>
      </c>
      <c r="K251" s="3">
        <f t="shared" si="76"/>
        <v>-4.1451878627752095</v>
      </c>
      <c r="L251" s="3"/>
      <c r="M251" s="3">
        <f t="shared" si="77"/>
        <v>-2.2367716138829863</v>
      </c>
      <c r="N251" s="3">
        <f t="shared" si="78"/>
        <v>-3.3161502902201674</v>
      </c>
      <c r="O251" s="3"/>
      <c r="P251" s="3">
        <f t="shared" si="79"/>
        <v>-1.6775787104122397</v>
      </c>
      <c r="Q251" s="3">
        <f t="shared" si="80"/>
        <v>-2.4871127176651253</v>
      </c>
      <c r="R251" s="3"/>
      <c r="S251" s="3">
        <f t="shared" si="81"/>
        <v>-1.1183858069414931</v>
      </c>
      <c r="T251" s="3">
        <f t="shared" si="82"/>
        <v>-1.6580751451100837</v>
      </c>
      <c r="U251" s="3"/>
      <c r="V251" s="3">
        <f t="shared" si="83"/>
        <v>-0.55919290347074657</v>
      </c>
      <c r="W251" s="3">
        <f t="shared" si="84"/>
        <v>-0.82903757255504185</v>
      </c>
      <c r="AA251" s="15">
        <f t="shared" si="67"/>
        <v>2.4700000000000002</v>
      </c>
      <c r="AB251" s="2">
        <f t="shared" si="68"/>
        <v>0.99982235238080897</v>
      </c>
      <c r="AD251">
        <v>247</v>
      </c>
      <c r="AE251">
        <f t="shared" si="69"/>
        <v>2.4700000000000002</v>
      </c>
      <c r="AF251">
        <f t="shared" si="70"/>
        <v>2.4700000000000002</v>
      </c>
    </row>
    <row r="252" spans="2:32" x14ac:dyDescent="0.2">
      <c r="B252" s="2">
        <v>237</v>
      </c>
      <c r="C252" s="2"/>
      <c r="D252" s="2">
        <f t="shared" si="71"/>
        <v>-3.8124732451051888</v>
      </c>
      <c r="E252" s="2">
        <f t="shared" si="72"/>
        <v>-5.8706939756179679</v>
      </c>
      <c r="F252" s="2"/>
      <c r="G252" s="2">
        <f t="shared" si="73"/>
        <v>-3.2678342100901618</v>
      </c>
      <c r="H252" s="2">
        <f t="shared" si="74"/>
        <v>-5.0320234076725443</v>
      </c>
      <c r="I252" s="2"/>
      <c r="J252" s="2">
        <f t="shared" si="75"/>
        <v>-2.7231951750751349</v>
      </c>
      <c r="K252" s="2">
        <f t="shared" si="76"/>
        <v>-4.1933528397271207</v>
      </c>
      <c r="L252" s="2"/>
      <c r="M252" s="2">
        <f t="shared" si="77"/>
        <v>-2.1785561400601079</v>
      </c>
      <c r="N252" s="2">
        <f t="shared" si="78"/>
        <v>-3.3546822717816962</v>
      </c>
      <c r="O252" s="2"/>
      <c r="P252" s="2">
        <f t="shared" si="79"/>
        <v>-1.6339171050450809</v>
      </c>
      <c r="Q252" s="2">
        <f t="shared" si="80"/>
        <v>-2.5160117038362722</v>
      </c>
      <c r="R252" s="2"/>
      <c r="S252" s="2">
        <f t="shared" si="81"/>
        <v>-1.0892780700300539</v>
      </c>
      <c r="T252" s="2">
        <f t="shared" si="82"/>
        <v>-1.6773411358908481</v>
      </c>
      <c r="U252" s="2"/>
      <c r="V252" s="2">
        <f t="shared" si="83"/>
        <v>-0.54463903501502697</v>
      </c>
      <c r="W252" s="2">
        <f t="shared" si="84"/>
        <v>-0.83867056794542405</v>
      </c>
      <c r="AA252" s="16">
        <f t="shared" si="67"/>
        <v>2.48</v>
      </c>
      <c r="AB252" s="3">
        <f t="shared" si="68"/>
        <v>0.99992104420381611</v>
      </c>
      <c r="AD252">
        <v>248</v>
      </c>
      <c r="AE252">
        <f t="shared" si="69"/>
        <v>2.48</v>
      </c>
      <c r="AF252">
        <f t="shared" si="70"/>
        <v>2.48</v>
      </c>
    </row>
    <row r="253" spans="2:32" x14ac:dyDescent="0.2">
      <c r="B253" s="3">
        <v>238</v>
      </c>
      <c r="C253" s="3"/>
      <c r="D253" s="3">
        <f t="shared" si="71"/>
        <v>-3.709434849632435</v>
      </c>
      <c r="E253" s="3">
        <f t="shared" si="72"/>
        <v>-5.9363366730949814</v>
      </c>
      <c r="F253" s="3"/>
      <c r="G253" s="3">
        <f t="shared" si="73"/>
        <v>-3.1795155853992298</v>
      </c>
      <c r="H253" s="3">
        <f t="shared" si="74"/>
        <v>-5.088288576938556</v>
      </c>
      <c r="I253" s="3"/>
      <c r="J253" s="3">
        <f t="shared" si="75"/>
        <v>-2.6495963211660252</v>
      </c>
      <c r="K253" s="3">
        <f t="shared" si="76"/>
        <v>-4.2402404807821297</v>
      </c>
      <c r="L253" s="3"/>
      <c r="M253" s="3">
        <f t="shared" si="77"/>
        <v>-2.11967705693282</v>
      </c>
      <c r="N253" s="3">
        <f t="shared" si="78"/>
        <v>-3.3921923846257038</v>
      </c>
      <c r="O253" s="3"/>
      <c r="P253" s="3">
        <f t="shared" si="79"/>
        <v>-1.5897577926996149</v>
      </c>
      <c r="Q253" s="3">
        <f t="shared" si="80"/>
        <v>-2.544144288469278</v>
      </c>
      <c r="R253" s="3"/>
      <c r="S253" s="3">
        <f t="shared" si="81"/>
        <v>-1.05983852846641</v>
      </c>
      <c r="T253" s="3">
        <f t="shared" si="82"/>
        <v>-1.6960961923128519</v>
      </c>
      <c r="U253" s="3"/>
      <c r="V253" s="3">
        <f t="shared" si="83"/>
        <v>-0.52991926423320501</v>
      </c>
      <c r="W253" s="3">
        <f t="shared" si="84"/>
        <v>-0.84804809615642596</v>
      </c>
      <c r="AA253" s="15">
        <f t="shared" si="67"/>
        <v>2.4900000000000002</v>
      </c>
      <c r="AB253" s="2">
        <f t="shared" si="68"/>
        <v>0.99998026085613712</v>
      </c>
      <c r="AD253">
        <v>249</v>
      </c>
      <c r="AE253">
        <f t="shared" si="69"/>
        <v>2.4900000000000002</v>
      </c>
      <c r="AF253">
        <f t="shared" si="70"/>
        <v>2.4900000000000002</v>
      </c>
    </row>
    <row r="254" spans="2:32" x14ac:dyDescent="0.2">
      <c r="B254" s="2">
        <v>239</v>
      </c>
      <c r="C254" s="2"/>
      <c r="D254" s="2">
        <f t="shared" si="71"/>
        <v>-3.6052665243703812</v>
      </c>
      <c r="E254" s="2">
        <f t="shared" si="72"/>
        <v>-6.0001711049147843</v>
      </c>
      <c r="F254" s="2"/>
      <c r="G254" s="2">
        <f t="shared" si="73"/>
        <v>-3.0902284494603269</v>
      </c>
      <c r="H254" s="2">
        <f t="shared" si="74"/>
        <v>-5.1430038042126727</v>
      </c>
      <c r="I254" s="2"/>
      <c r="J254" s="2">
        <f t="shared" si="75"/>
        <v>-2.5751903745502727</v>
      </c>
      <c r="K254" s="2">
        <f t="shared" si="76"/>
        <v>-4.285836503510561</v>
      </c>
      <c r="L254" s="2"/>
      <c r="M254" s="2">
        <f t="shared" si="77"/>
        <v>-2.060152299640218</v>
      </c>
      <c r="N254" s="2">
        <f t="shared" si="78"/>
        <v>-3.4286692028084484</v>
      </c>
      <c r="O254" s="2"/>
      <c r="P254" s="2">
        <f t="shared" si="79"/>
        <v>-1.5451142247301635</v>
      </c>
      <c r="Q254" s="2">
        <f t="shared" si="80"/>
        <v>-2.5715019021063363</v>
      </c>
      <c r="R254" s="2"/>
      <c r="S254" s="2">
        <f t="shared" si="81"/>
        <v>-1.030076149820109</v>
      </c>
      <c r="T254" s="2">
        <f t="shared" si="82"/>
        <v>-1.7143346014042242</v>
      </c>
      <c r="U254" s="2"/>
      <c r="V254" s="2">
        <f t="shared" si="83"/>
        <v>-0.51503807491005449</v>
      </c>
      <c r="W254" s="2">
        <f t="shared" si="84"/>
        <v>-0.85716730070211211</v>
      </c>
      <c r="AA254" s="16">
        <f t="shared" si="67"/>
        <v>2.5</v>
      </c>
      <c r="AB254" s="3">
        <f t="shared" si="68"/>
        <v>1</v>
      </c>
      <c r="AD254">
        <v>250</v>
      </c>
      <c r="AE254">
        <f t="shared" si="69"/>
        <v>2.5</v>
      </c>
      <c r="AF254">
        <f t="shared" si="70"/>
        <v>2.5</v>
      </c>
    </row>
    <row r="255" spans="2:32" x14ac:dyDescent="0.2">
      <c r="B255" s="3">
        <v>240</v>
      </c>
      <c r="C255" s="3"/>
      <c r="D255" s="3">
        <f t="shared" si="71"/>
        <v>-3.5000000000000031</v>
      </c>
      <c r="E255" s="3">
        <f t="shared" si="72"/>
        <v>-6.0621778264910686</v>
      </c>
      <c r="F255" s="3"/>
      <c r="G255" s="3">
        <f t="shared" si="73"/>
        <v>-3.0000000000000027</v>
      </c>
      <c r="H255" s="3">
        <f t="shared" si="74"/>
        <v>-5.1961524227066302</v>
      </c>
      <c r="I255" s="3"/>
      <c r="J255" s="3">
        <f t="shared" si="75"/>
        <v>-2.5000000000000022</v>
      </c>
      <c r="K255" s="3">
        <f t="shared" si="76"/>
        <v>-4.3301270189221919</v>
      </c>
      <c r="L255" s="3"/>
      <c r="M255" s="3">
        <f t="shared" si="77"/>
        <v>-2.0000000000000018</v>
      </c>
      <c r="N255" s="3">
        <f t="shared" si="78"/>
        <v>-3.4641016151377535</v>
      </c>
      <c r="O255" s="3"/>
      <c r="P255" s="3">
        <f t="shared" si="79"/>
        <v>-1.5000000000000013</v>
      </c>
      <c r="Q255" s="3">
        <f t="shared" si="80"/>
        <v>-2.5980762113533151</v>
      </c>
      <c r="R255" s="3"/>
      <c r="S255" s="3">
        <f t="shared" si="81"/>
        <v>-1.0000000000000009</v>
      </c>
      <c r="T255" s="3">
        <f t="shared" si="82"/>
        <v>-1.7320508075688767</v>
      </c>
      <c r="U255" s="3"/>
      <c r="V255" s="3">
        <f t="shared" si="83"/>
        <v>-0.50000000000000044</v>
      </c>
      <c r="W255" s="3">
        <f t="shared" si="84"/>
        <v>-0.86602540378443837</v>
      </c>
      <c r="AA255" s="15">
        <f t="shared" si="67"/>
        <v>2.5100000000000002</v>
      </c>
      <c r="AB255" s="2">
        <f t="shared" si="68"/>
        <v>0.99998026085613712</v>
      </c>
      <c r="AD255">
        <v>251</v>
      </c>
      <c r="AE255">
        <f t="shared" si="69"/>
        <v>2.5100000000000002</v>
      </c>
      <c r="AF255">
        <f t="shared" si="70"/>
        <v>2.5100000000000002</v>
      </c>
    </row>
    <row r="256" spans="2:32" x14ac:dyDescent="0.2">
      <c r="B256" s="2">
        <v>241</v>
      </c>
      <c r="C256" s="2"/>
      <c r="D256" s="2">
        <f t="shared" si="71"/>
        <v>-3.3936673417243579</v>
      </c>
      <c r="E256" s="2">
        <f t="shared" si="72"/>
        <v>-6.1223379499757717</v>
      </c>
      <c r="F256" s="2"/>
      <c r="G256" s="2">
        <f t="shared" si="73"/>
        <v>-2.9088577214780211</v>
      </c>
      <c r="H256" s="2">
        <f t="shared" si="74"/>
        <v>-5.2477182428363758</v>
      </c>
      <c r="I256" s="2"/>
      <c r="J256" s="2">
        <f t="shared" si="75"/>
        <v>-2.4240481012316843</v>
      </c>
      <c r="K256" s="2">
        <f t="shared" si="76"/>
        <v>-4.3730985356969798</v>
      </c>
      <c r="L256" s="2"/>
      <c r="M256" s="2">
        <f t="shared" si="77"/>
        <v>-1.9392384809853473</v>
      </c>
      <c r="N256" s="2">
        <f t="shared" si="78"/>
        <v>-3.4984788285575839</v>
      </c>
      <c r="O256" s="2"/>
      <c r="P256" s="2">
        <f t="shared" si="79"/>
        <v>-1.4544288607390106</v>
      </c>
      <c r="Q256" s="2">
        <f t="shared" si="80"/>
        <v>-2.6238591214181879</v>
      </c>
      <c r="R256" s="2"/>
      <c r="S256" s="2">
        <f t="shared" si="81"/>
        <v>-0.96961924049267367</v>
      </c>
      <c r="T256" s="2">
        <f t="shared" si="82"/>
        <v>-1.7492394142787919</v>
      </c>
      <c r="U256" s="2"/>
      <c r="V256" s="2">
        <f t="shared" si="83"/>
        <v>-0.48480962024633684</v>
      </c>
      <c r="W256" s="2">
        <f t="shared" si="84"/>
        <v>-0.87461970713939596</v>
      </c>
      <c r="AA256" s="16">
        <f t="shared" si="67"/>
        <v>2.52</v>
      </c>
      <c r="AB256" s="3">
        <f t="shared" si="68"/>
        <v>0.99992104420381611</v>
      </c>
      <c r="AD256">
        <v>252</v>
      </c>
      <c r="AE256">
        <f t="shared" si="69"/>
        <v>2.52</v>
      </c>
      <c r="AF256">
        <f t="shared" si="70"/>
        <v>2.52</v>
      </c>
    </row>
    <row r="257" spans="2:32" x14ac:dyDescent="0.2">
      <c r="B257" s="3">
        <v>242</v>
      </c>
      <c r="C257" s="3"/>
      <c r="D257" s="3">
        <f t="shared" si="71"/>
        <v>-3.2863009395012353</v>
      </c>
      <c r="E257" s="3">
        <f t="shared" si="72"/>
        <v>-6.1806331500124889</v>
      </c>
      <c r="F257" s="3"/>
      <c r="G257" s="3">
        <f t="shared" si="73"/>
        <v>-2.8168293767153445</v>
      </c>
      <c r="H257" s="3">
        <f t="shared" si="74"/>
        <v>-5.2976855571535619</v>
      </c>
      <c r="I257" s="3"/>
      <c r="J257" s="3">
        <f t="shared" si="75"/>
        <v>-2.3473578139294538</v>
      </c>
      <c r="K257" s="3">
        <f t="shared" si="76"/>
        <v>-4.4147379642946349</v>
      </c>
      <c r="L257" s="3"/>
      <c r="M257" s="3">
        <f t="shared" si="77"/>
        <v>-1.877886251143563</v>
      </c>
      <c r="N257" s="3">
        <f t="shared" si="78"/>
        <v>-3.531790371435708</v>
      </c>
      <c r="O257" s="3"/>
      <c r="P257" s="3">
        <f t="shared" si="79"/>
        <v>-1.4084146883576723</v>
      </c>
      <c r="Q257" s="3">
        <f t="shared" si="80"/>
        <v>-2.648842778576781</v>
      </c>
      <c r="R257" s="3"/>
      <c r="S257" s="3">
        <f t="shared" si="81"/>
        <v>-0.9389431255717815</v>
      </c>
      <c r="T257" s="3">
        <f t="shared" si="82"/>
        <v>-1.765895185717854</v>
      </c>
      <c r="U257" s="3"/>
      <c r="V257" s="3">
        <f t="shared" si="83"/>
        <v>-0.46947156278589075</v>
      </c>
      <c r="W257" s="3">
        <f t="shared" si="84"/>
        <v>-0.88294759285892699</v>
      </c>
      <c r="AA257" s="15">
        <f t="shared" si="67"/>
        <v>2.5300000000000002</v>
      </c>
      <c r="AB257" s="2">
        <f t="shared" si="68"/>
        <v>0.99982235238080897</v>
      </c>
      <c r="AD257">
        <v>253</v>
      </c>
      <c r="AE257">
        <f t="shared" si="69"/>
        <v>2.5300000000000002</v>
      </c>
      <c r="AF257">
        <f t="shared" si="70"/>
        <v>2.5300000000000002</v>
      </c>
    </row>
    <row r="258" spans="2:32" x14ac:dyDescent="0.2">
      <c r="B258" s="2">
        <v>243</v>
      </c>
      <c r="C258" s="2"/>
      <c r="D258" s="2">
        <f t="shared" si="71"/>
        <v>-3.1779334981768286</v>
      </c>
      <c r="E258" s="2">
        <f t="shared" si="72"/>
        <v>-6.2370456693185741</v>
      </c>
      <c r="F258" s="2"/>
      <c r="G258" s="2">
        <f t="shared" si="73"/>
        <v>-2.7239429984372814</v>
      </c>
      <c r="H258" s="2">
        <f t="shared" si="74"/>
        <v>-5.3460391451302067</v>
      </c>
      <c r="I258" s="2"/>
      <c r="J258" s="2">
        <f t="shared" si="75"/>
        <v>-2.2699524986977346</v>
      </c>
      <c r="K258" s="2">
        <f t="shared" si="76"/>
        <v>-4.4550326209418394</v>
      </c>
      <c r="L258" s="2"/>
      <c r="M258" s="2">
        <f t="shared" si="77"/>
        <v>-1.8159619989581877</v>
      </c>
      <c r="N258" s="2">
        <f t="shared" si="78"/>
        <v>-3.5640260967534712</v>
      </c>
      <c r="O258" s="2"/>
      <c r="P258" s="2">
        <f t="shared" si="79"/>
        <v>-1.3619714992186407</v>
      </c>
      <c r="Q258" s="2">
        <f t="shared" si="80"/>
        <v>-2.6730195725651034</v>
      </c>
      <c r="R258" s="2"/>
      <c r="S258" s="2">
        <f t="shared" si="81"/>
        <v>-0.90798099947909383</v>
      </c>
      <c r="T258" s="2">
        <f t="shared" si="82"/>
        <v>-1.7820130483767356</v>
      </c>
      <c r="U258" s="2"/>
      <c r="V258" s="2">
        <f t="shared" si="83"/>
        <v>-0.45399049973954692</v>
      </c>
      <c r="W258" s="2">
        <f t="shared" si="84"/>
        <v>-0.89100652418836779</v>
      </c>
      <c r="AA258" s="16">
        <f t="shared" si="67"/>
        <v>2.54</v>
      </c>
      <c r="AB258" s="3">
        <f t="shared" si="68"/>
        <v>0.99968418928329994</v>
      </c>
      <c r="AD258">
        <v>254</v>
      </c>
      <c r="AE258">
        <f t="shared" si="69"/>
        <v>2.54</v>
      </c>
      <c r="AF258">
        <f t="shared" si="70"/>
        <v>2.54</v>
      </c>
    </row>
    <row r="259" spans="2:32" x14ac:dyDescent="0.2">
      <c r="B259" s="3">
        <v>244</v>
      </c>
      <c r="C259" s="3"/>
      <c r="D259" s="3">
        <f t="shared" si="71"/>
        <v>-3.068598027523544</v>
      </c>
      <c r="E259" s="3">
        <f t="shared" si="72"/>
        <v>-6.2915583240941677</v>
      </c>
      <c r="F259" s="3"/>
      <c r="G259" s="3">
        <f t="shared" si="73"/>
        <v>-2.6302268807344662</v>
      </c>
      <c r="H259" s="3">
        <f t="shared" si="74"/>
        <v>-5.3927642777950009</v>
      </c>
      <c r="I259" s="3"/>
      <c r="J259" s="3">
        <f t="shared" si="75"/>
        <v>-2.1918557339453888</v>
      </c>
      <c r="K259" s="3">
        <f t="shared" si="76"/>
        <v>-4.4939702314958341</v>
      </c>
      <c r="L259" s="3"/>
      <c r="M259" s="3">
        <f t="shared" si="77"/>
        <v>-1.7534845871563109</v>
      </c>
      <c r="N259" s="3">
        <f t="shared" si="78"/>
        <v>-3.5951761851966673</v>
      </c>
      <c r="O259" s="3"/>
      <c r="P259" s="3">
        <f t="shared" si="79"/>
        <v>-1.3151134403672331</v>
      </c>
      <c r="Q259" s="3">
        <f t="shared" si="80"/>
        <v>-2.6963821388975004</v>
      </c>
      <c r="R259" s="3"/>
      <c r="S259" s="3">
        <f t="shared" si="81"/>
        <v>-0.87674229357815547</v>
      </c>
      <c r="T259" s="3">
        <f t="shared" si="82"/>
        <v>-1.7975880925983336</v>
      </c>
      <c r="U259" s="3"/>
      <c r="V259" s="3">
        <f t="shared" si="83"/>
        <v>-0.43837114678907774</v>
      </c>
      <c r="W259" s="3">
        <f t="shared" si="84"/>
        <v>-0.89879404629916682</v>
      </c>
      <c r="AA259" s="15">
        <f t="shared" si="67"/>
        <v>2.5500000000000003</v>
      </c>
      <c r="AB259" s="2">
        <f t="shared" si="68"/>
        <v>0.9995065603657316</v>
      </c>
      <c r="AD259">
        <v>255</v>
      </c>
      <c r="AE259">
        <f t="shared" si="69"/>
        <v>2.5500000000000003</v>
      </c>
      <c r="AF259">
        <f t="shared" si="70"/>
        <v>2.5500000000000003</v>
      </c>
    </row>
    <row r="260" spans="2:32" x14ac:dyDescent="0.2">
      <c r="B260" s="2">
        <v>245</v>
      </c>
      <c r="C260" s="2"/>
      <c r="D260" s="2">
        <f t="shared" si="71"/>
        <v>-2.958327832184894</v>
      </c>
      <c r="E260" s="2">
        <f t="shared" si="72"/>
        <v>-6.3441545092565503</v>
      </c>
      <c r="F260" s="2"/>
      <c r="G260" s="2">
        <f t="shared" si="73"/>
        <v>-2.5357095704441948</v>
      </c>
      <c r="H260" s="2">
        <f t="shared" si="74"/>
        <v>-5.4378467222199003</v>
      </c>
      <c r="I260" s="2"/>
      <c r="J260" s="2">
        <f t="shared" si="75"/>
        <v>-2.1130913087034959</v>
      </c>
      <c r="K260" s="2">
        <f t="shared" si="76"/>
        <v>-4.5315389351832502</v>
      </c>
      <c r="L260" s="2"/>
      <c r="M260" s="2">
        <f t="shared" si="77"/>
        <v>-1.6904730469627967</v>
      </c>
      <c r="N260" s="2">
        <f t="shared" si="78"/>
        <v>-3.6252311481466002</v>
      </c>
      <c r="O260" s="2"/>
      <c r="P260" s="2">
        <f t="shared" si="79"/>
        <v>-1.2678547852220974</v>
      </c>
      <c r="Q260" s="2">
        <f t="shared" si="80"/>
        <v>-2.7189233611099501</v>
      </c>
      <c r="R260" s="2"/>
      <c r="S260" s="2">
        <f t="shared" si="81"/>
        <v>-0.84523652348139833</v>
      </c>
      <c r="T260" s="2">
        <f t="shared" si="82"/>
        <v>-1.8126155740733001</v>
      </c>
      <c r="U260" s="2"/>
      <c r="V260" s="2">
        <f t="shared" si="83"/>
        <v>-0.42261826174069916</v>
      </c>
      <c r="W260" s="2">
        <f t="shared" si="84"/>
        <v>-0.90630778703665005</v>
      </c>
      <c r="AA260" s="16">
        <f t="shared" ref="AA260:AA323" si="85">INDEX(AE260:AF260,,$AL$20)</f>
        <v>2.56</v>
      </c>
      <c r="AB260" s="3">
        <f t="shared" ref="AB260:AB323" si="86">SIN(AA260*2*PI()/$AL$16)</f>
        <v>0.9992894726405892</v>
      </c>
      <c r="AD260">
        <v>256</v>
      </c>
      <c r="AE260">
        <f t="shared" ref="AE260:AE323" si="87">AD260*$AM$22</f>
        <v>2.56</v>
      </c>
      <c r="AF260">
        <f t="shared" ref="AF260:AF323" si="88">AD260*$AM$16</f>
        <v>2.56</v>
      </c>
    </row>
    <row r="261" spans="2:32" x14ac:dyDescent="0.2">
      <c r="B261" s="3">
        <v>246</v>
      </c>
      <c r="C261" s="3"/>
      <c r="D261" s="3">
        <f t="shared" si="71"/>
        <v>-2.8471565015306006</v>
      </c>
      <c r="E261" s="3">
        <f t="shared" si="72"/>
        <v>-6.3948182034982066</v>
      </c>
      <c r="F261" s="3"/>
      <c r="G261" s="3">
        <f t="shared" si="73"/>
        <v>-2.4404198584548005</v>
      </c>
      <c r="H261" s="3">
        <f t="shared" si="74"/>
        <v>-5.4812727458556054</v>
      </c>
      <c r="I261" s="3"/>
      <c r="J261" s="3">
        <f t="shared" si="75"/>
        <v>-2.0336832153790003</v>
      </c>
      <c r="K261" s="3">
        <f t="shared" si="76"/>
        <v>-4.5677272882130051</v>
      </c>
      <c r="L261" s="3"/>
      <c r="M261" s="3">
        <f t="shared" si="77"/>
        <v>-1.6269465723032004</v>
      </c>
      <c r="N261" s="3">
        <f t="shared" si="78"/>
        <v>-3.6541818305704039</v>
      </c>
      <c r="O261" s="3"/>
      <c r="P261" s="3">
        <f t="shared" si="79"/>
        <v>-1.2202099292274002</v>
      </c>
      <c r="Q261" s="3">
        <f t="shared" si="80"/>
        <v>-2.7406363729278027</v>
      </c>
      <c r="R261" s="3"/>
      <c r="S261" s="3">
        <f t="shared" si="81"/>
        <v>-0.81347328615160019</v>
      </c>
      <c r="T261" s="3">
        <f t="shared" si="82"/>
        <v>-1.827090915285202</v>
      </c>
      <c r="U261" s="3"/>
      <c r="V261" s="3">
        <f t="shared" si="83"/>
        <v>-0.4067366430758001</v>
      </c>
      <c r="W261" s="3">
        <f t="shared" si="84"/>
        <v>-0.91354545764260098</v>
      </c>
      <c r="AA261" s="15">
        <f t="shared" si="85"/>
        <v>2.57</v>
      </c>
      <c r="AB261" s="2">
        <f t="shared" si="86"/>
        <v>0.99903293467812471</v>
      </c>
      <c r="AD261">
        <v>257</v>
      </c>
      <c r="AE261">
        <f t="shared" si="87"/>
        <v>2.57</v>
      </c>
      <c r="AF261">
        <f t="shared" si="88"/>
        <v>2.57</v>
      </c>
    </row>
    <row r="262" spans="2:32" x14ac:dyDescent="0.2">
      <c r="B262" s="2">
        <v>247</v>
      </c>
      <c r="C262" s="2"/>
      <c r="D262" s="2">
        <f t="shared" si="71"/>
        <v>-2.7351178994249166</v>
      </c>
      <c r="E262" s="2">
        <f t="shared" si="72"/>
        <v>-6.4435339741670816</v>
      </c>
      <c r="F262" s="2"/>
      <c r="G262" s="2">
        <f t="shared" si="73"/>
        <v>-2.344386770935643</v>
      </c>
      <c r="H262" s="2">
        <f t="shared" si="74"/>
        <v>-5.5230291207146411</v>
      </c>
      <c r="I262" s="2"/>
      <c r="J262" s="2">
        <f t="shared" si="75"/>
        <v>-1.9536556424463691</v>
      </c>
      <c r="K262" s="2">
        <f t="shared" si="76"/>
        <v>-4.6025242672622015</v>
      </c>
      <c r="L262" s="2"/>
      <c r="M262" s="2">
        <f t="shared" si="77"/>
        <v>-1.5629245139570953</v>
      </c>
      <c r="N262" s="2">
        <f t="shared" si="78"/>
        <v>-3.6820194138097611</v>
      </c>
      <c r="O262" s="2"/>
      <c r="P262" s="2">
        <f t="shared" si="79"/>
        <v>-1.1721933854678215</v>
      </c>
      <c r="Q262" s="2">
        <f t="shared" si="80"/>
        <v>-2.7615145603573206</v>
      </c>
      <c r="R262" s="2"/>
      <c r="S262" s="2">
        <f t="shared" si="81"/>
        <v>-0.78146225697854765</v>
      </c>
      <c r="T262" s="2">
        <f t="shared" si="82"/>
        <v>-1.8410097069048805</v>
      </c>
      <c r="U262" s="2"/>
      <c r="V262" s="2">
        <f t="shared" si="83"/>
        <v>-0.39073112848927383</v>
      </c>
      <c r="W262" s="2">
        <f t="shared" si="84"/>
        <v>-0.92050485345244026</v>
      </c>
      <c r="AA262" s="16">
        <f t="shared" si="85"/>
        <v>2.58</v>
      </c>
      <c r="AB262" s="3">
        <f t="shared" si="86"/>
        <v>0.99873695660601747</v>
      </c>
      <c r="AD262">
        <v>258</v>
      </c>
      <c r="AE262">
        <f t="shared" si="87"/>
        <v>2.58</v>
      </c>
      <c r="AF262">
        <f t="shared" si="88"/>
        <v>2.58</v>
      </c>
    </row>
    <row r="263" spans="2:32" x14ac:dyDescent="0.2">
      <c r="B263" s="3">
        <v>248</v>
      </c>
      <c r="C263" s="3"/>
      <c r="D263" s="3">
        <f t="shared" si="71"/>
        <v>-2.6222461539113859</v>
      </c>
      <c r="E263" s="3">
        <f t="shared" si="72"/>
        <v>-6.4902869819675111</v>
      </c>
      <c r="F263" s="3"/>
      <c r="G263" s="3">
        <f t="shared" si="73"/>
        <v>-2.2476395604954735</v>
      </c>
      <c r="H263" s="3">
        <f t="shared" si="74"/>
        <v>-5.5631031274007237</v>
      </c>
      <c r="I263" s="3"/>
      <c r="J263" s="3">
        <f t="shared" si="75"/>
        <v>-1.8730329670795616</v>
      </c>
      <c r="K263" s="3">
        <f t="shared" si="76"/>
        <v>-4.6359192728339362</v>
      </c>
      <c r="L263" s="3"/>
      <c r="M263" s="3">
        <f t="shared" si="77"/>
        <v>-1.4984263736636492</v>
      </c>
      <c r="N263" s="3">
        <f t="shared" si="78"/>
        <v>-3.7087354182671493</v>
      </c>
      <c r="O263" s="3"/>
      <c r="P263" s="3">
        <f t="shared" si="79"/>
        <v>-1.1238197802477368</v>
      </c>
      <c r="Q263" s="3">
        <f t="shared" si="80"/>
        <v>-2.7815515637003618</v>
      </c>
      <c r="R263" s="3"/>
      <c r="S263" s="3">
        <f t="shared" si="81"/>
        <v>-0.74921318683182458</v>
      </c>
      <c r="T263" s="3">
        <f t="shared" si="82"/>
        <v>-1.8543677091335746</v>
      </c>
      <c r="U263" s="3"/>
      <c r="V263" s="3">
        <f t="shared" si="83"/>
        <v>-0.37460659341591229</v>
      </c>
      <c r="W263" s="3">
        <f t="shared" si="84"/>
        <v>-0.92718385456678731</v>
      </c>
      <c r="AA263" s="15">
        <f t="shared" si="85"/>
        <v>2.59</v>
      </c>
      <c r="AB263" s="2">
        <f t="shared" si="86"/>
        <v>0.99840155010897502</v>
      </c>
      <c r="AD263">
        <v>259</v>
      </c>
      <c r="AE263">
        <f t="shared" si="87"/>
        <v>2.59</v>
      </c>
      <c r="AF263">
        <f t="shared" si="88"/>
        <v>2.59</v>
      </c>
    </row>
    <row r="264" spans="2:32" x14ac:dyDescent="0.2">
      <c r="B264" s="2">
        <v>249</v>
      </c>
      <c r="C264" s="2"/>
      <c r="D264" s="2">
        <f t="shared" si="71"/>
        <v>-2.5085756468171052</v>
      </c>
      <c r="E264" s="2">
        <f t="shared" si="72"/>
        <v>-6.5350629854804119</v>
      </c>
      <c r="F264" s="2"/>
      <c r="G264" s="2">
        <f t="shared" si="73"/>
        <v>-2.1502076972718043</v>
      </c>
      <c r="H264" s="2">
        <f t="shared" si="74"/>
        <v>-5.6014825589832098</v>
      </c>
      <c r="I264" s="2"/>
      <c r="J264" s="2">
        <f t="shared" si="75"/>
        <v>-1.7918397477265036</v>
      </c>
      <c r="K264" s="2">
        <f t="shared" si="76"/>
        <v>-4.6679021324860077</v>
      </c>
      <c r="L264" s="2"/>
      <c r="M264" s="2">
        <f t="shared" si="77"/>
        <v>-1.4334717981812028</v>
      </c>
      <c r="N264" s="2">
        <f t="shared" si="78"/>
        <v>-3.7343217059888065</v>
      </c>
      <c r="O264" s="2"/>
      <c r="P264" s="2">
        <f t="shared" si="79"/>
        <v>-1.0751038486359021</v>
      </c>
      <c r="Q264" s="2">
        <f t="shared" si="80"/>
        <v>-2.8007412794916049</v>
      </c>
      <c r="R264" s="2"/>
      <c r="S264" s="2">
        <f t="shared" si="81"/>
        <v>-0.71673589909060142</v>
      </c>
      <c r="T264" s="2">
        <f t="shared" si="82"/>
        <v>-1.8671608529944033</v>
      </c>
      <c r="U264" s="2"/>
      <c r="V264" s="2">
        <f t="shared" si="83"/>
        <v>-0.35836794954530071</v>
      </c>
      <c r="W264" s="2">
        <f t="shared" si="84"/>
        <v>-0.93358042649720163</v>
      </c>
      <c r="AA264" s="16">
        <f t="shared" si="85"/>
        <v>2.6</v>
      </c>
      <c r="AB264" s="3">
        <f t="shared" si="86"/>
        <v>0.99802672842827156</v>
      </c>
      <c r="AD264">
        <v>260</v>
      </c>
      <c r="AE264">
        <f t="shared" si="87"/>
        <v>2.6</v>
      </c>
      <c r="AF264">
        <f t="shared" si="88"/>
        <v>2.6</v>
      </c>
    </row>
    <row r="265" spans="2:32" x14ac:dyDescent="0.2">
      <c r="B265" s="3">
        <v>250</v>
      </c>
      <c r="C265" s="3"/>
      <c r="D265" s="3">
        <f t="shared" si="71"/>
        <v>-2.3941410032796799</v>
      </c>
      <c r="E265" s="3">
        <f t="shared" si="72"/>
        <v>-6.5778483455013586</v>
      </c>
      <c r="F265" s="3"/>
      <c r="G265" s="3">
        <f t="shared" si="73"/>
        <v>-2.0521208599540115</v>
      </c>
      <c r="H265" s="3">
        <f t="shared" si="74"/>
        <v>-5.6381557247154506</v>
      </c>
      <c r="I265" s="3"/>
      <c r="J265" s="3">
        <f t="shared" si="75"/>
        <v>-1.7101007166283426</v>
      </c>
      <c r="K265" s="3">
        <f t="shared" si="76"/>
        <v>-4.6984631039295426</v>
      </c>
      <c r="L265" s="3"/>
      <c r="M265" s="3">
        <f t="shared" si="77"/>
        <v>-1.3680805733026742</v>
      </c>
      <c r="N265" s="3">
        <f t="shared" si="78"/>
        <v>-3.7587704831436337</v>
      </c>
      <c r="O265" s="3"/>
      <c r="P265" s="3">
        <f t="shared" si="79"/>
        <v>-1.0260604299770058</v>
      </c>
      <c r="Q265" s="3">
        <f t="shared" si="80"/>
        <v>-2.8190778623577253</v>
      </c>
      <c r="R265" s="3"/>
      <c r="S265" s="3">
        <f t="shared" si="81"/>
        <v>-0.68404028665133709</v>
      </c>
      <c r="T265" s="3">
        <f t="shared" si="82"/>
        <v>-1.8793852415718169</v>
      </c>
      <c r="U265" s="3"/>
      <c r="V265" s="3">
        <f t="shared" si="83"/>
        <v>-0.34202014332566855</v>
      </c>
      <c r="W265" s="3">
        <f t="shared" si="84"/>
        <v>-0.93969262078590843</v>
      </c>
      <c r="AA265" s="15">
        <f t="shared" si="85"/>
        <v>2.61</v>
      </c>
      <c r="AB265" s="2">
        <f t="shared" si="86"/>
        <v>0.99761250636122523</v>
      </c>
      <c r="AD265">
        <v>261</v>
      </c>
      <c r="AE265">
        <f t="shared" si="87"/>
        <v>2.61</v>
      </c>
      <c r="AF265">
        <f t="shared" si="88"/>
        <v>2.61</v>
      </c>
    </row>
    <row r="266" spans="2:32" x14ac:dyDescent="0.2">
      <c r="B266" s="2">
        <v>251</v>
      </c>
      <c r="C266" s="2"/>
      <c r="D266" s="2">
        <f t="shared" si="71"/>
        <v>-2.2789770812000967</v>
      </c>
      <c r="E266" s="2">
        <f t="shared" si="72"/>
        <v>-6.6186300291952183</v>
      </c>
      <c r="F266" s="2"/>
      <c r="G266" s="2">
        <f t="shared" si="73"/>
        <v>-1.9534089267429398</v>
      </c>
      <c r="H266" s="2">
        <f t="shared" si="74"/>
        <v>-5.6731114535959009</v>
      </c>
      <c r="I266" s="2"/>
      <c r="J266" s="2">
        <f t="shared" si="75"/>
        <v>-1.6278407722857833</v>
      </c>
      <c r="K266" s="2">
        <f t="shared" si="76"/>
        <v>-4.7275928779965843</v>
      </c>
      <c r="L266" s="2"/>
      <c r="M266" s="2">
        <f t="shared" si="77"/>
        <v>-1.3022726178286266</v>
      </c>
      <c r="N266" s="2">
        <f t="shared" si="78"/>
        <v>-3.7820743023972674</v>
      </c>
      <c r="O266" s="2"/>
      <c r="P266" s="2">
        <f t="shared" si="79"/>
        <v>-0.97670446337146988</v>
      </c>
      <c r="Q266" s="2">
        <f t="shared" si="80"/>
        <v>-2.8365557267979504</v>
      </c>
      <c r="R266" s="2"/>
      <c r="S266" s="2">
        <f t="shared" si="81"/>
        <v>-0.65113630891431329</v>
      </c>
      <c r="T266" s="2">
        <f t="shared" si="82"/>
        <v>-1.8910371511986337</v>
      </c>
      <c r="U266" s="2"/>
      <c r="V266" s="2">
        <f t="shared" si="83"/>
        <v>-0.32556815445715664</v>
      </c>
      <c r="W266" s="2">
        <f t="shared" si="84"/>
        <v>-0.94551857559931685</v>
      </c>
      <c r="AA266" s="16">
        <f t="shared" si="85"/>
        <v>2.62</v>
      </c>
      <c r="AB266" s="3">
        <f t="shared" si="86"/>
        <v>0.99715890026061393</v>
      </c>
      <c r="AD266">
        <v>262</v>
      </c>
      <c r="AE266">
        <f t="shared" si="87"/>
        <v>2.62</v>
      </c>
      <c r="AF266">
        <f t="shared" si="88"/>
        <v>2.62</v>
      </c>
    </row>
    <row r="267" spans="2:32" x14ac:dyDescent="0.2">
      <c r="B267" s="3">
        <v>252</v>
      </c>
      <c r="C267" s="3"/>
      <c r="D267" s="3">
        <f t="shared" si="71"/>
        <v>-2.163118960624633</v>
      </c>
      <c r="E267" s="3">
        <f t="shared" si="72"/>
        <v>-6.6573956140660746</v>
      </c>
      <c r="F267" s="3"/>
      <c r="G267" s="3">
        <f t="shared" si="73"/>
        <v>-1.8541019662496854</v>
      </c>
      <c r="H267" s="3">
        <f t="shared" si="74"/>
        <v>-5.706339097770921</v>
      </c>
      <c r="I267" s="3"/>
      <c r="J267" s="3">
        <f t="shared" si="75"/>
        <v>-1.5450849718747377</v>
      </c>
      <c r="K267" s="3">
        <f t="shared" si="76"/>
        <v>-4.7552825814757673</v>
      </c>
      <c r="L267" s="3"/>
      <c r="M267" s="3">
        <f t="shared" si="77"/>
        <v>-1.2360679774997902</v>
      </c>
      <c r="N267" s="3">
        <f t="shared" si="78"/>
        <v>-3.8042260651806141</v>
      </c>
      <c r="O267" s="3"/>
      <c r="P267" s="3">
        <f t="shared" si="79"/>
        <v>-0.92705098312484269</v>
      </c>
      <c r="Q267" s="3">
        <f t="shared" si="80"/>
        <v>-2.8531695488854605</v>
      </c>
      <c r="R267" s="3"/>
      <c r="S267" s="3">
        <f t="shared" si="81"/>
        <v>-0.61803398874989512</v>
      </c>
      <c r="T267" s="3">
        <f t="shared" si="82"/>
        <v>-1.9021130325903071</v>
      </c>
      <c r="U267" s="3"/>
      <c r="V267" s="3">
        <f t="shared" si="83"/>
        <v>-0.30901699437494756</v>
      </c>
      <c r="W267" s="3">
        <f t="shared" si="84"/>
        <v>-0.95105651629515353</v>
      </c>
      <c r="AA267" s="15">
        <f t="shared" si="85"/>
        <v>2.63</v>
      </c>
      <c r="AB267" s="2">
        <f t="shared" si="86"/>
        <v>0.99666592803402987</v>
      </c>
      <c r="AD267">
        <v>263</v>
      </c>
      <c r="AE267">
        <f t="shared" si="87"/>
        <v>2.63</v>
      </c>
      <c r="AF267">
        <f t="shared" si="88"/>
        <v>2.63</v>
      </c>
    </row>
    <row r="268" spans="2:32" x14ac:dyDescent="0.2">
      <c r="B268" s="2">
        <v>253</v>
      </c>
      <c r="C268" s="2"/>
      <c r="D268" s="2">
        <f t="shared" si="71"/>
        <v>-2.0466019330591596</v>
      </c>
      <c r="E268" s="2">
        <f t="shared" si="72"/>
        <v>-6.694133291741247</v>
      </c>
      <c r="F268" s="2"/>
      <c r="G268" s="2">
        <f t="shared" si="73"/>
        <v>-1.7542302283364226</v>
      </c>
      <c r="H268" s="2">
        <f t="shared" si="74"/>
        <v>-5.7378285357782115</v>
      </c>
      <c r="I268" s="2"/>
      <c r="J268" s="2">
        <f t="shared" si="75"/>
        <v>-1.4618585236136856</v>
      </c>
      <c r="K268" s="2">
        <f t="shared" si="76"/>
        <v>-4.7815237798151768</v>
      </c>
      <c r="L268" s="2"/>
      <c r="M268" s="2">
        <f t="shared" si="77"/>
        <v>-1.1694868188909484</v>
      </c>
      <c r="N268" s="2">
        <f t="shared" si="78"/>
        <v>-3.8252190238521413</v>
      </c>
      <c r="O268" s="2"/>
      <c r="P268" s="2">
        <f t="shared" si="79"/>
        <v>-0.87711511416821131</v>
      </c>
      <c r="Q268" s="2">
        <f t="shared" si="80"/>
        <v>-2.8689142678891058</v>
      </c>
      <c r="R268" s="2"/>
      <c r="S268" s="2">
        <f t="shared" si="81"/>
        <v>-0.5847434094454742</v>
      </c>
      <c r="T268" s="2">
        <f t="shared" si="82"/>
        <v>-1.9126095119260706</v>
      </c>
      <c r="U268" s="2"/>
      <c r="V268" s="2">
        <f t="shared" si="83"/>
        <v>-0.2923717047227371</v>
      </c>
      <c r="W268" s="2">
        <f t="shared" si="84"/>
        <v>-0.95630475596303532</v>
      </c>
      <c r="AA268" s="16">
        <f t="shared" si="85"/>
        <v>2.64</v>
      </c>
      <c r="AB268" s="3">
        <f t="shared" si="86"/>
        <v>0.99613360914317239</v>
      </c>
      <c r="AD268">
        <v>264</v>
      </c>
      <c r="AE268">
        <f t="shared" si="87"/>
        <v>2.64</v>
      </c>
      <c r="AF268">
        <f t="shared" si="88"/>
        <v>2.64</v>
      </c>
    </row>
    <row r="269" spans="2:32" x14ac:dyDescent="0.2">
      <c r="B269" s="3">
        <v>254</v>
      </c>
      <c r="C269" s="3"/>
      <c r="D269" s="3">
        <f t="shared" si="71"/>
        <v>-1.9294614907189922</v>
      </c>
      <c r="E269" s="3">
        <f t="shared" si="72"/>
        <v>-6.7288318715682331</v>
      </c>
      <c r="F269" s="3"/>
      <c r="G269" s="3">
        <f t="shared" si="73"/>
        <v>-1.6538241349019933</v>
      </c>
      <c r="H269" s="3">
        <f t="shared" si="74"/>
        <v>-5.7675701756299143</v>
      </c>
      <c r="I269" s="3"/>
      <c r="J269" s="3">
        <f t="shared" si="75"/>
        <v>-1.3781867790849944</v>
      </c>
      <c r="K269" s="3">
        <f t="shared" si="76"/>
        <v>-4.8063084796915954</v>
      </c>
      <c r="L269" s="3"/>
      <c r="M269" s="3">
        <f t="shared" si="77"/>
        <v>-1.1025494232679955</v>
      </c>
      <c r="N269" s="3">
        <f t="shared" si="78"/>
        <v>-3.845046783753276</v>
      </c>
      <c r="O269" s="3"/>
      <c r="P269" s="3">
        <f t="shared" si="79"/>
        <v>-0.82691206745099666</v>
      </c>
      <c r="Q269" s="3">
        <f t="shared" si="80"/>
        <v>-2.8837850878149571</v>
      </c>
      <c r="R269" s="3"/>
      <c r="S269" s="3">
        <f t="shared" si="81"/>
        <v>-0.55127471163399777</v>
      </c>
      <c r="T269" s="3">
        <f t="shared" si="82"/>
        <v>-1.922523391876638</v>
      </c>
      <c r="U269" s="3"/>
      <c r="V269" s="3">
        <f t="shared" si="83"/>
        <v>-0.27563735581699889</v>
      </c>
      <c r="W269" s="3">
        <f t="shared" si="84"/>
        <v>-0.96126169593831901</v>
      </c>
      <c r="AA269" s="15">
        <f t="shared" si="85"/>
        <v>2.65</v>
      </c>
      <c r="AB269" s="2">
        <f t="shared" si="86"/>
        <v>0.99556196460308</v>
      </c>
      <c r="AD269">
        <v>265</v>
      </c>
      <c r="AE269">
        <f t="shared" si="87"/>
        <v>2.65</v>
      </c>
      <c r="AF269">
        <f t="shared" si="88"/>
        <v>2.65</v>
      </c>
    </row>
    <row r="270" spans="2:32" x14ac:dyDescent="0.2">
      <c r="B270" s="2">
        <v>255</v>
      </c>
      <c r="C270" s="2"/>
      <c r="D270" s="2">
        <f t="shared" si="71"/>
        <v>-1.8117333157176443</v>
      </c>
      <c r="E270" s="2">
        <f t="shared" si="72"/>
        <v>-6.7614807840234779</v>
      </c>
      <c r="F270" s="2"/>
      <c r="G270" s="2">
        <f t="shared" si="73"/>
        <v>-1.5529142706151238</v>
      </c>
      <c r="H270" s="2">
        <f t="shared" si="74"/>
        <v>-5.7955549577344101</v>
      </c>
      <c r="I270" s="2"/>
      <c r="J270" s="2">
        <f t="shared" si="75"/>
        <v>-1.2940952255126033</v>
      </c>
      <c r="K270" s="2">
        <f t="shared" si="76"/>
        <v>-4.8296291314453415</v>
      </c>
      <c r="L270" s="2"/>
      <c r="M270" s="2">
        <f t="shared" si="77"/>
        <v>-1.0352761804100825</v>
      </c>
      <c r="N270" s="2">
        <f t="shared" si="78"/>
        <v>-3.8637033051562732</v>
      </c>
      <c r="O270" s="2"/>
      <c r="P270" s="2">
        <f t="shared" si="79"/>
        <v>-0.77645713530756189</v>
      </c>
      <c r="Q270" s="2">
        <f t="shared" si="80"/>
        <v>-2.897777478867205</v>
      </c>
      <c r="R270" s="2"/>
      <c r="S270" s="2">
        <f t="shared" si="81"/>
        <v>-0.51763809020504126</v>
      </c>
      <c r="T270" s="2">
        <f t="shared" si="82"/>
        <v>-1.9318516525781366</v>
      </c>
      <c r="U270" s="2"/>
      <c r="V270" s="2">
        <f t="shared" si="83"/>
        <v>-0.25881904510252063</v>
      </c>
      <c r="W270" s="2">
        <f t="shared" si="84"/>
        <v>-0.96592582628906831</v>
      </c>
      <c r="AA270" s="16">
        <f t="shared" si="85"/>
        <v>2.66</v>
      </c>
      <c r="AB270" s="3">
        <f t="shared" si="86"/>
        <v>0.99495101698130017</v>
      </c>
      <c r="AD270">
        <v>266</v>
      </c>
      <c r="AE270">
        <f t="shared" si="87"/>
        <v>2.66</v>
      </c>
      <c r="AF270">
        <f t="shared" si="88"/>
        <v>2.66</v>
      </c>
    </row>
    <row r="271" spans="2:32" x14ac:dyDescent="0.2">
      <c r="B271" s="3">
        <v>256</v>
      </c>
      <c r="C271" s="3"/>
      <c r="D271" s="3">
        <f t="shared" ref="D271:D334" si="89">$U$4*COS(RADIANS($B271))</f>
        <v>-1.6934532691976745</v>
      </c>
      <c r="E271" s="3">
        <f t="shared" ref="E271:E334" si="90">$U$4*SIN(RADIANS($B271))</f>
        <v>-6.792070083931975</v>
      </c>
      <c r="F271" s="3"/>
      <c r="G271" s="3">
        <f t="shared" ref="G271:G334" si="91">$U$5*COS(RADIANS($B271))</f>
        <v>-1.4515313735980067</v>
      </c>
      <c r="H271" s="3">
        <f t="shared" ref="H271:H334" si="92">$U$5*SIN(RADIANS($B271))</f>
        <v>-5.8217743576559791</v>
      </c>
      <c r="I271" s="3"/>
      <c r="J271" s="3">
        <f t="shared" ref="J271:J334" si="93">$U$6*COS(RADIANS($B271))</f>
        <v>-1.2096094779983388</v>
      </c>
      <c r="K271" s="3">
        <f t="shared" ref="K271:K334" si="94">$U$6*SIN(RADIANS($B271))</f>
        <v>-4.8514786313799823</v>
      </c>
      <c r="L271" s="3"/>
      <c r="M271" s="3">
        <f t="shared" ref="M271:M334" si="95">$U$7*COS(RADIANS($B271))</f>
        <v>-0.96768758239867114</v>
      </c>
      <c r="N271" s="3">
        <f t="shared" ref="N271:N334" si="96">$U$7*SIN(RADIANS($B271))</f>
        <v>-3.8811829051039859</v>
      </c>
      <c r="O271" s="3"/>
      <c r="P271" s="3">
        <f t="shared" ref="P271:P334" si="97">$U$8*COS(RADIANS($B271))</f>
        <v>-0.72576568679900333</v>
      </c>
      <c r="Q271" s="3">
        <f t="shared" ref="Q271:Q334" si="98">$U$8*SIN(RADIANS($B271))</f>
        <v>-2.9108871788279895</v>
      </c>
      <c r="R271" s="3"/>
      <c r="S271" s="3">
        <f t="shared" ref="S271:S334" si="99">$U$9*COS(RADIANS($B271))</f>
        <v>-0.48384379119933557</v>
      </c>
      <c r="T271" s="3">
        <f t="shared" ref="T271:T334" si="100">$U$9*SIN(RADIANS($B271))</f>
        <v>-1.9405914525519929</v>
      </c>
      <c r="U271" s="3"/>
      <c r="V271" s="3">
        <f t="shared" ref="V271:V334" si="101">$U$10*COS(RADIANS($B271))</f>
        <v>-0.24192189559966779</v>
      </c>
      <c r="W271" s="3">
        <f t="shared" ref="W271:W334" si="102">$U$10*SIN(RADIANS($B271))</f>
        <v>-0.97029572627599647</v>
      </c>
      <c r="AA271" s="15">
        <f t="shared" si="85"/>
        <v>2.67</v>
      </c>
      <c r="AB271" s="2">
        <f t="shared" si="86"/>
        <v>0.99430079039699892</v>
      </c>
      <c r="AD271">
        <v>267</v>
      </c>
      <c r="AE271">
        <f t="shared" si="87"/>
        <v>2.67</v>
      </c>
      <c r="AF271">
        <f t="shared" si="88"/>
        <v>2.67</v>
      </c>
    </row>
    <row r="272" spans="2:32" x14ac:dyDescent="0.2">
      <c r="B272" s="2">
        <v>257</v>
      </c>
      <c r="C272" s="2"/>
      <c r="D272" s="2">
        <f t="shared" si="89"/>
        <v>-1.5746573804070567</v>
      </c>
      <c r="E272" s="2">
        <f t="shared" si="90"/>
        <v>-6.8205904534966457</v>
      </c>
      <c r="F272" s="2"/>
      <c r="G272" s="2">
        <f t="shared" si="91"/>
        <v>-1.3497063260631914</v>
      </c>
      <c r="H272" s="2">
        <f t="shared" si="92"/>
        <v>-5.8462203887114104</v>
      </c>
      <c r="I272" s="2"/>
      <c r="J272" s="2">
        <f t="shared" si="93"/>
        <v>-1.1247552717193263</v>
      </c>
      <c r="K272" s="2">
        <f t="shared" si="94"/>
        <v>-4.8718503239261759</v>
      </c>
      <c r="L272" s="2"/>
      <c r="M272" s="2">
        <f t="shared" si="95"/>
        <v>-0.89980421737546101</v>
      </c>
      <c r="N272" s="2">
        <f t="shared" si="96"/>
        <v>-3.8974802591409405</v>
      </c>
      <c r="O272" s="2"/>
      <c r="P272" s="2">
        <f t="shared" si="97"/>
        <v>-0.6748531630315957</v>
      </c>
      <c r="Q272" s="2">
        <f t="shared" si="98"/>
        <v>-2.9231101943557052</v>
      </c>
      <c r="R272" s="2"/>
      <c r="S272" s="2">
        <f t="shared" si="99"/>
        <v>-0.44990210868773051</v>
      </c>
      <c r="T272" s="2">
        <f t="shared" si="100"/>
        <v>-1.9487401295704703</v>
      </c>
      <c r="U272" s="2"/>
      <c r="V272" s="2">
        <f t="shared" si="101"/>
        <v>-0.22495105434386525</v>
      </c>
      <c r="W272" s="2">
        <f t="shared" si="102"/>
        <v>-0.97437006478523513</v>
      </c>
      <c r="AA272" s="16">
        <f t="shared" si="85"/>
        <v>2.68</v>
      </c>
      <c r="AB272" s="3">
        <f t="shared" si="86"/>
        <v>0.9936113105200084</v>
      </c>
      <c r="AD272">
        <v>268</v>
      </c>
      <c r="AE272">
        <f t="shared" si="87"/>
        <v>2.68</v>
      </c>
      <c r="AF272">
        <f t="shared" si="88"/>
        <v>2.68</v>
      </c>
    </row>
    <row r="273" spans="2:32" x14ac:dyDescent="0.2">
      <c r="B273" s="3">
        <v>258</v>
      </c>
      <c r="C273" s="3"/>
      <c r="D273" s="3">
        <f t="shared" si="89"/>
        <v>-1.4553818357243185</v>
      </c>
      <c r="E273" s="3">
        <f t="shared" si="90"/>
        <v>-6.8470332051366389</v>
      </c>
      <c r="F273" s="3"/>
      <c r="G273" s="3">
        <f t="shared" si="91"/>
        <v>-1.2474701449065586</v>
      </c>
      <c r="H273" s="3">
        <f t="shared" si="92"/>
        <v>-5.8688856044028332</v>
      </c>
      <c r="I273" s="3"/>
      <c r="J273" s="3">
        <f t="shared" si="93"/>
        <v>-1.039558454088799</v>
      </c>
      <c r="K273" s="3">
        <f t="shared" si="94"/>
        <v>-4.8907380036690276</v>
      </c>
      <c r="L273" s="3"/>
      <c r="M273" s="3">
        <f t="shared" si="95"/>
        <v>-0.83164676327103915</v>
      </c>
      <c r="N273" s="3">
        <f t="shared" si="96"/>
        <v>-3.9125904029352223</v>
      </c>
      <c r="O273" s="3"/>
      <c r="P273" s="3">
        <f t="shared" si="97"/>
        <v>-0.6237350724532793</v>
      </c>
      <c r="Q273" s="3">
        <f t="shared" si="98"/>
        <v>-2.9344428022014166</v>
      </c>
      <c r="R273" s="3"/>
      <c r="S273" s="3">
        <f t="shared" si="99"/>
        <v>-0.41582338163551957</v>
      </c>
      <c r="T273" s="3">
        <f t="shared" si="100"/>
        <v>-1.9562952014676112</v>
      </c>
      <c r="U273" s="3"/>
      <c r="V273" s="3">
        <f t="shared" si="101"/>
        <v>-0.20791169081775979</v>
      </c>
      <c r="W273" s="3">
        <f t="shared" si="102"/>
        <v>-0.97814760073380558</v>
      </c>
      <c r="AA273" s="15">
        <f t="shared" si="85"/>
        <v>2.69</v>
      </c>
      <c r="AB273" s="2">
        <f t="shared" si="86"/>
        <v>0.9928826045698137</v>
      </c>
      <c r="AD273">
        <v>269</v>
      </c>
      <c r="AE273">
        <f t="shared" si="87"/>
        <v>2.69</v>
      </c>
      <c r="AF273">
        <f t="shared" si="88"/>
        <v>2.69</v>
      </c>
    </row>
    <row r="274" spans="2:32" x14ac:dyDescent="0.2">
      <c r="B274" s="2">
        <v>259</v>
      </c>
      <c r="C274" s="2"/>
      <c r="D274" s="2">
        <f t="shared" si="89"/>
        <v>-1.3356629676358123</v>
      </c>
      <c r="E274" s="2">
        <f t="shared" si="90"/>
        <v>-6.8713902841336481</v>
      </c>
      <c r="F274" s="2"/>
      <c r="G274" s="2">
        <f t="shared" si="91"/>
        <v>-1.1448539722592677</v>
      </c>
      <c r="H274" s="2">
        <f t="shared" si="92"/>
        <v>-5.8897631006859843</v>
      </c>
      <c r="I274" s="2"/>
      <c r="J274" s="2">
        <f t="shared" si="93"/>
        <v>-0.95404497688272305</v>
      </c>
      <c r="K274" s="2">
        <f t="shared" si="94"/>
        <v>-4.9081359172383197</v>
      </c>
      <c r="L274" s="2"/>
      <c r="M274" s="2">
        <f t="shared" si="95"/>
        <v>-0.76323598150617844</v>
      </c>
      <c r="N274" s="2">
        <f t="shared" si="96"/>
        <v>-3.9265087337906559</v>
      </c>
      <c r="O274" s="2"/>
      <c r="P274" s="2">
        <f t="shared" si="97"/>
        <v>-0.57242698612963383</v>
      </c>
      <c r="Q274" s="2">
        <f t="shared" si="98"/>
        <v>-2.9448815503429921</v>
      </c>
      <c r="R274" s="2"/>
      <c r="S274" s="2">
        <f t="shared" si="99"/>
        <v>-0.38161799075308922</v>
      </c>
      <c r="T274" s="2">
        <f t="shared" si="100"/>
        <v>-1.963254366895328</v>
      </c>
      <c r="U274" s="2"/>
      <c r="V274" s="2">
        <f t="shared" si="101"/>
        <v>-0.19080899537654461</v>
      </c>
      <c r="W274" s="2">
        <f t="shared" si="102"/>
        <v>-0.98162718344766398</v>
      </c>
      <c r="AA274" s="16">
        <f t="shared" si="85"/>
        <v>2.7</v>
      </c>
      <c r="AB274" s="3">
        <f t="shared" si="86"/>
        <v>0.99211470131447788</v>
      </c>
      <c r="AD274">
        <v>270</v>
      </c>
      <c r="AE274">
        <f t="shared" si="87"/>
        <v>2.7</v>
      </c>
      <c r="AF274">
        <f t="shared" si="88"/>
        <v>2.7</v>
      </c>
    </row>
    <row r="275" spans="2:32" x14ac:dyDescent="0.2">
      <c r="B275" s="3">
        <v>260</v>
      </c>
      <c r="C275" s="3"/>
      <c r="D275" s="3">
        <f t="shared" si="89"/>
        <v>-1.2155372436685123</v>
      </c>
      <c r="E275" s="3">
        <f t="shared" si="90"/>
        <v>-6.893654271085456</v>
      </c>
      <c r="F275" s="3"/>
      <c r="G275" s="3">
        <f t="shared" si="91"/>
        <v>-1.041889066001582</v>
      </c>
      <c r="H275" s="3">
        <f t="shared" si="92"/>
        <v>-5.9088465180732479</v>
      </c>
      <c r="I275" s="3"/>
      <c r="J275" s="3">
        <f t="shared" si="93"/>
        <v>-0.86824088833465163</v>
      </c>
      <c r="K275" s="3">
        <f t="shared" si="94"/>
        <v>-4.9240387650610398</v>
      </c>
      <c r="L275" s="3"/>
      <c r="M275" s="3">
        <f t="shared" si="95"/>
        <v>-0.69459271066772132</v>
      </c>
      <c r="N275" s="3">
        <f t="shared" si="96"/>
        <v>-3.9392310120488321</v>
      </c>
      <c r="O275" s="3"/>
      <c r="P275" s="3">
        <f t="shared" si="97"/>
        <v>-0.52094453300079102</v>
      </c>
      <c r="Q275" s="3">
        <f t="shared" si="98"/>
        <v>-2.9544232590366239</v>
      </c>
      <c r="R275" s="3"/>
      <c r="S275" s="3">
        <f t="shared" si="99"/>
        <v>-0.34729635533386066</v>
      </c>
      <c r="T275" s="3">
        <f t="shared" si="100"/>
        <v>-1.969615506024416</v>
      </c>
      <c r="U275" s="3"/>
      <c r="V275" s="3">
        <f t="shared" si="101"/>
        <v>-0.17364817766693033</v>
      </c>
      <c r="W275" s="3">
        <f t="shared" si="102"/>
        <v>-0.98480775301220802</v>
      </c>
      <c r="AA275" s="15">
        <f t="shared" si="85"/>
        <v>2.71</v>
      </c>
      <c r="AB275" s="2">
        <f t="shared" si="86"/>
        <v>0.99130763106950659</v>
      </c>
      <c r="AD275">
        <v>271</v>
      </c>
      <c r="AE275">
        <f t="shared" si="87"/>
        <v>2.71</v>
      </c>
      <c r="AF275">
        <f t="shared" si="88"/>
        <v>2.71</v>
      </c>
    </row>
    <row r="276" spans="2:32" x14ac:dyDescent="0.2">
      <c r="B276" s="2">
        <v>261</v>
      </c>
      <c r="C276" s="2"/>
      <c r="D276" s="2">
        <f t="shared" si="89"/>
        <v>-1.0950412552816173</v>
      </c>
      <c r="E276" s="2">
        <f t="shared" si="90"/>
        <v>-6.9138183841659639</v>
      </c>
      <c r="F276" s="2"/>
      <c r="G276" s="2">
        <f t="shared" si="91"/>
        <v>-0.93860679024138616</v>
      </c>
      <c r="H276" s="2">
        <f t="shared" si="92"/>
        <v>-5.9261300435708257</v>
      </c>
      <c r="I276" s="2"/>
      <c r="J276" s="2">
        <f t="shared" si="93"/>
        <v>-0.78217232520115521</v>
      </c>
      <c r="K276" s="2">
        <f t="shared" si="94"/>
        <v>-4.9384417029756884</v>
      </c>
      <c r="L276" s="2"/>
      <c r="M276" s="2">
        <f t="shared" si="95"/>
        <v>-0.62573786016092414</v>
      </c>
      <c r="N276" s="2">
        <f t="shared" si="96"/>
        <v>-3.9507533623805506</v>
      </c>
      <c r="O276" s="2"/>
      <c r="P276" s="2">
        <f t="shared" si="97"/>
        <v>-0.46930339512069308</v>
      </c>
      <c r="Q276" s="2">
        <f t="shared" si="98"/>
        <v>-2.9630650217854129</v>
      </c>
      <c r="R276" s="2"/>
      <c r="S276" s="2">
        <f t="shared" si="99"/>
        <v>-0.31286893008046207</v>
      </c>
      <c r="T276" s="2">
        <f t="shared" si="100"/>
        <v>-1.9753766811902753</v>
      </c>
      <c r="U276" s="2"/>
      <c r="V276" s="2">
        <f t="shared" si="101"/>
        <v>-0.15643446504023104</v>
      </c>
      <c r="W276" s="2">
        <f t="shared" si="102"/>
        <v>-0.98768834059513766</v>
      </c>
      <c r="AA276" s="16">
        <f t="shared" si="85"/>
        <v>2.72</v>
      </c>
      <c r="AB276" s="3">
        <f t="shared" si="86"/>
        <v>0.99046142569665119</v>
      </c>
      <c r="AD276">
        <v>272</v>
      </c>
      <c r="AE276">
        <f t="shared" si="87"/>
        <v>2.72</v>
      </c>
      <c r="AF276">
        <f t="shared" si="88"/>
        <v>2.72</v>
      </c>
    </row>
    <row r="277" spans="2:32" x14ac:dyDescent="0.2">
      <c r="B277" s="3">
        <v>262</v>
      </c>
      <c r="C277" s="3"/>
      <c r="D277" s="3">
        <f t="shared" si="89"/>
        <v>-0.97421170672046076</v>
      </c>
      <c r="E277" s="3">
        <f t="shared" si="90"/>
        <v>-6.9318764811909919</v>
      </c>
      <c r="F277" s="3"/>
      <c r="G277" s="3">
        <f t="shared" si="91"/>
        <v>-0.8350386057603949</v>
      </c>
      <c r="H277" s="3">
        <f t="shared" si="92"/>
        <v>-5.9416084124494217</v>
      </c>
      <c r="I277" s="3"/>
      <c r="J277" s="3">
        <f t="shared" si="93"/>
        <v>-0.69586550480032916</v>
      </c>
      <c r="K277" s="3">
        <f t="shared" si="94"/>
        <v>-4.9513403437078516</v>
      </c>
      <c r="L277" s="3"/>
      <c r="M277" s="3">
        <f t="shared" si="95"/>
        <v>-0.55669240384026331</v>
      </c>
      <c r="N277" s="3">
        <f t="shared" si="96"/>
        <v>-3.961072274966281</v>
      </c>
      <c r="O277" s="3"/>
      <c r="P277" s="3">
        <f t="shared" si="97"/>
        <v>-0.41751930288019745</v>
      </c>
      <c r="Q277" s="3">
        <f t="shared" si="98"/>
        <v>-2.9708042062247109</v>
      </c>
      <c r="R277" s="3"/>
      <c r="S277" s="3">
        <f t="shared" si="99"/>
        <v>-0.27834620192013165</v>
      </c>
      <c r="T277" s="3">
        <f t="shared" si="100"/>
        <v>-1.9805361374831405</v>
      </c>
      <c r="U277" s="3"/>
      <c r="V277" s="3">
        <f t="shared" si="101"/>
        <v>-0.13917310096006583</v>
      </c>
      <c r="W277" s="3">
        <f t="shared" si="102"/>
        <v>-0.99026806874157025</v>
      </c>
      <c r="AA277" s="15">
        <f t="shared" si="85"/>
        <v>2.73</v>
      </c>
      <c r="AB277" s="2">
        <f t="shared" si="86"/>
        <v>0.98957611860265104</v>
      </c>
      <c r="AD277">
        <v>273</v>
      </c>
      <c r="AE277">
        <f t="shared" si="87"/>
        <v>2.73</v>
      </c>
      <c r="AF277">
        <f t="shared" si="88"/>
        <v>2.73</v>
      </c>
    </row>
    <row r="278" spans="2:32" x14ac:dyDescent="0.2">
      <c r="B278" s="2">
        <v>263</v>
      </c>
      <c r="C278" s="2"/>
      <c r="D278" s="2">
        <f t="shared" si="89"/>
        <v>-0.85308540383603015</v>
      </c>
      <c r="E278" s="2">
        <f t="shared" si="90"/>
        <v>-6.9478230614892542</v>
      </c>
      <c r="F278" s="2"/>
      <c r="G278" s="2">
        <f t="shared" si="91"/>
        <v>-0.73121606043088305</v>
      </c>
      <c r="H278" s="2">
        <f t="shared" si="92"/>
        <v>-5.9552769098479326</v>
      </c>
      <c r="I278" s="2"/>
      <c r="J278" s="2">
        <f t="shared" si="93"/>
        <v>-0.60934671702573584</v>
      </c>
      <c r="K278" s="2">
        <f t="shared" si="94"/>
        <v>-4.9627307582066109</v>
      </c>
      <c r="L278" s="2"/>
      <c r="M278" s="2">
        <f t="shared" si="95"/>
        <v>-0.48747737362058868</v>
      </c>
      <c r="N278" s="2">
        <f t="shared" si="96"/>
        <v>-3.9701846065652884</v>
      </c>
      <c r="O278" s="2"/>
      <c r="P278" s="2">
        <f t="shared" si="97"/>
        <v>-0.36560803021544153</v>
      </c>
      <c r="Q278" s="2">
        <f t="shared" si="98"/>
        <v>-2.9776384549239663</v>
      </c>
      <c r="R278" s="2"/>
      <c r="S278" s="2">
        <f t="shared" si="99"/>
        <v>-0.24373868681029434</v>
      </c>
      <c r="T278" s="2">
        <f t="shared" si="100"/>
        <v>-1.9850923032826442</v>
      </c>
      <c r="U278" s="2"/>
      <c r="V278" s="2">
        <f t="shared" si="101"/>
        <v>-0.12186934340514717</v>
      </c>
      <c r="W278" s="2">
        <f t="shared" si="102"/>
        <v>-0.99254615164132209</v>
      </c>
      <c r="AA278" s="16">
        <f t="shared" si="85"/>
        <v>2.74</v>
      </c>
      <c r="AB278" s="3">
        <f t="shared" si="86"/>
        <v>0.98865174473791395</v>
      </c>
      <c r="AD278">
        <v>274</v>
      </c>
      <c r="AE278">
        <f t="shared" si="87"/>
        <v>2.74</v>
      </c>
      <c r="AF278">
        <f t="shared" si="88"/>
        <v>2.74</v>
      </c>
    </row>
    <row r="279" spans="2:32" x14ac:dyDescent="0.2">
      <c r="B279" s="3">
        <v>264</v>
      </c>
      <c r="C279" s="3"/>
      <c r="D279" s="3">
        <f t="shared" si="89"/>
        <v>-0.73169924287357357</v>
      </c>
      <c r="E279" s="3">
        <f t="shared" si="90"/>
        <v>-6.9616532675779137</v>
      </c>
      <c r="F279" s="3"/>
      <c r="G279" s="3">
        <f t="shared" si="91"/>
        <v>-0.62717077960592016</v>
      </c>
      <c r="H279" s="3">
        <f t="shared" si="92"/>
        <v>-5.9671313722096402</v>
      </c>
      <c r="I279" s="3"/>
      <c r="J279" s="3">
        <f t="shared" si="93"/>
        <v>-0.52264231633826674</v>
      </c>
      <c r="K279" s="3">
        <f t="shared" si="94"/>
        <v>-4.9726094768413667</v>
      </c>
      <c r="L279" s="3"/>
      <c r="M279" s="3">
        <f t="shared" si="95"/>
        <v>-0.41811385307061344</v>
      </c>
      <c r="N279" s="3">
        <f t="shared" si="96"/>
        <v>-3.9780875814730936</v>
      </c>
      <c r="O279" s="3"/>
      <c r="P279" s="3">
        <f t="shared" si="97"/>
        <v>-0.31358538980296008</v>
      </c>
      <c r="Q279" s="3">
        <f t="shared" si="98"/>
        <v>-2.9835656861048201</v>
      </c>
      <c r="R279" s="3"/>
      <c r="S279" s="3">
        <f t="shared" si="99"/>
        <v>-0.20905692653530672</v>
      </c>
      <c r="T279" s="3">
        <f t="shared" si="100"/>
        <v>-1.9890437907365468</v>
      </c>
      <c r="U279" s="3"/>
      <c r="V279" s="3">
        <f t="shared" si="101"/>
        <v>-0.10452846326765336</v>
      </c>
      <c r="W279" s="3">
        <f t="shared" si="102"/>
        <v>-0.9945218953682734</v>
      </c>
      <c r="AA279" s="15">
        <f t="shared" si="85"/>
        <v>2.75</v>
      </c>
      <c r="AB279" s="2">
        <f t="shared" si="86"/>
        <v>0.98768834059513777</v>
      </c>
      <c r="AD279">
        <v>275</v>
      </c>
      <c r="AE279">
        <f t="shared" si="87"/>
        <v>2.75</v>
      </c>
      <c r="AF279">
        <f t="shared" si="88"/>
        <v>2.75</v>
      </c>
    </row>
    <row r="280" spans="2:32" x14ac:dyDescent="0.2">
      <c r="B280" s="2">
        <v>265</v>
      </c>
      <c r="C280" s="2"/>
      <c r="D280" s="2">
        <f t="shared" si="89"/>
        <v>-0.61009019923360774</v>
      </c>
      <c r="E280" s="2">
        <f t="shared" si="90"/>
        <v>-6.973362886642219</v>
      </c>
      <c r="F280" s="2"/>
      <c r="G280" s="2">
        <f t="shared" si="91"/>
        <v>-0.52293445648594949</v>
      </c>
      <c r="H280" s="2">
        <f t="shared" si="92"/>
        <v>-5.9771681885504737</v>
      </c>
      <c r="I280" s="2"/>
      <c r="J280" s="2">
        <f t="shared" si="93"/>
        <v>-0.43577871373829125</v>
      </c>
      <c r="K280" s="2">
        <f t="shared" si="94"/>
        <v>-4.9809734904587275</v>
      </c>
      <c r="L280" s="2"/>
      <c r="M280" s="2">
        <f t="shared" si="95"/>
        <v>-0.348622970990633</v>
      </c>
      <c r="N280" s="2">
        <f t="shared" si="96"/>
        <v>-3.9847787923669822</v>
      </c>
      <c r="O280" s="2"/>
      <c r="P280" s="2">
        <f t="shared" si="97"/>
        <v>-0.26146722824297475</v>
      </c>
      <c r="Q280" s="2">
        <f t="shared" si="98"/>
        <v>-2.9885840942752369</v>
      </c>
      <c r="R280" s="2"/>
      <c r="S280" s="2">
        <f t="shared" si="99"/>
        <v>-0.1743114854953165</v>
      </c>
      <c r="T280" s="2">
        <f t="shared" si="100"/>
        <v>-1.9923893961834911</v>
      </c>
      <c r="U280" s="2"/>
      <c r="V280" s="2">
        <f t="shared" si="101"/>
        <v>-8.7155742747658249E-2</v>
      </c>
      <c r="W280" s="2">
        <f t="shared" si="102"/>
        <v>-0.99619469809174555</v>
      </c>
      <c r="AA280" s="16">
        <f t="shared" si="85"/>
        <v>2.7600000000000002</v>
      </c>
      <c r="AB280" s="3">
        <f t="shared" si="86"/>
        <v>0.98668594420786804</v>
      </c>
      <c r="AD280">
        <v>276</v>
      </c>
      <c r="AE280">
        <f t="shared" si="87"/>
        <v>2.7600000000000002</v>
      </c>
      <c r="AF280">
        <f t="shared" si="88"/>
        <v>2.7600000000000002</v>
      </c>
    </row>
    <row r="281" spans="2:32" x14ac:dyDescent="0.2">
      <c r="B281" s="3">
        <v>266</v>
      </c>
      <c r="C281" s="3"/>
      <c r="D281" s="3">
        <f t="shared" si="89"/>
        <v>-0.48829531620887906</v>
      </c>
      <c r="E281" s="3">
        <f t="shared" si="90"/>
        <v>-6.9829483518187692</v>
      </c>
      <c r="F281" s="3"/>
      <c r="G281" s="3">
        <f t="shared" si="91"/>
        <v>-0.41853884246475348</v>
      </c>
      <c r="H281" s="3">
        <f t="shared" si="92"/>
        <v>-5.9853843015589447</v>
      </c>
      <c r="I281" s="3"/>
      <c r="J281" s="3">
        <f t="shared" si="93"/>
        <v>-0.3487823687206279</v>
      </c>
      <c r="K281" s="3">
        <f t="shared" si="94"/>
        <v>-4.9878202512991212</v>
      </c>
      <c r="L281" s="3"/>
      <c r="M281" s="3">
        <f t="shared" si="95"/>
        <v>-0.27902589497650232</v>
      </c>
      <c r="N281" s="3">
        <f t="shared" si="96"/>
        <v>-3.9902562010392968</v>
      </c>
      <c r="O281" s="3"/>
      <c r="P281" s="3">
        <f t="shared" si="97"/>
        <v>-0.20926942123237674</v>
      </c>
      <c r="Q281" s="3">
        <f t="shared" si="98"/>
        <v>-2.9926921507794724</v>
      </c>
      <c r="R281" s="3"/>
      <c r="S281" s="3">
        <f t="shared" si="99"/>
        <v>-0.13951294748825116</v>
      </c>
      <c r="T281" s="3">
        <f t="shared" si="100"/>
        <v>-1.9951281005196484</v>
      </c>
      <c r="U281" s="3"/>
      <c r="V281" s="3">
        <f t="shared" si="101"/>
        <v>-6.975647374412558E-2</v>
      </c>
      <c r="W281" s="3">
        <f t="shared" si="102"/>
        <v>-0.9975640502598242</v>
      </c>
      <c r="AA281" s="15">
        <f t="shared" si="85"/>
        <v>2.77</v>
      </c>
      <c r="AB281" s="2">
        <f t="shared" si="86"/>
        <v>0.98564459514899805</v>
      </c>
      <c r="AD281">
        <v>277</v>
      </c>
      <c r="AE281">
        <f t="shared" si="87"/>
        <v>2.77</v>
      </c>
      <c r="AF281">
        <f t="shared" si="88"/>
        <v>2.77</v>
      </c>
    </row>
    <row r="282" spans="2:32" x14ac:dyDescent="0.2">
      <c r="B282" s="2">
        <v>267</v>
      </c>
      <c r="C282" s="2"/>
      <c r="D282" s="2">
        <f t="shared" si="89"/>
        <v>-0.36635169370061016</v>
      </c>
      <c r="E282" s="2">
        <f t="shared" si="90"/>
        <v>-6.9904067432820165</v>
      </c>
      <c r="F282" s="2"/>
      <c r="G282" s="2">
        <f t="shared" si="91"/>
        <v>-0.31401573745766587</v>
      </c>
      <c r="H282" s="2">
        <f t="shared" si="92"/>
        <v>-5.9917772085274432</v>
      </c>
      <c r="I282" s="2"/>
      <c r="J282" s="2">
        <f t="shared" si="93"/>
        <v>-0.26167978121472152</v>
      </c>
      <c r="K282" s="2">
        <f t="shared" si="94"/>
        <v>-4.9931476737728691</v>
      </c>
      <c r="L282" s="2"/>
      <c r="M282" s="2">
        <f t="shared" si="95"/>
        <v>-0.20934382497177723</v>
      </c>
      <c r="N282" s="2">
        <f t="shared" si="96"/>
        <v>-3.9945181390182953</v>
      </c>
      <c r="O282" s="2"/>
      <c r="P282" s="2">
        <f t="shared" si="97"/>
        <v>-0.15700786872883293</v>
      </c>
      <c r="Q282" s="2">
        <f t="shared" si="98"/>
        <v>-2.9958886042637216</v>
      </c>
      <c r="R282" s="2"/>
      <c r="S282" s="2">
        <f t="shared" si="99"/>
        <v>-0.10467191248588861</v>
      </c>
      <c r="T282" s="2">
        <f t="shared" si="100"/>
        <v>-1.9972590695091477</v>
      </c>
      <c r="U282" s="2"/>
      <c r="V282" s="2">
        <f t="shared" si="101"/>
        <v>-5.2335956242944306E-2</v>
      </c>
      <c r="W282" s="2">
        <f t="shared" si="102"/>
        <v>-0.99862953475457383</v>
      </c>
      <c r="AA282" s="16">
        <f t="shared" si="85"/>
        <v>2.7800000000000002</v>
      </c>
      <c r="AB282" s="3">
        <f t="shared" si="86"/>
        <v>0.98456433452920533</v>
      </c>
      <c r="AD282">
        <v>278</v>
      </c>
      <c r="AE282">
        <f t="shared" si="87"/>
        <v>2.7800000000000002</v>
      </c>
      <c r="AF282">
        <f t="shared" si="88"/>
        <v>2.7800000000000002</v>
      </c>
    </row>
    <row r="283" spans="2:32" x14ac:dyDescent="0.2">
      <c r="B283" s="3">
        <v>268</v>
      </c>
      <c r="C283" s="3"/>
      <c r="D283" s="3">
        <f t="shared" si="89"/>
        <v>-0.24429647691750533</v>
      </c>
      <c r="E283" s="3">
        <f t="shared" si="90"/>
        <v>-6.9957357891336702</v>
      </c>
      <c r="F283" s="3"/>
      <c r="G283" s="3">
        <f t="shared" si="91"/>
        <v>-0.20939698021500458</v>
      </c>
      <c r="H283" s="3">
        <f t="shared" si="92"/>
        <v>-5.9963449621145744</v>
      </c>
      <c r="I283" s="3"/>
      <c r="J283" s="3">
        <f t="shared" si="93"/>
        <v>-0.1744974835125038</v>
      </c>
      <c r="K283" s="3">
        <f t="shared" si="94"/>
        <v>-4.9969541350954785</v>
      </c>
      <c r="L283" s="3"/>
      <c r="M283" s="3">
        <f t="shared" si="95"/>
        <v>-0.13959798681000304</v>
      </c>
      <c r="N283" s="3">
        <f t="shared" si="96"/>
        <v>-3.997563308076383</v>
      </c>
      <c r="O283" s="3"/>
      <c r="P283" s="3">
        <f t="shared" si="97"/>
        <v>-0.10469849010750229</v>
      </c>
      <c r="Q283" s="3">
        <f t="shared" si="98"/>
        <v>-2.9981724810572872</v>
      </c>
      <c r="R283" s="3"/>
      <c r="S283" s="3">
        <f t="shared" si="99"/>
        <v>-6.9798993405001522E-2</v>
      </c>
      <c r="T283" s="3">
        <f t="shared" si="100"/>
        <v>-1.9987816540381915</v>
      </c>
      <c r="U283" s="3"/>
      <c r="V283" s="3">
        <f t="shared" si="101"/>
        <v>-3.4899496702500761E-2</v>
      </c>
      <c r="W283" s="3">
        <f t="shared" si="102"/>
        <v>-0.99939082701909576</v>
      </c>
      <c r="AA283" s="15">
        <f t="shared" si="85"/>
        <v>2.79</v>
      </c>
      <c r="AB283" s="2">
        <f t="shared" si="86"/>
        <v>0.98344520499532972</v>
      </c>
      <c r="AD283">
        <v>279</v>
      </c>
      <c r="AE283">
        <f t="shared" si="87"/>
        <v>2.79</v>
      </c>
      <c r="AF283">
        <f t="shared" si="88"/>
        <v>2.79</v>
      </c>
    </row>
    <row r="284" spans="2:32" x14ac:dyDescent="0.2">
      <c r="B284" s="2">
        <v>269</v>
      </c>
      <c r="C284" s="2"/>
      <c r="D284" s="2">
        <f t="shared" si="89"/>
        <v>-0.12216684506098449</v>
      </c>
      <c r="E284" s="2">
        <f t="shared" si="90"/>
        <v>-6.9989338660947391</v>
      </c>
      <c r="F284" s="2"/>
      <c r="G284" s="2">
        <f t="shared" si="91"/>
        <v>-0.10471443862370099</v>
      </c>
      <c r="H284" s="2">
        <f t="shared" si="92"/>
        <v>-5.9990861709383481</v>
      </c>
      <c r="I284" s="2"/>
      <c r="J284" s="2">
        <f t="shared" si="93"/>
        <v>-8.7262032186417482E-2</v>
      </c>
      <c r="K284" s="2">
        <f t="shared" si="94"/>
        <v>-4.9992384757819561</v>
      </c>
      <c r="L284" s="2"/>
      <c r="M284" s="2">
        <f t="shared" si="95"/>
        <v>-6.9809625749133991E-2</v>
      </c>
      <c r="N284" s="2">
        <f t="shared" si="96"/>
        <v>-3.9993907806255651</v>
      </c>
      <c r="O284" s="2"/>
      <c r="P284" s="2">
        <f t="shared" si="97"/>
        <v>-5.2357219311850493E-2</v>
      </c>
      <c r="Q284" s="2">
        <f t="shared" si="98"/>
        <v>-2.999543085469174</v>
      </c>
      <c r="R284" s="2"/>
      <c r="S284" s="2">
        <f t="shared" si="99"/>
        <v>-3.4904812874566996E-2</v>
      </c>
      <c r="T284" s="2">
        <f t="shared" si="100"/>
        <v>-1.9996953903127825</v>
      </c>
      <c r="U284" s="2"/>
      <c r="V284" s="2">
        <f t="shared" si="101"/>
        <v>-1.7452406437283498E-2</v>
      </c>
      <c r="W284" s="2">
        <f t="shared" si="102"/>
        <v>-0.99984769515639127</v>
      </c>
      <c r="AA284" s="16">
        <f t="shared" si="85"/>
        <v>2.8000000000000003</v>
      </c>
      <c r="AB284" s="3">
        <f t="shared" si="86"/>
        <v>0.98228725072868872</v>
      </c>
      <c r="AD284">
        <v>280</v>
      </c>
      <c r="AE284">
        <f t="shared" si="87"/>
        <v>2.8000000000000003</v>
      </c>
      <c r="AF284">
        <f t="shared" si="88"/>
        <v>2.8000000000000003</v>
      </c>
    </row>
    <row r="285" spans="2:32" x14ac:dyDescent="0.2">
      <c r="B285" s="3">
        <v>270</v>
      </c>
      <c r="C285" s="3"/>
      <c r="D285" s="3">
        <f t="shared" si="89"/>
        <v>-1.286405877654051E-15</v>
      </c>
      <c r="E285" s="3">
        <f t="shared" si="90"/>
        <v>-7</v>
      </c>
      <c r="F285" s="3"/>
      <c r="G285" s="3">
        <f t="shared" si="91"/>
        <v>-1.102633609417758E-15</v>
      </c>
      <c r="H285" s="3">
        <f t="shared" si="92"/>
        <v>-6</v>
      </c>
      <c r="I285" s="3"/>
      <c r="J285" s="3">
        <f t="shared" si="93"/>
        <v>-9.1886134118146501E-16</v>
      </c>
      <c r="K285" s="3">
        <f t="shared" si="94"/>
        <v>-5</v>
      </c>
      <c r="L285" s="3"/>
      <c r="M285" s="3">
        <f t="shared" si="95"/>
        <v>-7.3508907294517201E-16</v>
      </c>
      <c r="N285" s="3">
        <f t="shared" si="96"/>
        <v>-4</v>
      </c>
      <c r="O285" s="3"/>
      <c r="P285" s="3">
        <f t="shared" si="97"/>
        <v>-5.51316804708879E-16</v>
      </c>
      <c r="Q285" s="3">
        <f t="shared" si="98"/>
        <v>-3</v>
      </c>
      <c r="R285" s="3"/>
      <c r="S285" s="3">
        <f t="shared" si="99"/>
        <v>-3.67544536472586E-16</v>
      </c>
      <c r="T285" s="3">
        <f t="shared" si="100"/>
        <v>-2</v>
      </c>
      <c r="U285" s="3"/>
      <c r="V285" s="3">
        <f t="shared" si="101"/>
        <v>-1.83772268236293E-16</v>
      </c>
      <c r="W285" s="3">
        <f t="shared" si="102"/>
        <v>-1</v>
      </c>
      <c r="AA285" s="15">
        <f t="shared" si="85"/>
        <v>2.81</v>
      </c>
      <c r="AB285" s="2">
        <f t="shared" si="86"/>
        <v>0.98109051744333409</v>
      </c>
      <c r="AD285">
        <v>281</v>
      </c>
      <c r="AE285">
        <f t="shared" si="87"/>
        <v>2.81</v>
      </c>
      <c r="AF285">
        <f t="shared" si="88"/>
        <v>2.81</v>
      </c>
    </row>
    <row r="286" spans="2:32" x14ac:dyDescent="0.2">
      <c r="B286" s="2">
        <v>271</v>
      </c>
      <c r="C286" s="2"/>
      <c r="D286" s="2">
        <f t="shared" si="89"/>
        <v>0.12216684506098191</v>
      </c>
      <c r="E286" s="2">
        <f t="shared" si="90"/>
        <v>-6.9989338660947391</v>
      </c>
      <c r="F286" s="2"/>
      <c r="G286" s="2">
        <f t="shared" si="91"/>
        <v>0.10471443862369878</v>
      </c>
      <c r="H286" s="2">
        <f t="shared" si="92"/>
        <v>-5.9990861709383481</v>
      </c>
      <c r="I286" s="2"/>
      <c r="J286" s="2">
        <f t="shared" si="93"/>
        <v>8.726203218641565E-2</v>
      </c>
      <c r="K286" s="2">
        <f t="shared" si="94"/>
        <v>-4.9992384757819561</v>
      </c>
      <c r="L286" s="2"/>
      <c r="M286" s="2">
        <f t="shared" si="95"/>
        <v>6.980962574913252E-2</v>
      </c>
      <c r="N286" s="2">
        <f t="shared" si="96"/>
        <v>-3.9993907806255651</v>
      </c>
      <c r="O286" s="2"/>
      <c r="P286" s="2">
        <f t="shared" si="97"/>
        <v>5.235721931184939E-2</v>
      </c>
      <c r="Q286" s="2">
        <f t="shared" si="98"/>
        <v>-2.999543085469174</v>
      </c>
      <c r="R286" s="2"/>
      <c r="S286" s="2">
        <f t="shared" si="99"/>
        <v>3.490481287456626E-2</v>
      </c>
      <c r="T286" s="2">
        <f t="shared" si="100"/>
        <v>-1.9996953903127825</v>
      </c>
      <c r="U286" s="2"/>
      <c r="V286" s="2">
        <f t="shared" si="101"/>
        <v>1.745240643728313E-2</v>
      </c>
      <c r="W286" s="2">
        <f t="shared" si="102"/>
        <v>-0.99984769515639127</v>
      </c>
      <c r="AA286" s="16">
        <f t="shared" si="85"/>
        <v>2.82</v>
      </c>
      <c r="AB286" s="3">
        <f t="shared" si="86"/>
        <v>0.97985505238424686</v>
      </c>
      <c r="AD286">
        <v>282</v>
      </c>
      <c r="AE286">
        <f t="shared" si="87"/>
        <v>2.82</v>
      </c>
      <c r="AF286">
        <f t="shared" si="88"/>
        <v>2.82</v>
      </c>
    </row>
    <row r="287" spans="2:32" x14ac:dyDescent="0.2">
      <c r="B287" s="3">
        <v>272</v>
      </c>
      <c r="C287" s="3"/>
      <c r="D287" s="3">
        <f t="shared" si="89"/>
        <v>0.24429647691750897</v>
      </c>
      <c r="E287" s="3">
        <f t="shared" si="90"/>
        <v>-6.9957357891336702</v>
      </c>
      <c r="F287" s="3"/>
      <c r="G287" s="3">
        <f t="shared" si="91"/>
        <v>0.20939698021500769</v>
      </c>
      <c r="H287" s="3">
        <f t="shared" si="92"/>
        <v>-5.9963449621145744</v>
      </c>
      <c r="I287" s="3"/>
      <c r="J287" s="3">
        <f t="shared" si="93"/>
        <v>0.17449748351250641</v>
      </c>
      <c r="K287" s="3">
        <f t="shared" si="94"/>
        <v>-4.9969541350954785</v>
      </c>
      <c r="L287" s="3"/>
      <c r="M287" s="3">
        <f t="shared" si="95"/>
        <v>0.13959798681000513</v>
      </c>
      <c r="N287" s="3">
        <f t="shared" si="96"/>
        <v>-3.997563308076383</v>
      </c>
      <c r="O287" s="3"/>
      <c r="P287" s="3">
        <f t="shared" si="97"/>
        <v>0.10469849010750384</v>
      </c>
      <c r="Q287" s="3">
        <f t="shared" si="98"/>
        <v>-2.9981724810572872</v>
      </c>
      <c r="R287" s="3"/>
      <c r="S287" s="3">
        <f t="shared" si="99"/>
        <v>6.9798993405002563E-2</v>
      </c>
      <c r="T287" s="3">
        <f t="shared" si="100"/>
        <v>-1.9987816540381915</v>
      </c>
      <c r="U287" s="3"/>
      <c r="V287" s="3">
        <f t="shared" si="101"/>
        <v>3.4899496702501281E-2</v>
      </c>
      <c r="W287" s="3">
        <f t="shared" si="102"/>
        <v>-0.99939082701909576</v>
      </c>
      <c r="AA287" s="15">
        <f t="shared" si="85"/>
        <v>2.83</v>
      </c>
      <c r="AB287" s="2">
        <f t="shared" si="86"/>
        <v>0.97858090432547207</v>
      </c>
      <c r="AD287">
        <v>283</v>
      </c>
      <c r="AE287">
        <f t="shared" si="87"/>
        <v>2.83</v>
      </c>
      <c r="AF287">
        <f t="shared" si="88"/>
        <v>2.83</v>
      </c>
    </row>
    <row r="288" spans="2:32" x14ac:dyDescent="0.2">
      <c r="B288" s="2">
        <v>273</v>
      </c>
      <c r="C288" s="2"/>
      <c r="D288" s="2">
        <f t="shared" si="89"/>
        <v>0.36635169370060761</v>
      </c>
      <c r="E288" s="2">
        <f t="shared" si="90"/>
        <v>-6.9904067432820165</v>
      </c>
      <c r="F288" s="2"/>
      <c r="G288" s="2">
        <f t="shared" si="91"/>
        <v>0.31401573745766365</v>
      </c>
      <c r="H288" s="2">
        <f t="shared" si="92"/>
        <v>-5.9917772085274432</v>
      </c>
      <c r="I288" s="2"/>
      <c r="J288" s="2">
        <f t="shared" si="93"/>
        <v>0.26167978121471974</v>
      </c>
      <c r="K288" s="2">
        <f t="shared" si="94"/>
        <v>-4.9931476737728691</v>
      </c>
      <c r="L288" s="2"/>
      <c r="M288" s="2">
        <f t="shared" si="95"/>
        <v>0.20934382497177578</v>
      </c>
      <c r="N288" s="2">
        <f t="shared" si="96"/>
        <v>-3.9945181390182953</v>
      </c>
      <c r="O288" s="2"/>
      <c r="P288" s="2">
        <f t="shared" si="97"/>
        <v>0.15700786872883182</v>
      </c>
      <c r="Q288" s="2">
        <f t="shared" si="98"/>
        <v>-2.9958886042637216</v>
      </c>
      <c r="R288" s="2"/>
      <c r="S288" s="2">
        <f t="shared" si="99"/>
        <v>0.10467191248588789</v>
      </c>
      <c r="T288" s="2">
        <f t="shared" si="100"/>
        <v>-1.9972590695091477</v>
      </c>
      <c r="U288" s="2"/>
      <c r="V288" s="2">
        <f t="shared" si="101"/>
        <v>5.2335956242943946E-2</v>
      </c>
      <c r="W288" s="2">
        <f t="shared" si="102"/>
        <v>-0.99862953475457383</v>
      </c>
      <c r="AA288" s="16">
        <f t="shared" si="85"/>
        <v>2.84</v>
      </c>
      <c r="AB288" s="3">
        <f t="shared" si="86"/>
        <v>0.97726812356819348</v>
      </c>
      <c r="AD288">
        <v>284</v>
      </c>
      <c r="AE288">
        <f t="shared" si="87"/>
        <v>2.84</v>
      </c>
      <c r="AF288">
        <f t="shared" si="88"/>
        <v>2.84</v>
      </c>
    </row>
    <row r="289" spans="2:32" x14ac:dyDescent="0.2">
      <c r="B289" s="3">
        <v>274</v>
      </c>
      <c r="C289" s="3"/>
      <c r="D289" s="3">
        <f t="shared" si="89"/>
        <v>0.48829531620887656</v>
      </c>
      <c r="E289" s="3">
        <f t="shared" si="90"/>
        <v>-6.98294835181877</v>
      </c>
      <c r="F289" s="3"/>
      <c r="G289" s="3">
        <f t="shared" si="91"/>
        <v>0.41853884246475132</v>
      </c>
      <c r="H289" s="3">
        <f t="shared" si="92"/>
        <v>-5.9853843015589456</v>
      </c>
      <c r="I289" s="3"/>
      <c r="J289" s="3">
        <f t="shared" si="93"/>
        <v>0.34878236872062607</v>
      </c>
      <c r="K289" s="3">
        <f t="shared" si="94"/>
        <v>-4.9878202512991212</v>
      </c>
      <c r="L289" s="3"/>
      <c r="M289" s="3">
        <f t="shared" si="95"/>
        <v>0.27902589497650088</v>
      </c>
      <c r="N289" s="3">
        <f t="shared" si="96"/>
        <v>-3.9902562010392972</v>
      </c>
      <c r="O289" s="3"/>
      <c r="P289" s="3">
        <f t="shared" si="97"/>
        <v>0.20926942123237566</v>
      </c>
      <c r="Q289" s="3">
        <f t="shared" si="98"/>
        <v>-2.9926921507794728</v>
      </c>
      <c r="R289" s="3"/>
      <c r="S289" s="3">
        <f t="shared" si="99"/>
        <v>0.13951294748825044</v>
      </c>
      <c r="T289" s="3">
        <f t="shared" si="100"/>
        <v>-1.9951281005196486</v>
      </c>
      <c r="U289" s="3"/>
      <c r="V289" s="3">
        <f t="shared" si="101"/>
        <v>6.9756473744125219E-2</v>
      </c>
      <c r="W289" s="3">
        <f t="shared" si="102"/>
        <v>-0.99756405025982431</v>
      </c>
      <c r="AA289" s="15">
        <f t="shared" si="85"/>
        <v>2.85</v>
      </c>
      <c r="AB289" s="2">
        <f t="shared" si="86"/>
        <v>0.97591676193874743</v>
      </c>
      <c r="AD289">
        <v>285</v>
      </c>
      <c r="AE289">
        <f t="shared" si="87"/>
        <v>2.85</v>
      </c>
      <c r="AF289">
        <f t="shared" si="88"/>
        <v>2.85</v>
      </c>
    </row>
    <row r="290" spans="2:32" x14ac:dyDescent="0.2">
      <c r="B290" s="2">
        <v>275</v>
      </c>
      <c r="C290" s="2"/>
      <c r="D290" s="2">
        <f t="shared" si="89"/>
        <v>0.61009019923360519</v>
      </c>
      <c r="E290" s="2">
        <f t="shared" si="90"/>
        <v>-6.973362886642219</v>
      </c>
      <c r="F290" s="2"/>
      <c r="G290" s="2">
        <f t="shared" si="91"/>
        <v>0.52293445648594727</v>
      </c>
      <c r="H290" s="2">
        <f t="shared" si="92"/>
        <v>-5.9771681885504737</v>
      </c>
      <c r="I290" s="2"/>
      <c r="J290" s="2">
        <f t="shared" si="93"/>
        <v>0.43577871373828947</v>
      </c>
      <c r="K290" s="2">
        <f t="shared" si="94"/>
        <v>-4.9809734904587275</v>
      </c>
      <c r="L290" s="2"/>
      <c r="M290" s="2">
        <f t="shared" si="95"/>
        <v>0.34862297099063155</v>
      </c>
      <c r="N290" s="2">
        <f t="shared" si="96"/>
        <v>-3.9847787923669822</v>
      </c>
      <c r="O290" s="2"/>
      <c r="P290" s="2">
        <f t="shared" si="97"/>
        <v>0.26146722824297364</v>
      </c>
      <c r="Q290" s="2">
        <f t="shared" si="98"/>
        <v>-2.9885840942752369</v>
      </c>
      <c r="R290" s="2"/>
      <c r="S290" s="2">
        <f t="shared" si="99"/>
        <v>0.17431148549531578</v>
      </c>
      <c r="T290" s="2">
        <f t="shared" si="100"/>
        <v>-1.9923893961834911</v>
      </c>
      <c r="U290" s="2"/>
      <c r="V290" s="2">
        <f t="shared" si="101"/>
        <v>8.7155742747657888E-2</v>
      </c>
      <c r="W290" s="2">
        <f t="shared" si="102"/>
        <v>-0.99619469809174555</v>
      </c>
      <c r="AA290" s="16">
        <f t="shared" si="85"/>
        <v>2.86</v>
      </c>
      <c r="AB290" s="3">
        <f t="shared" si="86"/>
        <v>0.97452687278657724</v>
      </c>
      <c r="AD290">
        <v>286</v>
      </c>
      <c r="AE290">
        <f t="shared" si="87"/>
        <v>2.86</v>
      </c>
      <c r="AF290">
        <f t="shared" si="88"/>
        <v>2.86</v>
      </c>
    </row>
    <row r="291" spans="2:32" x14ac:dyDescent="0.2">
      <c r="B291" s="3">
        <v>276</v>
      </c>
      <c r="C291" s="3"/>
      <c r="D291" s="3">
        <f t="shared" si="89"/>
        <v>0.73169924287357091</v>
      </c>
      <c r="E291" s="3">
        <f t="shared" si="90"/>
        <v>-6.9616532675779137</v>
      </c>
      <c r="F291" s="3"/>
      <c r="G291" s="3">
        <f t="shared" si="91"/>
        <v>0.62717077960591794</v>
      </c>
      <c r="H291" s="3">
        <f t="shared" si="92"/>
        <v>-5.9671313722096402</v>
      </c>
      <c r="I291" s="3"/>
      <c r="J291" s="3">
        <f t="shared" si="93"/>
        <v>0.52264231633826497</v>
      </c>
      <c r="K291" s="3">
        <f t="shared" si="94"/>
        <v>-4.9726094768413667</v>
      </c>
      <c r="L291" s="3"/>
      <c r="M291" s="3">
        <f t="shared" si="95"/>
        <v>0.41811385307061194</v>
      </c>
      <c r="N291" s="3">
        <f t="shared" si="96"/>
        <v>-3.9780875814730936</v>
      </c>
      <c r="O291" s="3"/>
      <c r="P291" s="3">
        <f t="shared" si="97"/>
        <v>0.31358538980295897</v>
      </c>
      <c r="Q291" s="3">
        <f t="shared" si="98"/>
        <v>-2.9835656861048201</v>
      </c>
      <c r="R291" s="3"/>
      <c r="S291" s="3">
        <f t="shared" si="99"/>
        <v>0.20905692653530597</v>
      </c>
      <c r="T291" s="3">
        <f t="shared" si="100"/>
        <v>-1.9890437907365468</v>
      </c>
      <c r="U291" s="3"/>
      <c r="V291" s="3">
        <f t="shared" si="101"/>
        <v>0.10452846326765299</v>
      </c>
      <c r="W291" s="3">
        <f t="shared" si="102"/>
        <v>-0.9945218953682734</v>
      </c>
      <c r="AA291" s="15">
        <f t="shared" si="85"/>
        <v>2.87</v>
      </c>
      <c r="AB291" s="2">
        <f t="shared" si="86"/>
        <v>0.97309851098212652</v>
      </c>
      <c r="AD291">
        <v>287</v>
      </c>
      <c r="AE291">
        <f t="shared" si="87"/>
        <v>2.87</v>
      </c>
      <c r="AF291">
        <f t="shared" si="88"/>
        <v>2.87</v>
      </c>
    </row>
    <row r="292" spans="2:32" x14ac:dyDescent="0.2">
      <c r="B292" s="2">
        <v>277</v>
      </c>
      <c r="C292" s="2"/>
      <c r="D292" s="2">
        <f t="shared" si="89"/>
        <v>0.85308540383603382</v>
      </c>
      <c r="E292" s="2">
        <f t="shared" si="90"/>
        <v>-6.9478230614892542</v>
      </c>
      <c r="F292" s="2"/>
      <c r="G292" s="2">
        <f t="shared" si="91"/>
        <v>0.73121606043088616</v>
      </c>
      <c r="H292" s="2">
        <f t="shared" si="92"/>
        <v>-5.9552769098479317</v>
      </c>
      <c r="I292" s="2"/>
      <c r="J292" s="2">
        <f t="shared" si="93"/>
        <v>0.60934671702573839</v>
      </c>
      <c r="K292" s="2">
        <f t="shared" si="94"/>
        <v>-4.96273075820661</v>
      </c>
      <c r="L292" s="2"/>
      <c r="M292" s="2">
        <f t="shared" si="95"/>
        <v>0.48747737362059074</v>
      </c>
      <c r="N292" s="2">
        <f t="shared" si="96"/>
        <v>-3.9701846065652879</v>
      </c>
      <c r="O292" s="2"/>
      <c r="P292" s="2">
        <f t="shared" si="97"/>
        <v>0.36560803021544308</v>
      </c>
      <c r="Q292" s="2">
        <f t="shared" si="98"/>
        <v>-2.9776384549239658</v>
      </c>
      <c r="R292" s="2"/>
      <c r="S292" s="2">
        <f t="shared" si="99"/>
        <v>0.24373868681029537</v>
      </c>
      <c r="T292" s="2">
        <f t="shared" si="100"/>
        <v>-1.985092303282644</v>
      </c>
      <c r="U292" s="2"/>
      <c r="V292" s="2">
        <f t="shared" si="101"/>
        <v>0.12186934340514768</v>
      </c>
      <c r="W292" s="2">
        <f t="shared" si="102"/>
        <v>-0.99254615164132198</v>
      </c>
      <c r="AA292" s="16">
        <f t="shared" si="85"/>
        <v>2.88</v>
      </c>
      <c r="AB292" s="3">
        <f t="shared" si="86"/>
        <v>0.97163173291467397</v>
      </c>
      <c r="AD292">
        <v>288</v>
      </c>
      <c r="AE292">
        <f t="shared" si="87"/>
        <v>2.88</v>
      </c>
      <c r="AF292">
        <f t="shared" si="88"/>
        <v>2.88</v>
      </c>
    </row>
    <row r="293" spans="2:32" x14ac:dyDescent="0.2">
      <c r="B293" s="3">
        <v>278</v>
      </c>
      <c r="C293" s="3"/>
      <c r="D293" s="3">
        <f t="shared" si="89"/>
        <v>0.97421170672045831</v>
      </c>
      <c r="E293" s="3">
        <f t="shared" si="90"/>
        <v>-6.9318764811909928</v>
      </c>
      <c r="F293" s="3"/>
      <c r="G293" s="3">
        <f t="shared" si="91"/>
        <v>0.83503860576039279</v>
      </c>
      <c r="H293" s="3">
        <f t="shared" si="92"/>
        <v>-5.9416084124494226</v>
      </c>
      <c r="I293" s="3"/>
      <c r="J293" s="3">
        <f t="shared" si="93"/>
        <v>0.69586550480032727</v>
      </c>
      <c r="K293" s="3">
        <f t="shared" si="94"/>
        <v>-4.9513403437078516</v>
      </c>
      <c r="L293" s="3"/>
      <c r="M293" s="3">
        <f t="shared" si="95"/>
        <v>0.55669240384026186</v>
      </c>
      <c r="N293" s="3">
        <f t="shared" si="96"/>
        <v>-3.9610722749662814</v>
      </c>
      <c r="O293" s="3"/>
      <c r="P293" s="3">
        <f t="shared" si="97"/>
        <v>0.4175193028801964</v>
      </c>
      <c r="Q293" s="3">
        <f t="shared" si="98"/>
        <v>-2.9708042062247113</v>
      </c>
      <c r="R293" s="3"/>
      <c r="S293" s="3">
        <f t="shared" si="99"/>
        <v>0.27834620192013093</v>
      </c>
      <c r="T293" s="3">
        <f t="shared" si="100"/>
        <v>-1.9805361374831407</v>
      </c>
      <c r="U293" s="3"/>
      <c r="V293" s="3">
        <f t="shared" si="101"/>
        <v>0.13917310096006547</v>
      </c>
      <c r="W293" s="3">
        <f t="shared" si="102"/>
        <v>-0.99026806874157036</v>
      </c>
      <c r="AA293" s="15">
        <f t="shared" si="85"/>
        <v>2.89</v>
      </c>
      <c r="AB293" s="2">
        <f t="shared" si="86"/>
        <v>0.9701265964901058</v>
      </c>
      <c r="AD293">
        <v>289</v>
      </c>
      <c r="AE293">
        <f t="shared" si="87"/>
        <v>2.89</v>
      </c>
      <c r="AF293">
        <f t="shared" si="88"/>
        <v>2.89</v>
      </c>
    </row>
    <row r="294" spans="2:32" x14ac:dyDescent="0.2">
      <c r="B294" s="2">
        <v>279</v>
      </c>
      <c r="C294" s="2"/>
      <c r="D294" s="2">
        <f t="shared" si="89"/>
        <v>1.0950412552816147</v>
      </c>
      <c r="E294" s="2">
        <f t="shared" si="90"/>
        <v>-6.9138183841659639</v>
      </c>
      <c r="F294" s="2"/>
      <c r="G294" s="2">
        <f t="shared" si="91"/>
        <v>0.93860679024138405</v>
      </c>
      <c r="H294" s="2">
        <f t="shared" si="92"/>
        <v>-5.9261300435708266</v>
      </c>
      <c r="I294" s="2"/>
      <c r="J294" s="2">
        <f t="shared" si="93"/>
        <v>0.78217232520115343</v>
      </c>
      <c r="K294" s="2">
        <f t="shared" si="94"/>
        <v>-4.9384417029756893</v>
      </c>
      <c r="L294" s="2"/>
      <c r="M294" s="2">
        <f t="shared" si="95"/>
        <v>0.6257378601609227</v>
      </c>
      <c r="N294" s="2">
        <f t="shared" si="96"/>
        <v>-3.9507533623805511</v>
      </c>
      <c r="O294" s="2"/>
      <c r="P294" s="2">
        <f t="shared" si="97"/>
        <v>0.46930339512069202</v>
      </c>
      <c r="Q294" s="2">
        <f t="shared" si="98"/>
        <v>-2.9630650217854133</v>
      </c>
      <c r="R294" s="2"/>
      <c r="S294" s="2">
        <f t="shared" si="99"/>
        <v>0.31286893008046135</v>
      </c>
      <c r="T294" s="2">
        <f t="shared" si="100"/>
        <v>-1.9753766811902755</v>
      </c>
      <c r="U294" s="2"/>
      <c r="V294" s="2">
        <f t="shared" si="101"/>
        <v>0.15643446504023067</v>
      </c>
      <c r="W294" s="2">
        <f t="shared" si="102"/>
        <v>-0.98768834059513777</v>
      </c>
      <c r="AA294" s="16">
        <f t="shared" si="85"/>
        <v>2.9</v>
      </c>
      <c r="AB294" s="3">
        <f t="shared" si="86"/>
        <v>0.96858316112863119</v>
      </c>
      <c r="AD294">
        <v>290</v>
      </c>
      <c r="AE294">
        <f t="shared" si="87"/>
        <v>2.9</v>
      </c>
      <c r="AF294">
        <f t="shared" si="88"/>
        <v>2.9</v>
      </c>
    </row>
    <row r="295" spans="2:32" x14ac:dyDescent="0.2">
      <c r="B295" s="3">
        <v>280</v>
      </c>
      <c r="C295" s="3"/>
      <c r="D295" s="3">
        <f t="shared" si="89"/>
        <v>1.2155372436685097</v>
      </c>
      <c r="E295" s="3">
        <f t="shared" si="90"/>
        <v>-6.8936542710854569</v>
      </c>
      <c r="F295" s="3"/>
      <c r="G295" s="3">
        <f t="shared" si="91"/>
        <v>1.0418890660015798</v>
      </c>
      <c r="H295" s="3">
        <f t="shared" si="92"/>
        <v>-5.9088465180732488</v>
      </c>
      <c r="I295" s="3"/>
      <c r="J295" s="3">
        <f t="shared" si="93"/>
        <v>0.86824088833464985</v>
      </c>
      <c r="K295" s="3">
        <f t="shared" si="94"/>
        <v>-4.9240387650610407</v>
      </c>
      <c r="L295" s="3"/>
      <c r="M295" s="3">
        <f t="shared" si="95"/>
        <v>0.69459271066771988</v>
      </c>
      <c r="N295" s="3">
        <f t="shared" si="96"/>
        <v>-3.9392310120488325</v>
      </c>
      <c r="O295" s="3"/>
      <c r="P295" s="3">
        <f t="shared" si="97"/>
        <v>0.52094453300078991</v>
      </c>
      <c r="Q295" s="3">
        <f t="shared" si="98"/>
        <v>-2.9544232590366244</v>
      </c>
      <c r="R295" s="3"/>
      <c r="S295" s="3">
        <f t="shared" si="99"/>
        <v>0.34729635533385994</v>
      </c>
      <c r="T295" s="3">
        <f t="shared" si="100"/>
        <v>-1.9696155060244163</v>
      </c>
      <c r="U295" s="3"/>
      <c r="V295" s="3">
        <f t="shared" si="101"/>
        <v>0.17364817766692997</v>
      </c>
      <c r="W295" s="3">
        <f t="shared" si="102"/>
        <v>-0.98480775301220813</v>
      </c>
      <c r="AA295" s="15">
        <f t="shared" si="85"/>
        <v>2.91</v>
      </c>
      <c r="AB295" s="2">
        <f t="shared" si="86"/>
        <v>0.96700148776243511</v>
      </c>
      <c r="AD295">
        <v>291</v>
      </c>
      <c r="AE295">
        <f t="shared" si="87"/>
        <v>2.91</v>
      </c>
      <c r="AF295">
        <f t="shared" si="88"/>
        <v>2.91</v>
      </c>
    </row>
    <row r="296" spans="2:32" x14ac:dyDescent="0.2">
      <c r="B296" s="2">
        <v>281</v>
      </c>
      <c r="C296" s="2"/>
      <c r="D296" s="2">
        <f t="shared" si="89"/>
        <v>1.3356629676358158</v>
      </c>
      <c r="E296" s="2">
        <f t="shared" si="90"/>
        <v>-6.8713902841336472</v>
      </c>
      <c r="F296" s="2"/>
      <c r="G296" s="2">
        <f t="shared" si="91"/>
        <v>1.1448539722592708</v>
      </c>
      <c r="H296" s="2">
        <f t="shared" si="92"/>
        <v>-5.8897631006859834</v>
      </c>
      <c r="I296" s="2"/>
      <c r="J296" s="2">
        <f t="shared" si="93"/>
        <v>0.95404497688272549</v>
      </c>
      <c r="K296" s="2">
        <f t="shared" si="94"/>
        <v>-4.9081359172383197</v>
      </c>
      <c r="L296" s="2"/>
      <c r="M296" s="2">
        <f t="shared" si="95"/>
        <v>0.76323598150618044</v>
      </c>
      <c r="N296" s="2">
        <f t="shared" si="96"/>
        <v>-3.9265087337906555</v>
      </c>
      <c r="O296" s="2"/>
      <c r="P296" s="2">
        <f t="shared" si="97"/>
        <v>0.57242698612963538</v>
      </c>
      <c r="Q296" s="2">
        <f t="shared" si="98"/>
        <v>-2.9448815503429917</v>
      </c>
      <c r="R296" s="2"/>
      <c r="S296" s="2">
        <f t="shared" si="99"/>
        <v>0.38161799075309022</v>
      </c>
      <c r="T296" s="2">
        <f t="shared" si="100"/>
        <v>-1.9632543668953277</v>
      </c>
      <c r="U296" s="2"/>
      <c r="V296" s="2">
        <f t="shared" si="101"/>
        <v>0.19080899537654511</v>
      </c>
      <c r="W296" s="2">
        <f t="shared" si="102"/>
        <v>-0.98162718344766386</v>
      </c>
      <c r="AA296" s="16">
        <f t="shared" si="85"/>
        <v>2.92</v>
      </c>
      <c r="AB296" s="3">
        <f t="shared" si="86"/>
        <v>0.96538163883327388</v>
      </c>
      <c r="AD296">
        <v>292</v>
      </c>
      <c r="AE296">
        <f t="shared" si="87"/>
        <v>2.92</v>
      </c>
      <c r="AF296">
        <f t="shared" si="88"/>
        <v>2.92</v>
      </c>
    </row>
    <row r="297" spans="2:32" x14ac:dyDescent="0.2">
      <c r="B297" s="3">
        <v>282</v>
      </c>
      <c r="C297" s="3"/>
      <c r="D297" s="3">
        <f t="shared" si="89"/>
        <v>1.455381835724316</v>
      </c>
      <c r="E297" s="3">
        <f t="shared" si="90"/>
        <v>-6.8470332051366389</v>
      </c>
      <c r="F297" s="3"/>
      <c r="G297" s="3">
        <f t="shared" si="91"/>
        <v>1.2474701449065566</v>
      </c>
      <c r="H297" s="3">
        <f t="shared" si="92"/>
        <v>-5.8688856044028332</v>
      </c>
      <c r="I297" s="3"/>
      <c r="J297" s="3">
        <f t="shared" si="93"/>
        <v>1.0395584540887972</v>
      </c>
      <c r="K297" s="3">
        <f t="shared" si="94"/>
        <v>-4.8907380036690276</v>
      </c>
      <c r="L297" s="3"/>
      <c r="M297" s="3">
        <f t="shared" si="95"/>
        <v>0.8316467632710377</v>
      </c>
      <c r="N297" s="3">
        <f t="shared" si="96"/>
        <v>-3.9125904029352223</v>
      </c>
      <c r="O297" s="3"/>
      <c r="P297" s="3">
        <f t="shared" si="97"/>
        <v>0.62373507245327831</v>
      </c>
      <c r="Q297" s="3">
        <f t="shared" si="98"/>
        <v>-2.9344428022014166</v>
      </c>
      <c r="R297" s="3"/>
      <c r="S297" s="3">
        <f t="shared" si="99"/>
        <v>0.41582338163551885</v>
      </c>
      <c r="T297" s="3">
        <f t="shared" si="100"/>
        <v>-1.9562952014676112</v>
      </c>
      <c r="U297" s="3"/>
      <c r="V297" s="3">
        <f t="shared" si="101"/>
        <v>0.20791169081775943</v>
      </c>
      <c r="W297" s="3">
        <f t="shared" si="102"/>
        <v>-0.97814760073380558</v>
      </c>
      <c r="AA297" s="15">
        <f t="shared" si="85"/>
        <v>2.93</v>
      </c>
      <c r="AB297" s="2">
        <f t="shared" si="86"/>
        <v>0.9637236782900096</v>
      </c>
      <c r="AD297">
        <v>293</v>
      </c>
      <c r="AE297">
        <f t="shared" si="87"/>
        <v>2.93</v>
      </c>
      <c r="AF297">
        <f t="shared" si="88"/>
        <v>2.93</v>
      </c>
    </row>
    <row r="298" spans="2:32" x14ac:dyDescent="0.2">
      <c r="B298" s="2">
        <v>283</v>
      </c>
      <c r="C298" s="2"/>
      <c r="D298" s="2">
        <f t="shared" si="89"/>
        <v>1.5746573804070545</v>
      </c>
      <c r="E298" s="2">
        <f t="shared" si="90"/>
        <v>-6.8205904534966466</v>
      </c>
      <c r="F298" s="2"/>
      <c r="G298" s="2">
        <f t="shared" si="91"/>
        <v>1.3497063260631896</v>
      </c>
      <c r="H298" s="2">
        <f t="shared" si="92"/>
        <v>-5.8462203887114113</v>
      </c>
      <c r="I298" s="2"/>
      <c r="J298" s="2">
        <f t="shared" si="93"/>
        <v>1.1247552717193245</v>
      </c>
      <c r="K298" s="2">
        <f t="shared" si="94"/>
        <v>-4.8718503239261759</v>
      </c>
      <c r="L298" s="2"/>
      <c r="M298" s="2">
        <f t="shared" si="95"/>
        <v>0.89980421737545968</v>
      </c>
      <c r="N298" s="2">
        <f t="shared" si="96"/>
        <v>-3.897480259140941</v>
      </c>
      <c r="O298" s="2"/>
      <c r="P298" s="2">
        <f t="shared" si="97"/>
        <v>0.67485316303159482</v>
      </c>
      <c r="Q298" s="2">
        <f t="shared" si="98"/>
        <v>-2.9231101943557056</v>
      </c>
      <c r="R298" s="2"/>
      <c r="S298" s="2">
        <f t="shared" si="99"/>
        <v>0.44990210868772984</v>
      </c>
      <c r="T298" s="2">
        <f t="shared" si="100"/>
        <v>-1.9487401295704705</v>
      </c>
      <c r="U298" s="2"/>
      <c r="V298" s="2">
        <f t="shared" si="101"/>
        <v>0.22495105434386492</v>
      </c>
      <c r="W298" s="2">
        <f t="shared" si="102"/>
        <v>-0.97437006478523525</v>
      </c>
      <c r="AA298" s="16">
        <f t="shared" si="85"/>
        <v>2.94</v>
      </c>
      <c r="AB298" s="3">
        <f t="shared" si="86"/>
        <v>0.96202767158608593</v>
      </c>
      <c r="AD298">
        <v>294</v>
      </c>
      <c r="AE298">
        <f t="shared" si="87"/>
        <v>2.94</v>
      </c>
      <c r="AF298">
        <f t="shared" si="88"/>
        <v>2.94</v>
      </c>
    </row>
    <row r="299" spans="2:32" x14ac:dyDescent="0.2">
      <c r="B299" s="3">
        <v>284</v>
      </c>
      <c r="C299" s="3"/>
      <c r="D299" s="3">
        <f t="shared" si="89"/>
        <v>1.6934532691976723</v>
      </c>
      <c r="E299" s="3">
        <f t="shared" si="90"/>
        <v>-6.7920700839319759</v>
      </c>
      <c r="F299" s="3"/>
      <c r="G299" s="3">
        <f t="shared" si="91"/>
        <v>1.4515313735980047</v>
      </c>
      <c r="H299" s="3">
        <f t="shared" si="92"/>
        <v>-5.8217743576559791</v>
      </c>
      <c r="I299" s="3"/>
      <c r="J299" s="3">
        <f t="shared" si="93"/>
        <v>1.2096094779983373</v>
      </c>
      <c r="K299" s="3">
        <f t="shared" si="94"/>
        <v>-4.8514786313799831</v>
      </c>
      <c r="L299" s="3"/>
      <c r="M299" s="3">
        <f t="shared" si="95"/>
        <v>0.96768758239866981</v>
      </c>
      <c r="N299" s="3">
        <f t="shared" si="96"/>
        <v>-3.8811829051039863</v>
      </c>
      <c r="O299" s="3"/>
      <c r="P299" s="3">
        <f t="shared" si="97"/>
        <v>0.72576568679900233</v>
      </c>
      <c r="Q299" s="3">
        <f t="shared" si="98"/>
        <v>-2.9108871788279895</v>
      </c>
      <c r="R299" s="3"/>
      <c r="S299" s="3">
        <f t="shared" si="99"/>
        <v>0.4838437911993349</v>
      </c>
      <c r="T299" s="3">
        <f t="shared" si="100"/>
        <v>-1.9405914525519932</v>
      </c>
      <c r="U299" s="3"/>
      <c r="V299" s="3">
        <f t="shared" si="101"/>
        <v>0.24192189559966745</v>
      </c>
      <c r="W299" s="3">
        <f t="shared" si="102"/>
        <v>-0.97029572627599658</v>
      </c>
      <c r="AA299" s="15">
        <f t="shared" si="85"/>
        <v>2.95</v>
      </c>
      <c r="AB299" s="2">
        <f t="shared" si="86"/>
        <v>0.96029368567694307</v>
      </c>
      <c r="AD299">
        <v>295</v>
      </c>
      <c r="AE299">
        <f t="shared" si="87"/>
        <v>2.95</v>
      </c>
      <c r="AF299">
        <f t="shared" si="88"/>
        <v>2.95</v>
      </c>
    </row>
    <row r="300" spans="2:32" x14ac:dyDescent="0.2">
      <c r="B300" s="2">
        <v>285</v>
      </c>
      <c r="C300" s="2"/>
      <c r="D300" s="2">
        <f t="shared" si="89"/>
        <v>1.8117333157176421</v>
      </c>
      <c r="E300" s="2">
        <f t="shared" si="90"/>
        <v>-6.7614807840234787</v>
      </c>
      <c r="F300" s="2"/>
      <c r="G300" s="2">
        <f t="shared" si="91"/>
        <v>1.5529142706151218</v>
      </c>
      <c r="H300" s="2">
        <f t="shared" si="92"/>
        <v>-5.7955549577344101</v>
      </c>
      <c r="I300" s="2"/>
      <c r="J300" s="2">
        <f t="shared" si="93"/>
        <v>1.2940952255126015</v>
      </c>
      <c r="K300" s="2">
        <f t="shared" si="94"/>
        <v>-4.8296291314453423</v>
      </c>
      <c r="L300" s="2"/>
      <c r="M300" s="2">
        <f t="shared" si="95"/>
        <v>1.0352761804100812</v>
      </c>
      <c r="N300" s="2">
        <f t="shared" si="96"/>
        <v>-3.8637033051562737</v>
      </c>
      <c r="O300" s="2"/>
      <c r="P300" s="2">
        <f t="shared" si="97"/>
        <v>0.77645713530756089</v>
      </c>
      <c r="Q300" s="2">
        <f t="shared" si="98"/>
        <v>-2.897777478867205</v>
      </c>
      <c r="R300" s="2"/>
      <c r="S300" s="2">
        <f t="shared" si="99"/>
        <v>0.51763809020504059</v>
      </c>
      <c r="T300" s="2">
        <f t="shared" si="100"/>
        <v>-1.9318516525781368</v>
      </c>
      <c r="U300" s="2"/>
      <c r="V300" s="2">
        <f t="shared" si="101"/>
        <v>0.2588190451025203</v>
      </c>
      <c r="W300" s="2">
        <f t="shared" si="102"/>
        <v>-0.96592582628906842</v>
      </c>
      <c r="AA300" s="16">
        <f t="shared" si="85"/>
        <v>2.96</v>
      </c>
      <c r="AB300" s="3">
        <f t="shared" si="86"/>
        <v>0.95852178901737584</v>
      </c>
      <c r="AD300">
        <v>296</v>
      </c>
      <c r="AE300">
        <f t="shared" si="87"/>
        <v>2.96</v>
      </c>
      <c r="AF300">
        <f t="shared" si="88"/>
        <v>2.96</v>
      </c>
    </row>
    <row r="301" spans="2:32" x14ac:dyDescent="0.2">
      <c r="B301" s="3">
        <v>286</v>
      </c>
      <c r="C301" s="3"/>
      <c r="D301" s="3">
        <f t="shared" si="89"/>
        <v>1.9294614907189958</v>
      </c>
      <c r="E301" s="3">
        <f t="shared" si="90"/>
        <v>-6.7288318715682314</v>
      </c>
      <c r="F301" s="3"/>
      <c r="G301" s="3">
        <f t="shared" si="91"/>
        <v>1.6538241349019964</v>
      </c>
      <c r="H301" s="3">
        <f t="shared" si="92"/>
        <v>-5.7675701756299125</v>
      </c>
      <c r="I301" s="3"/>
      <c r="J301" s="3">
        <f t="shared" si="93"/>
        <v>1.3781867790849969</v>
      </c>
      <c r="K301" s="3">
        <f t="shared" si="94"/>
        <v>-4.8063084796915936</v>
      </c>
      <c r="L301" s="3"/>
      <c r="M301" s="3">
        <f t="shared" si="95"/>
        <v>1.1025494232679975</v>
      </c>
      <c r="N301" s="3">
        <f t="shared" si="96"/>
        <v>-3.8450467837532751</v>
      </c>
      <c r="O301" s="3"/>
      <c r="P301" s="3">
        <f t="shared" si="97"/>
        <v>0.82691206745099821</v>
      </c>
      <c r="Q301" s="3">
        <f t="shared" si="98"/>
        <v>-2.8837850878149562</v>
      </c>
      <c r="R301" s="3"/>
      <c r="S301" s="3">
        <f t="shared" si="99"/>
        <v>0.55127471163399877</v>
      </c>
      <c r="T301" s="3">
        <f t="shared" si="100"/>
        <v>-1.9225233918766376</v>
      </c>
      <c r="U301" s="3"/>
      <c r="V301" s="3">
        <f t="shared" si="101"/>
        <v>0.27563735581699939</v>
      </c>
      <c r="W301" s="3">
        <f t="shared" si="102"/>
        <v>-0.96126169593831878</v>
      </c>
      <c r="AA301" s="15">
        <f t="shared" si="85"/>
        <v>2.97</v>
      </c>
      <c r="AB301" s="2">
        <f t="shared" si="86"/>
        <v>0.95671205155883043</v>
      </c>
      <c r="AD301">
        <v>297</v>
      </c>
      <c r="AE301">
        <f t="shared" si="87"/>
        <v>2.97</v>
      </c>
      <c r="AF301">
        <f t="shared" si="88"/>
        <v>2.97</v>
      </c>
    </row>
    <row r="302" spans="2:32" x14ac:dyDescent="0.2">
      <c r="B302" s="2">
        <v>287</v>
      </c>
      <c r="C302" s="2"/>
      <c r="D302" s="2">
        <f t="shared" si="89"/>
        <v>2.0466019330591569</v>
      </c>
      <c r="E302" s="2">
        <f t="shared" si="90"/>
        <v>-6.6941332917412479</v>
      </c>
      <c r="F302" s="2"/>
      <c r="G302" s="2">
        <f t="shared" si="91"/>
        <v>1.7542302283364202</v>
      </c>
      <c r="H302" s="2">
        <f t="shared" si="92"/>
        <v>-5.7378285357782124</v>
      </c>
      <c r="I302" s="2"/>
      <c r="J302" s="2">
        <f t="shared" si="93"/>
        <v>1.4618585236136836</v>
      </c>
      <c r="K302" s="2">
        <f t="shared" si="94"/>
        <v>-4.7815237798151768</v>
      </c>
      <c r="L302" s="2"/>
      <c r="M302" s="2">
        <f t="shared" si="95"/>
        <v>1.1694868188909469</v>
      </c>
      <c r="N302" s="2">
        <f t="shared" si="96"/>
        <v>-3.8252190238521417</v>
      </c>
      <c r="O302" s="2"/>
      <c r="P302" s="2">
        <f t="shared" si="97"/>
        <v>0.87711511416821009</v>
      </c>
      <c r="Q302" s="2">
        <f t="shared" si="98"/>
        <v>-2.8689142678891062</v>
      </c>
      <c r="R302" s="2"/>
      <c r="S302" s="2">
        <f t="shared" si="99"/>
        <v>0.58474340944547343</v>
      </c>
      <c r="T302" s="2">
        <f t="shared" si="100"/>
        <v>-1.9126095119260709</v>
      </c>
      <c r="U302" s="2"/>
      <c r="V302" s="2">
        <f t="shared" si="101"/>
        <v>0.29237170472273671</v>
      </c>
      <c r="W302" s="2">
        <f t="shared" si="102"/>
        <v>-0.95630475596303544</v>
      </c>
      <c r="AA302" s="16">
        <f t="shared" si="85"/>
        <v>2.98</v>
      </c>
      <c r="AB302" s="3">
        <f t="shared" si="86"/>
        <v>0.95486454474664295</v>
      </c>
      <c r="AD302">
        <v>298</v>
      </c>
      <c r="AE302">
        <f t="shared" si="87"/>
        <v>2.98</v>
      </c>
      <c r="AF302">
        <f t="shared" si="88"/>
        <v>2.98</v>
      </c>
    </row>
    <row r="303" spans="2:32" x14ac:dyDescent="0.2">
      <c r="B303" s="3">
        <v>288</v>
      </c>
      <c r="C303" s="3"/>
      <c r="D303" s="3">
        <f t="shared" si="89"/>
        <v>2.1631189606246304</v>
      </c>
      <c r="E303" s="3">
        <f t="shared" si="90"/>
        <v>-6.6573956140660755</v>
      </c>
      <c r="F303" s="3"/>
      <c r="G303" s="3">
        <f t="shared" si="91"/>
        <v>1.8541019662496834</v>
      </c>
      <c r="H303" s="3">
        <f t="shared" si="92"/>
        <v>-5.7063390977709219</v>
      </c>
      <c r="I303" s="3"/>
      <c r="J303" s="3">
        <f t="shared" si="93"/>
        <v>1.5450849718747361</v>
      </c>
      <c r="K303" s="3">
        <f t="shared" si="94"/>
        <v>-4.7552825814757682</v>
      </c>
      <c r="L303" s="3"/>
      <c r="M303" s="3">
        <f t="shared" si="95"/>
        <v>1.2360679774997889</v>
      </c>
      <c r="N303" s="3">
        <f t="shared" si="96"/>
        <v>-3.8042260651806146</v>
      </c>
      <c r="O303" s="3"/>
      <c r="P303" s="3">
        <f t="shared" si="97"/>
        <v>0.92705098312484169</v>
      </c>
      <c r="Q303" s="3">
        <f t="shared" si="98"/>
        <v>-2.8531695488854609</v>
      </c>
      <c r="R303" s="3"/>
      <c r="S303" s="3">
        <f t="shared" si="99"/>
        <v>0.61803398874989446</v>
      </c>
      <c r="T303" s="3">
        <f t="shared" si="100"/>
        <v>-1.9021130325903073</v>
      </c>
      <c r="U303" s="3"/>
      <c r="V303" s="3">
        <f t="shared" si="101"/>
        <v>0.30901699437494723</v>
      </c>
      <c r="W303" s="3">
        <f t="shared" si="102"/>
        <v>-0.95105651629515364</v>
      </c>
      <c r="AA303" s="15">
        <f t="shared" si="85"/>
        <v>2.99</v>
      </c>
      <c r="AB303" s="2">
        <f t="shared" si="86"/>
        <v>0.95297934151721886</v>
      </c>
      <c r="AD303">
        <v>299</v>
      </c>
      <c r="AE303">
        <f t="shared" si="87"/>
        <v>2.99</v>
      </c>
      <c r="AF303">
        <f t="shared" si="88"/>
        <v>2.99</v>
      </c>
    </row>
    <row r="304" spans="2:32" x14ac:dyDescent="0.2">
      <c r="B304" s="2">
        <v>289</v>
      </c>
      <c r="C304" s="2"/>
      <c r="D304" s="2">
        <f t="shared" si="89"/>
        <v>2.278977081200094</v>
      </c>
      <c r="E304" s="2">
        <f t="shared" si="90"/>
        <v>-6.6186300291952183</v>
      </c>
      <c r="F304" s="2"/>
      <c r="G304" s="2">
        <f t="shared" si="91"/>
        <v>1.953408926742938</v>
      </c>
      <c r="H304" s="2">
        <f t="shared" si="92"/>
        <v>-5.6731114535959017</v>
      </c>
      <c r="I304" s="2"/>
      <c r="J304" s="2">
        <f t="shared" si="93"/>
        <v>1.6278407722857815</v>
      </c>
      <c r="K304" s="2">
        <f t="shared" si="94"/>
        <v>-4.7275928779965852</v>
      </c>
      <c r="L304" s="2"/>
      <c r="M304" s="2">
        <f t="shared" si="95"/>
        <v>1.3022726178286252</v>
      </c>
      <c r="N304" s="2">
        <f t="shared" si="96"/>
        <v>-3.7820743023972678</v>
      </c>
      <c r="O304" s="2"/>
      <c r="P304" s="2">
        <f t="shared" si="97"/>
        <v>0.97670446337146899</v>
      </c>
      <c r="Q304" s="2">
        <f t="shared" si="98"/>
        <v>-2.8365557267979509</v>
      </c>
      <c r="R304" s="2"/>
      <c r="S304" s="2">
        <f t="shared" si="99"/>
        <v>0.65113630891431262</v>
      </c>
      <c r="T304" s="2">
        <f t="shared" si="100"/>
        <v>-1.8910371511986339</v>
      </c>
      <c r="U304" s="2"/>
      <c r="V304" s="2">
        <f t="shared" si="101"/>
        <v>0.32556815445715631</v>
      </c>
      <c r="W304" s="2">
        <f t="shared" si="102"/>
        <v>-0.94551857559931696</v>
      </c>
      <c r="AA304" s="16">
        <f t="shared" si="85"/>
        <v>3</v>
      </c>
      <c r="AB304" s="3">
        <f t="shared" si="86"/>
        <v>0.95105651629515364</v>
      </c>
      <c r="AD304">
        <v>300</v>
      </c>
      <c r="AE304">
        <f t="shared" si="87"/>
        <v>3</v>
      </c>
      <c r="AF304">
        <f t="shared" si="88"/>
        <v>3</v>
      </c>
    </row>
    <row r="305" spans="2:32" x14ac:dyDescent="0.2">
      <c r="B305" s="3">
        <v>290</v>
      </c>
      <c r="C305" s="3"/>
      <c r="D305" s="3">
        <f t="shared" si="89"/>
        <v>2.394141003279683</v>
      </c>
      <c r="E305" s="3">
        <f t="shared" si="90"/>
        <v>-6.5778483455013586</v>
      </c>
      <c r="F305" s="3"/>
      <c r="G305" s="3">
        <f t="shared" si="91"/>
        <v>2.0521208599540142</v>
      </c>
      <c r="H305" s="3">
        <f t="shared" si="92"/>
        <v>-5.6381557247154497</v>
      </c>
      <c r="I305" s="3"/>
      <c r="J305" s="3">
        <f t="shared" si="93"/>
        <v>1.7101007166283448</v>
      </c>
      <c r="K305" s="3">
        <f t="shared" si="94"/>
        <v>-4.6984631039295417</v>
      </c>
      <c r="L305" s="3"/>
      <c r="M305" s="3">
        <f t="shared" si="95"/>
        <v>1.368080573302676</v>
      </c>
      <c r="N305" s="3">
        <f t="shared" si="96"/>
        <v>-3.7587704831436333</v>
      </c>
      <c r="O305" s="3"/>
      <c r="P305" s="3">
        <f t="shared" si="97"/>
        <v>1.0260604299770071</v>
      </c>
      <c r="Q305" s="3">
        <f t="shared" si="98"/>
        <v>-2.8190778623577248</v>
      </c>
      <c r="R305" s="3"/>
      <c r="S305" s="3">
        <f t="shared" si="99"/>
        <v>0.68404028665133798</v>
      </c>
      <c r="T305" s="3">
        <f t="shared" si="100"/>
        <v>-1.8793852415718166</v>
      </c>
      <c r="U305" s="3"/>
      <c r="V305" s="3">
        <f t="shared" si="101"/>
        <v>0.34202014332566899</v>
      </c>
      <c r="W305" s="3">
        <f t="shared" si="102"/>
        <v>-0.93969262078590832</v>
      </c>
      <c r="AA305" s="15">
        <f t="shared" si="85"/>
        <v>3.0100000000000002</v>
      </c>
      <c r="AB305" s="2">
        <f t="shared" si="86"/>
        <v>0.94909614499029449</v>
      </c>
      <c r="AD305">
        <v>301</v>
      </c>
      <c r="AE305">
        <f t="shared" si="87"/>
        <v>3.0100000000000002</v>
      </c>
      <c r="AF305">
        <f t="shared" si="88"/>
        <v>3.0100000000000002</v>
      </c>
    </row>
    <row r="306" spans="2:32" x14ac:dyDescent="0.2">
      <c r="B306" s="2">
        <v>291</v>
      </c>
      <c r="C306" s="2"/>
      <c r="D306" s="2">
        <f t="shared" si="89"/>
        <v>2.5085756468171025</v>
      </c>
      <c r="E306" s="2">
        <f t="shared" si="90"/>
        <v>-6.5350629854804119</v>
      </c>
      <c r="F306" s="2"/>
      <c r="G306" s="2">
        <f t="shared" si="91"/>
        <v>2.1502076972718021</v>
      </c>
      <c r="H306" s="2">
        <f t="shared" si="92"/>
        <v>-5.6014825589832107</v>
      </c>
      <c r="I306" s="2"/>
      <c r="J306" s="2">
        <f t="shared" si="93"/>
        <v>1.791839747726502</v>
      </c>
      <c r="K306" s="2">
        <f t="shared" si="94"/>
        <v>-4.6679021324860086</v>
      </c>
      <c r="L306" s="2"/>
      <c r="M306" s="2">
        <f t="shared" si="95"/>
        <v>1.4334717981812015</v>
      </c>
      <c r="N306" s="2">
        <f t="shared" si="96"/>
        <v>-3.734321705988807</v>
      </c>
      <c r="O306" s="2"/>
      <c r="P306" s="2">
        <f t="shared" si="97"/>
        <v>1.075103848635901</v>
      </c>
      <c r="Q306" s="2">
        <f t="shared" si="98"/>
        <v>-2.8007412794916053</v>
      </c>
      <c r="R306" s="2"/>
      <c r="S306" s="2">
        <f t="shared" si="99"/>
        <v>0.71673589909060076</v>
      </c>
      <c r="T306" s="2">
        <f t="shared" si="100"/>
        <v>-1.8671608529944035</v>
      </c>
      <c r="U306" s="2"/>
      <c r="V306" s="2">
        <f t="shared" si="101"/>
        <v>0.35836794954530038</v>
      </c>
      <c r="W306" s="2">
        <f t="shared" si="102"/>
        <v>-0.93358042649720174</v>
      </c>
      <c r="AA306" s="16">
        <f t="shared" si="85"/>
        <v>3.02</v>
      </c>
      <c r="AB306" s="3">
        <f t="shared" si="86"/>
        <v>0.94709830499474434</v>
      </c>
      <c r="AD306">
        <v>302</v>
      </c>
      <c r="AE306">
        <f t="shared" si="87"/>
        <v>3.02</v>
      </c>
      <c r="AF306">
        <f t="shared" si="88"/>
        <v>3.02</v>
      </c>
    </row>
    <row r="307" spans="2:32" x14ac:dyDescent="0.2">
      <c r="B307" s="3">
        <v>292</v>
      </c>
      <c r="C307" s="3"/>
      <c r="D307" s="3">
        <f t="shared" si="89"/>
        <v>2.6222461539113837</v>
      </c>
      <c r="E307" s="3">
        <f t="shared" si="90"/>
        <v>-6.490286981967512</v>
      </c>
      <c r="F307" s="3"/>
      <c r="G307" s="3">
        <f t="shared" si="91"/>
        <v>2.2476395604954718</v>
      </c>
      <c r="H307" s="3">
        <f t="shared" si="92"/>
        <v>-5.5631031274007245</v>
      </c>
      <c r="I307" s="3"/>
      <c r="J307" s="3">
        <f t="shared" si="93"/>
        <v>1.8730329670795598</v>
      </c>
      <c r="K307" s="3">
        <f t="shared" si="94"/>
        <v>-4.6359192728339371</v>
      </c>
      <c r="L307" s="3"/>
      <c r="M307" s="3">
        <f t="shared" si="95"/>
        <v>1.4984263736636478</v>
      </c>
      <c r="N307" s="3">
        <f t="shared" si="96"/>
        <v>-3.7087354182671497</v>
      </c>
      <c r="O307" s="3"/>
      <c r="P307" s="3">
        <f t="shared" si="97"/>
        <v>1.1238197802477359</v>
      </c>
      <c r="Q307" s="3">
        <f t="shared" si="98"/>
        <v>-2.7815515637003623</v>
      </c>
      <c r="R307" s="3"/>
      <c r="S307" s="3">
        <f t="shared" si="99"/>
        <v>0.74921318683182392</v>
      </c>
      <c r="T307" s="3">
        <f t="shared" si="100"/>
        <v>-1.8543677091335748</v>
      </c>
      <c r="U307" s="3"/>
      <c r="V307" s="3">
        <f t="shared" si="101"/>
        <v>0.37460659341591196</v>
      </c>
      <c r="W307" s="3">
        <f t="shared" si="102"/>
        <v>-0.92718385456678742</v>
      </c>
      <c r="AA307" s="15">
        <f t="shared" si="85"/>
        <v>3.0300000000000002</v>
      </c>
      <c r="AB307" s="2">
        <f t="shared" si="86"/>
        <v>0.94506307517980481</v>
      </c>
      <c r="AD307">
        <v>303</v>
      </c>
      <c r="AE307">
        <f t="shared" si="87"/>
        <v>3.0300000000000002</v>
      </c>
      <c r="AF307">
        <f t="shared" si="88"/>
        <v>3.0300000000000002</v>
      </c>
    </row>
    <row r="308" spans="2:32" x14ac:dyDescent="0.2">
      <c r="B308" s="2">
        <v>293</v>
      </c>
      <c r="C308" s="2"/>
      <c r="D308" s="2">
        <f t="shared" si="89"/>
        <v>2.7351178994249143</v>
      </c>
      <c r="E308" s="2">
        <f t="shared" si="90"/>
        <v>-6.4435339741670834</v>
      </c>
      <c r="F308" s="2"/>
      <c r="G308" s="2">
        <f t="shared" si="91"/>
        <v>2.3443867709356407</v>
      </c>
      <c r="H308" s="2">
        <f t="shared" si="92"/>
        <v>-5.5230291207146429</v>
      </c>
      <c r="I308" s="2"/>
      <c r="J308" s="2">
        <f t="shared" si="93"/>
        <v>1.9536556424463676</v>
      </c>
      <c r="K308" s="2">
        <f t="shared" si="94"/>
        <v>-4.6025242672622024</v>
      </c>
      <c r="L308" s="2"/>
      <c r="M308" s="2">
        <f t="shared" si="95"/>
        <v>1.562924513957094</v>
      </c>
      <c r="N308" s="2">
        <f t="shared" si="96"/>
        <v>-3.6820194138097619</v>
      </c>
      <c r="O308" s="2"/>
      <c r="P308" s="2">
        <f t="shared" si="97"/>
        <v>1.1721933854678204</v>
      </c>
      <c r="Q308" s="2">
        <f t="shared" si="98"/>
        <v>-2.7615145603573215</v>
      </c>
      <c r="R308" s="2"/>
      <c r="S308" s="2">
        <f t="shared" si="99"/>
        <v>0.78146225697854699</v>
      </c>
      <c r="T308" s="2">
        <f t="shared" si="100"/>
        <v>-1.841009706904881</v>
      </c>
      <c r="U308" s="2"/>
      <c r="V308" s="2">
        <f t="shared" si="101"/>
        <v>0.39073112848927349</v>
      </c>
      <c r="W308" s="2">
        <f t="shared" si="102"/>
        <v>-0.92050485345244049</v>
      </c>
      <c r="AA308" s="16">
        <f t="shared" si="85"/>
        <v>3.04</v>
      </c>
      <c r="AB308" s="3">
        <f t="shared" si="86"/>
        <v>0.94299053589286452</v>
      </c>
      <c r="AD308">
        <v>304</v>
      </c>
      <c r="AE308">
        <f t="shared" si="87"/>
        <v>3.04</v>
      </c>
      <c r="AF308">
        <f t="shared" si="88"/>
        <v>3.04</v>
      </c>
    </row>
    <row r="309" spans="2:32" x14ac:dyDescent="0.2">
      <c r="B309" s="3">
        <v>294</v>
      </c>
      <c r="C309" s="3"/>
      <c r="D309" s="3">
        <f t="shared" si="89"/>
        <v>2.8471565015305984</v>
      </c>
      <c r="E309" s="3">
        <f t="shared" si="90"/>
        <v>-6.3948182034982075</v>
      </c>
      <c r="F309" s="3"/>
      <c r="G309" s="3">
        <f t="shared" si="91"/>
        <v>2.4404198584547987</v>
      </c>
      <c r="H309" s="3">
        <f t="shared" si="92"/>
        <v>-5.4812727458556063</v>
      </c>
      <c r="I309" s="3"/>
      <c r="J309" s="3">
        <f t="shared" si="93"/>
        <v>2.033683215378999</v>
      </c>
      <c r="K309" s="3">
        <f t="shared" si="94"/>
        <v>-4.5677272882130051</v>
      </c>
      <c r="L309" s="3"/>
      <c r="M309" s="3">
        <f t="shared" si="95"/>
        <v>1.6269465723031991</v>
      </c>
      <c r="N309" s="3">
        <f t="shared" si="96"/>
        <v>-3.6541818305704044</v>
      </c>
      <c r="O309" s="3"/>
      <c r="P309" s="3">
        <f t="shared" si="97"/>
        <v>1.2202099292273993</v>
      </c>
      <c r="Q309" s="3">
        <f t="shared" si="98"/>
        <v>-2.7406363729278032</v>
      </c>
      <c r="R309" s="3"/>
      <c r="S309" s="3">
        <f t="shared" si="99"/>
        <v>0.81347328615159953</v>
      </c>
      <c r="T309" s="3">
        <f t="shared" si="100"/>
        <v>-1.8270909152852022</v>
      </c>
      <c r="U309" s="3"/>
      <c r="V309" s="3">
        <f t="shared" si="101"/>
        <v>0.40673664307579976</v>
      </c>
      <c r="W309" s="3">
        <f t="shared" si="102"/>
        <v>-0.91354545764260109</v>
      </c>
      <c r="AA309" s="15">
        <f t="shared" si="85"/>
        <v>3.0500000000000003</v>
      </c>
      <c r="AB309" s="2">
        <f t="shared" si="86"/>
        <v>0.94088076895422545</v>
      </c>
      <c r="AD309">
        <v>305</v>
      </c>
      <c r="AE309">
        <f t="shared" si="87"/>
        <v>3.0500000000000003</v>
      </c>
      <c r="AF309">
        <f t="shared" si="88"/>
        <v>3.0500000000000003</v>
      </c>
    </row>
    <row r="310" spans="2:32" x14ac:dyDescent="0.2">
      <c r="B310" s="2">
        <v>295</v>
      </c>
      <c r="C310" s="2"/>
      <c r="D310" s="2">
        <f t="shared" si="89"/>
        <v>2.9583278321848971</v>
      </c>
      <c r="E310" s="2">
        <f t="shared" si="90"/>
        <v>-6.3441545092565494</v>
      </c>
      <c r="F310" s="2"/>
      <c r="G310" s="2">
        <f t="shared" si="91"/>
        <v>2.5357095704441974</v>
      </c>
      <c r="H310" s="2">
        <f t="shared" si="92"/>
        <v>-5.4378467222198994</v>
      </c>
      <c r="I310" s="2"/>
      <c r="J310" s="2">
        <f t="shared" si="93"/>
        <v>2.1130913087034982</v>
      </c>
      <c r="K310" s="2">
        <f t="shared" si="94"/>
        <v>-4.5315389351832494</v>
      </c>
      <c r="L310" s="2"/>
      <c r="M310" s="2">
        <f t="shared" si="95"/>
        <v>1.6904730469627984</v>
      </c>
      <c r="N310" s="2">
        <f t="shared" si="96"/>
        <v>-3.6252311481465997</v>
      </c>
      <c r="O310" s="2"/>
      <c r="P310" s="2">
        <f t="shared" si="97"/>
        <v>1.2678547852220987</v>
      </c>
      <c r="Q310" s="2">
        <f t="shared" si="98"/>
        <v>-2.7189233611099497</v>
      </c>
      <c r="R310" s="2"/>
      <c r="S310" s="2">
        <f t="shared" si="99"/>
        <v>0.84523652348139922</v>
      </c>
      <c r="T310" s="2">
        <f t="shared" si="100"/>
        <v>-1.8126155740732999</v>
      </c>
      <c r="U310" s="2"/>
      <c r="V310" s="2">
        <f t="shared" si="101"/>
        <v>0.42261826174069961</v>
      </c>
      <c r="W310" s="2">
        <f t="shared" si="102"/>
        <v>-0.90630778703664994</v>
      </c>
      <c r="AA310" s="16">
        <f t="shared" si="85"/>
        <v>3.06</v>
      </c>
      <c r="AB310" s="3">
        <f t="shared" si="86"/>
        <v>0.93873385765387407</v>
      </c>
      <c r="AD310">
        <v>306</v>
      </c>
      <c r="AE310">
        <f t="shared" si="87"/>
        <v>3.06</v>
      </c>
      <c r="AF310">
        <f t="shared" si="88"/>
        <v>3.06</v>
      </c>
    </row>
    <row r="311" spans="2:32" x14ac:dyDescent="0.2">
      <c r="B311" s="3">
        <v>296</v>
      </c>
      <c r="C311" s="3"/>
      <c r="D311" s="3">
        <f t="shared" si="89"/>
        <v>3.0685980275235418</v>
      </c>
      <c r="E311" s="3">
        <f t="shared" si="90"/>
        <v>-6.2915583240941695</v>
      </c>
      <c r="F311" s="3"/>
      <c r="G311" s="3">
        <f t="shared" si="91"/>
        <v>2.6302268807344644</v>
      </c>
      <c r="H311" s="3">
        <f t="shared" si="92"/>
        <v>-5.3927642777950027</v>
      </c>
      <c r="I311" s="3"/>
      <c r="J311" s="3">
        <f t="shared" si="93"/>
        <v>2.191855733945387</v>
      </c>
      <c r="K311" s="3">
        <f t="shared" si="94"/>
        <v>-4.493970231495835</v>
      </c>
      <c r="L311" s="3"/>
      <c r="M311" s="3">
        <f t="shared" si="95"/>
        <v>1.7534845871563096</v>
      </c>
      <c r="N311" s="3">
        <f t="shared" si="96"/>
        <v>-3.5951761851966682</v>
      </c>
      <c r="O311" s="3"/>
      <c r="P311" s="3">
        <f t="shared" si="97"/>
        <v>1.3151134403672322</v>
      </c>
      <c r="Q311" s="3">
        <f t="shared" si="98"/>
        <v>-2.6963821388975013</v>
      </c>
      <c r="R311" s="3"/>
      <c r="S311" s="3">
        <f t="shared" si="99"/>
        <v>0.87674229357815481</v>
      </c>
      <c r="T311" s="3">
        <f t="shared" si="100"/>
        <v>-1.7975880925983341</v>
      </c>
      <c r="U311" s="3"/>
      <c r="V311" s="3">
        <f t="shared" si="101"/>
        <v>0.4383711467890774</v>
      </c>
      <c r="W311" s="3">
        <f t="shared" si="102"/>
        <v>-0.89879404629916704</v>
      </c>
      <c r="AA311" s="15">
        <f t="shared" si="85"/>
        <v>3.0700000000000003</v>
      </c>
      <c r="AB311" s="2">
        <f t="shared" si="86"/>
        <v>0.93654988674819228</v>
      </c>
      <c r="AD311">
        <v>307</v>
      </c>
      <c r="AE311">
        <f t="shared" si="87"/>
        <v>3.0700000000000003</v>
      </c>
      <c r="AF311">
        <f t="shared" si="88"/>
        <v>3.0700000000000003</v>
      </c>
    </row>
    <row r="312" spans="2:32" x14ac:dyDescent="0.2">
      <c r="B312" s="2">
        <v>297</v>
      </c>
      <c r="C312" s="2"/>
      <c r="D312" s="2">
        <f t="shared" si="89"/>
        <v>3.1779334981768264</v>
      </c>
      <c r="E312" s="2">
        <f t="shared" si="90"/>
        <v>-6.237045669318575</v>
      </c>
      <c r="F312" s="2"/>
      <c r="G312" s="2">
        <f t="shared" si="91"/>
        <v>2.7239429984372796</v>
      </c>
      <c r="H312" s="2">
        <f t="shared" si="92"/>
        <v>-5.3460391451302076</v>
      </c>
      <c r="I312" s="2"/>
      <c r="J312" s="2">
        <f t="shared" si="93"/>
        <v>2.2699524986977333</v>
      </c>
      <c r="K312" s="2">
        <f t="shared" si="94"/>
        <v>-4.4550326209418394</v>
      </c>
      <c r="L312" s="2"/>
      <c r="M312" s="2">
        <f t="shared" si="95"/>
        <v>1.8159619989581866</v>
      </c>
      <c r="N312" s="2">
        <f t="shared" si="96"/>
        <v>-3.5640260967534716</v>
      </c>
      <c r="O312" s="2"/>
      <c r="P312" s="2">
        <f t="shared" si="97"/>
        <v>1.3619714992186398</v>
      </c>
      <c r="Q312" s="2">
        <f t="shared" si="98"/>
        <v>-2.6730195725651038</v>
      </c>
      <c r="R312" s="2"/>
      <c r="S312" s="2">
        <f t="shared" si="99"/>
        <v>0.90798099947909328</v>
      </c>
      <c r="T312" s="2">
        <f t="shared" si="100"/>
        <v>-1.7820130483767358</v>
      </c>
      <c r="U312" s="2"/>
      <c r="V312" s="2">
        <f t="shared" si="101"/>
        <v>0.45399049973954664</v>
      </c>
      <c r="W312" s="2">
        <f t="shared" si="102"/>
        <v>-0.8910065241883679</v>
      </c>
      <c r="AA312" s="16">
        <f t="shared" si="85"/>
        <v>3.08</v>
      </c>
      <c r="AB312" s="3">
        <f t="shared" si="86"/>
        <v>0.93432894245661213</v>
      </c>
      <c r="AD312">
        <v>308</v>
      </c>
      <c r="AE312">
        <f t="shared" si="87"/>
        <v>3.08</v>
      </c>
      <c r="AF312">
        <f t="shared" si="88"/>
        <v>3.08</v>
      </c>
    </row>
    <row r="313" spans="2:32" x14ac:dyDescent="0.2">
      <c r="B313" s="3">
        <v>298</v>
      </c>
      <c r="C313" s="3"/>
      <c r="D313" s="3">
        <f t="shared" si="89"/>
        <v>3.286300939501233</v>
      </c>
      <c r="E313" s="3">
        <f t="shared" si="90"/>
        <v>-6.1806331500124898</v>
      </c>
      <c r="F313" s="3"/>
      <c r="G313" s="3">
        <f t="shared" si="91"/>
        <v>2.8168293767153427</v>
      </c>
      <c r="H313" s="3">
        <f t="shared" si="92"/>
        <v>-5.2976855571535628</v>
      </c>
      <c r="I313" s="3"/>
      <c r="J313" s="3">
        <f t="shared" si="93"/>
        <v>2.347357813929452</v>
      </c>
      <c r="K313" s="3">
        <f t="shared" si="94"/>
        <v>-4.4147379642946358</v>
      </c>
      <c r="L313" s="3"/>
      <c r="M313" s="3">
        <f t="shared" si="95"/>
        <v>1.8778862511435617</v>
      </c>
      <c r="N313" s="3">
        <f t="shared" si="96"/>
        <v>-3.5317903714357084</v>
      </c>
      <c r="O313" s="3"/>
      <c r="P313" s="3">
        <f t="shared" si="97"/>
        <v>1.4084146883576714</v>
      </c>
      <c r="Q313" s="3">
        <f t="shared" si="98"/>
        <v>-2.6488427785767814</v>
      </c>
      <c r="R313" s="3"/>
      <c r="S313" s="3">
        <f t="shared" si="99"/>
        <v>0.93894312557178083</v>
      </c>
      <c r="T313" s="3">
        <f t="shared" si="100"/>
        <v>-1.7658951857178542</v>
      </c>
      <c r="U313" s="3"/>
      <c r="V313" s="3">
        <f t="shared" si="101"/>
        <v>0.46947156278589042</v>
      </c>
      <c r="W313" s="3">
        <f t="shared" si="102"/>
        <v>-0.8829475928589271</v>
      </c>
      <c r="AA313" s="15">
        <f t="shared" si="85"/>
        <v>3.09</v>
      </c>
      <c r="AB313" s="2">
        <f t="shared" si="86"/>
        <v>0.93207111245821095</v>
      </c>
      <c r="AD313">
        <v>309</v>
      </c>
      <c r="AE313">
        <f t="shared" si="87"/>
        <v>3.09</v>
      </c>
      <c r="AF313">
        <f t="shared" si="88"/>
        <v>3.09</v>
      </c>
    </row>
    <row r="314" spans="2:32" x14ac:dyDescent="0.2">
      <c r="B314" s="2">
        <v>299</v>
      </c>
      <c r="C314" s="2"/>
      <c r="D314" s="2">
        <f t="shared" si="89"/>
        <v>3.393667341724361</v>
      </c>
      <c r="E314" s="2">
        <f t="shared" si="90"/>
        <v>-6.1223379499757691</v>
      </c>
      <c r="F314" s="2"/>
      <c r="G314" s="2">
        <f t="shared" si="91"/>
        <v>2.9088577214780238</v>
      </c>
      <c r="H314" s="2">
        <f t="shared" si="92"/>
        <v>-5.247718242836374</v>
      </c>
      <c r="I314" s="2"/>
      <c r="J314" s="2">
        <f t="shared" si="93"/>
        <v>2.4240481012316866</v>
      </c>
      <c r="K314" s="2">
        <f t="shared" si="94"/>
        <v>-4.373098535696978</v>
      </c>
      <c r="L314" s="2"/>
      <c r="M314" s="2">
        <f t="shared" si="95"/>
        <v>1.9392384809853491</v>
      </c>
      <c r="N314" s="2">
        <f t="shared" si="96"/>
        <v>-3.4984788285575825</v>
      </c>
      <c r="O314" s="2"/>
      <c r="P314" s="2">
        <f t="shared" si="97"/>
        <v>1.4544288607390119</v>
      </c>
      <c r="Q314" s="2">
        <f t="shared" si="98"/>
        <v>-2.623859121418187</v>
      </c>
      <c r="R314" s="2"/>
      <c r="S314" s="2">
        <f t="shared" si="99"/>
        <v>0.96961924049267456</v>
      </c>
      <c r="T314" s="2">
        <f t="shared" si="100"/>
        <v>-1.7492394142787913</v>
      </c>
      <c r="U314" s="2"/>
      <c r="V314" s="2">
        <f t="shared" si="101"/>
        <v>0.48480962024633728</v>
      </c>
      <c r="W314" s="2">
        <f t="shared" si="102"/>
        <v>-0.87461970713939563</v>
      </c>
      <c r="AA314" s="16">
        <f t="shared" si="85"/>
        <v>3.1</v>
      </c>
      <c r="AB314" s="3">
        <f t="shared" si="86"/>
        <v>0.92977648588825135</v>
      </c>
      <c r="AD314">
        <v>310</v>
      </c>
      <c r="AE314">
        <f t="shared" si="87"/>
        <v>3.1</v>
      </c>
      <c r="AF314">
        <f t="shared" si="88"/>
        <v>3.1</v>
      </c>
    </row>
    <row r="315" spans="2:32" x14ac:dyDescent="0.2">
      <c r="B315" s="3">
        <v>300</v>
      </c>
      <c r="C315" s="3"/>
      <c r="D315" s="3">
        <f t="shared" si="89"/>
        <v>3.5000000000000009</v>
      </c>
      <c r="E315" s="3">
        <f t="shared" si="90"/>
        <v>-6.0621778264910704</v>
      </c>
      <c r="F315" s="3"/>
      <c r="G315" s="3">
        <f t="shared" si="91"/>
        <v>3.0000000000000009</v>
      </c>
      <c r="H315" s="3">
        <f t="shared" si="92"/>
        <v>-5.196152422706632</v>
      </c>
      <c r="I315" s="3"/>
      <c r="J315" s="3">
        <f t="shared" si="93"/>
        <v>2.5000000000000004</v>
      </c>
      <c r="K315" s="3">
        <f t="shared" si="94"/>
        <v>-4.3301270189221928</v>
      </c>
      <c r="L315" s="3"/>
      <c r="M315" s="3">
        <f t="shared" si="95"/>
        <v>2.0000000000000004</v>
      </c>
      <c r="N315" s="3">
        <f t="shared" si="96"/>
        <v>-3.4641016151377544</v>
      </c>
      <c r="O315" s="3"/>
      <c r="P315" s="3">
        <f t="shared" si="97"/>
        <v>1.5000000000000004</v>
      </c>
      <c r="Q315" s="3">
        <f t="shared" si="98"/>
        <v>-2.598076211353316</v>
      </c>
      <c r="R315" s="3"/>
      <c r="S315" s="3">
        <f t="shared" si="99"/>
        <v>1.0000000000000002</v>
      </c>
      <c r="T315" s="3">
        <f t="shared" si="100"/>
        <v>-1.7320508075688772</v>
      </c>
      <c r="U315" s="3"/>
      <c r="V315" s="3">
        <f t="shared" si="101"/>
        <v>0.50000000000000011</v>
      </c>
      <c r="W315" s="3">
        <f t="shared" si="102"/>
        <v>-0.8660254037844386</v>
      </c>
      <c r="AA315" s="15">
        <f t="shared" si="85"/>
        <v>3.11</v>
      </c>
      <c r="AB315" s="2">
        <f t="shared" si="86"/>
        <v>0.92744515333466138</v>
      </c>
      <c r="AD315">
        <v>311</v>
      </c>
      <c r="AE315">
        <f t="shared" si="87"/>
        <v>3.11</v>
      </c>
      <c r="AF315">
        <f t="shared" si="88"/>
        <v>3.11</v>
      </c>
    </row>
    <row r="316" spans="2:32" x14ac:dyDescent="0.2">
      <c r="B316" s="2">
        <v>301</v>
      </c>
      <c r="C316" s="2"/>
      <c r="D316" s="2">
        <f t="shared" si="89"/>
        <v>3.605266524370379</v>
      </c>
      <c r="E316" s="2">
        <f t="shared" si="90"/>
        <v>-6.0001711049147861</v>
      </c>
      <c r="F316" s="2"/>
      <c r="G316" s="2">
        <f t="shared" si="91"/>
        <v>3.0902284494603247</v>
      </c>
      <c r="H316" s="2">
        <f t="shared" si="92"/>
        <v>-5.1430038042126736</v>
      </c>
      <c r="I316" s="2"/>
      <c r="J316" s="2">
        <f t="shared" si="93"/>
        <v>2.5751903745502709</v>
      </c>
      <c r="K316" s="2">
        <f t="shared" si="94"/>
        <v>-4.2858365035105619</v>
      </c>
      <c r="L316" s="2"/>
      <c r="M316" s="2">
        <f t="shared" si="95"/>
        <v>2.0601522996402166</v>
      </c>
      <c r="N316" s="2">
        <f t="shared" si="96"/>
        <v>-3.4286692028084493</v>
      </c>
      <c r="O316" s="2"/>
      <c r="P316" s="2">
        <f t="shared" si="97"/>
        <v>1.5451142247301624</v>
      </c>
      <c r="Q316" s="2">
        <f t="shared" si="98"/>
        <v>-2.5715019021063368</v>
      </c>
      <c r="R316" s="2"/>
      <c r="S316" s="2">
        <f t="shared" si="99"/>
        <v>1.0300761498201083</v>
      </c>
      <c r="T316" s="2">
        <f t="shared" si="100"/>
        <v>-1.7143346014042247</v>
      </c>
      <c r="U316" s="2"/>
      <c r="V316" s="2">
        <f t="shared" si="101"/>
        <v>0.51503807491005416</v>
      </c>
      <c r="W316" s="2">
        <f t="shared" si="102"/>
        <v>-0.85716730070211233</v>
      </c>
      <c r="AA316" s="16">
        <f t="shared" si="85"/>
        <v>3.12</v>
      </c>
      <c r="AB316" s="3">
        <f t="shared" si="86"/>
        <v>0.92507720683445804</v>
      </c>
      <c r="AD316">
        <v>312</v>
      </c>
      <c r="AE316">
        <f t="shared" si="87"/>
        <v>3.12</v>
      </c>
      <c r="AF316">
        <f t="shared" si="88"/>
        <v>3.12</v>
      </c>
    </row>
    <row r="317" spans="2:32" x14ac:dyDescent="0.2">
      <c r="B317" s="3">
        <v>302</v>
      </c>
      <c r="C317" s="3"/>
      <c r="D317" s="3">
        <f t="shared" si="89"/>
        <v>3.7094348496324328</v>
      </c>
      <c r="E317" s="3">
        <f t="shared" si="90"/>
        <v>-5.9363366730949831</v>
      </c>
      <c r="F317" s="3"/>
      <c r="G317" s="3">
        <f t="shared" si="91"/>
        <v>3.1795155853992281</v>
      </c>
      <c r="H317" s="3">
        <f t="shared" si="92"/>
        <v>-5.0882885769385569</v>
      </c>
      <c r="I317" s="3"/>
      <c r="J317" s="3">
        <f t="shared" si="93"/>
        <v>2.6495963211660234</v>
      </c>
      <c r="K317" s="3">
        <f t="shared" si="94"/>
        <v>-4.2402404807821306</v>
      </c>
      <c r="L317" s="3"/>
      <c r="M317" s="3">
        <f t="shared" si="95"/>
        <v>2.1196770569328187</v>
      </c>
      <c r="N317" s="3">
        <f t="shared" si="96"/>
        <v>-3.3921923846257047</v>
      </c>
      <c r="O317" s="3"/>
      <c r="P317" s="3">
        <f t="shared" si="97"/>
        <v>1.589757792699614</v>
      </c>
      <c r="Q317" s="3">
        <f t="shared" si="98"/>
        <v>-2.5441442884692784</v>
      </c>
      <c r="R317" s="3"/>
      <c r="S317" s="3">
        <f t="shared" si="99"/>
        <v>1.0598385284664094</v>
      </c>
      <c r="T317" s="3">
        <f t="shared" si="100"/>
        <v>-1.6960961923128524</v>
      </c>
      <c r="U317" s="3"/>
      <c r="V317" s="3">
        <f t="shared" si="101"/>
        <v>0.52991926423320468</v>
      </c>
      <c r="W317" s="3">
        <f t="shared" si="102"/>
        <v>-0.84804809615642618</v>
      </c>
      <c r="AA317" s="15">
        <f t="shared" si="85"/>
        <v>3.13</v>
      </c>
      <c r="AB317" s="2">
        <f t="shared" si="86"/>
        <v>0.92267273987011489</v>
      </c>
      <c r="AD317">
        <v>313</v>
      </c>
      <c r="AE317">
        <f t="shared" si="87"/>
        <v>3.13</v>
      </c>
      <c r="AF317">
        <f t="shared" si="88"/>
        <v>3.13</v>
      </c>
    </row>
    <row r="318" spans="2:32" x14ac:dyDescent="0.2">
      <c r="B318" s="2">
        <v>303</v>
      </c>
      <c r="C318" s="2"/>
      <c r="D318" s="2">
        <f t="shared" si="89"/>
        <v>3.8124732451051866</v>
      </c>
      <c r="E318" s="2">
        <f t="shared" si="90"/>
        <v>-5.8706939756179697</v>
      </c>
      <c r="F318" s="2"/>
      <c r="G318" s="2">
        <f t="shared" si="91"/>
        <v>3.2678342100901601</v>
      </c>
      <c r="H318" s="2">
        <f t="shared" si="92"/>
        <v>-5.0320234076725452</v>
      </c>
      <c r="I318" s="2"/>
      <c r="J318" s="2">
        <f t="shared" si="93"/>
        <v>2.7231951750751331</v>
      </c>
      <c r="K318" s="2">
        <f t="shared" si="94"/>
        <v>-4.1933528397271216</v>
      </c>
      <c r="L318" s="2"/>
      <c r="M318" s="2">
        <f t="shared" si="95"/>
        <v>2.1785561400601066</v>
      </c>
      <c r="N318" s="2">
        <f t="shared" si="96"/>
        <v>-3.3546822717816971</v>
      </c>
      <c r="O318" s="2"/>
      <c r="P318" s="2">
        <f t="shared" si="97"/>
        <v>1.63391710504508</v>
      </c>
      <c r="Q318" s="2">
        <f t="shared" si="98"/>
        <v>-2.5160117038362726</v>
      </c>
      <c r="R318" s="2"/>
      <c r="S318" s="2">
        <f t="shared" si="99"/>
        <v>1.0892780700300533</v>
      </c>
      <c r="T318" s="2">
        <f t="shared" si="100"/>
        <v>-1.6773411358908485</v>
      </c>
      <c r="U318" s="2"/>
      <c r="V318" s="2">
        <f t="shared" si="101"/>
        <v>0.54463903501502664</v>
      </c>
      <c r="W318" s="2">
        <f t="shared" si="102"/>
        <v>-0.83867056794542427</v>
      </c>
      <c r="AA318" s="16">
        <f t="shared" si="85"/>
        <v>3.14</v>
      </c>
      <c r="AB318" s="3">
        <f t="shared" si="86"/>
        <v>0.92023184736587027</v>
      </c>
      <c r="AD318">
        <v>314</v>
      </c>
      <c r="AE318">
        <f t="shared" si="87"/>
        <v>3.14</v>
      </c>
      <c r="AF318">
        <f t="shared" si="88"/>
        <v>3.14</v>
      </c>
    </row>
    <row r="319" spans="2:32" x14ac:dyDescent="0.2">
      <c r="B319" s="3">
        <v>304</v>
      </c>
      <c r="C319" s="3"/>
      <c r="D319" s="3">
        <f t="shared" si="89"/>
        <v>3.9143503242952291</v>
      </c>
      <c r="E319" s="3">
        <f t="shared" si="90"/>
        <v>-5.8032630078852918</v>
      </c>
      <c r="F319" s="3"/>
      <c r="G319" s="3">
        <f t="shared" si="91"/>
        <v>3.3551574208244821</v>
      </c>
      <c r="H319" s="3">
        <f t="shared" si="92"/>
        <v>-4.9742254353302497</v>
      </c>
      <c r="I319" s="3"/>
      <c r="J319" s="3">
        <f t="shared" si="93"/>
        <v>2.7959645173537351</v>
      </c>
      <c r="K319" s="3">
        <f t="shared" si="94"/>
        <v>-4.1451878627752077</v>
      </c>
      <c r="L319" s="3"/>
      <c r="M319" s="3">
        <f t="shared" si="95"/>
        <v>2.2367716138829881</v>
      </c>
      <c r="N319" s="3">
        <f t="shared" si="96"/>
        <v>-3.3161502902201665</v>
      </c>
      <c r="O319" s="3"/>
      <c r="P319" s="3">
        <f t="shared" si="97"/>
        <v>1.677578710412241</v>
      </c>
      <c r="Q319" s="3">
        <f t="shared" si="98"/>
        <v>-2.4871127176651249</v>
      </c>
      <c r="R319" s="3"/>
      <c r="S319" s="3">
        <f t="shared" si="99"/>
        <v>1.118385806941494</v>
      </c>
      <c r="T319" s="3">
        <f t="shared" si="100"/>
        <v>-1.6580751451100832</v>
      </c>
      <c r="U319" s="3"/>
      <c r="V319" s="3">
        <f t="shared" si="101"/>
        <v>0.55919290347074702</v>
      </c>
      <c r="W319" s="3">
        <f t="shared" si="102"/>
        <v>-0.82903757255504162</v>
      </c>
      <c r="AA319" s="15">
        <f t="shared" si="85"/>
        <v>3.15</v>
      </c>
      <c r="AB319" s="2">
        <f t="shared" si="86"/>
        <v>0.91775462568398125</v>
      </c>
      <c r="AD319">
        <v>315</v>
      </c>
      <c r="AE319">
        <f t="shared" si="87"/>
        <v>3.15</v>
      </c>
      <c r="AF319">
        <f t="shared" si="88"/>
        <v>3.15</v>
      </c>
    </row>
    <row r="320" spans="2:32" x14ac:dyDescent="0.2">
      <c r="B320" s="2">
        <v>305</v>
      </c>
      <c r="C320" s="2"/>
      <c r="D320" s="2">
        <f t="shared" si="89"/>
        <v>4.0150350544573223</v>
      </c>
      <c r="E320" s="2">
        <f t="shared" si="90"/>
        <v>-5.7340643100229425</v>
      </c>
      <c r="F320" s="2"/>
      <c r="G320" s="2">
        <f t="shared" si="91"/>
        <v>3.4414586181062763</v>
      </c>
      <c r="H320" s="2">
        <f t="shared" si="92"/>
        <v>-4.9149122657339506</v>
      </c>
      <c r="I320" s="2"/>
      <c r="J320" s="2">
        <f t="shared" si="93"/>
        <v>2.8678821817552302</v>
      </c>
      <c r="K320" s="2">
        <f t="shared" si="94"/>
        <v>-4.0957602214449587</v>
      </c>
      <c r="L320" s="2"/>
      <c r="M320" s="2">
        <f t="shared" si="95"/>
        <v>2.2943057454041842</v>
      </c>
      <c r="N320" s="2">
        <f t="shared" si="96"/>
        <v>-3.2766081771559672</v>
      </c>
      <c r="O320" s="2"/>
      <c r="P320" s="2">
        <f t="shared" si="97"/>
        <v>1.7207293090531381</v>
      </c>
      <c r="Q320" s="2">
        <f t="shared" si="98"/>
        <v>-2.4574561328669753</v>
      </c>
      <c r="R320" s="2"/>
      <c r="S320" s="2">
        <f t="shared" si="99"/>
        <v>1.1471528727020921</v>
      </c>
      <c r="T320" s="2">
        <f t="shared" si="100"/>
        <v>-1.6383040885779836</v>
      </c>
      <c r="U320" s="2"/>
      <c r="V320" s="2">
        <f t="shared" si="101"/>
        <v>0.57357643635104605</v>
      </c>
      <c r="W320" s="2">
        <f t="shared" si="102"/>
        <v>-0.8191520442889918</v>
      </c>
      <c r="AA320" s="16">
        <f t="shared" si="85"/>
        <v>3.16</v>
      </c>
      <c r="AB320" s="3">
        <f t="shared" si="86"/>
        <v>0.91524117262091753</v>
      </c>
      <c r="AD320">
        <v>316</v>
      </c>
      <c r="AE320">
        <f t="shared" si="87"/>
        <v>3.16</v>
      </c>
      <c r="AF320">
        <f t="shared" si="88"/>
        <v>3.16</v>
      </c>
    </row>
    <row r="321" spans="2:32" x14ac:dyDescent="0.2">
      <c r="B321" s="3">
        <v>306</v>
      </c>
      <c r="C321" s="3"/>
      <c r="D321" s="3">
        <f t="shared" si="89"/>
        <v>4.11449676604731</v>
      </c>
      <c r="E321" s="3">
        <f t="shared" si="90"/>
        <v>-5.663118960624633</v>
      </c>
      <c r="F321" s="3"/>
      <c r="G321" s="3">
        <f t="shared" si="91"/>
        <v>3.5267115137548375</v>
      </c>
      <c r="H321" s="3">
        <f t="shared" si="92"/>
        <v>-4.8541019662496856</v>
      </c>
      <c r="I321" s="3"/>
      <c r="J321" s="3">
        <f t="shared" si="93"/>
        <v>2.9389262614623646</v>
      </c>
      <c r="K321" s="3">
        <f t="shared" si="94"/>
        <v>-4.0450849718747381</v>
      </c>
      <c r="L321" s="3"/>
      <c r="M321" s="3">
        <f t="shared" si="95"/>
        <v>2.3511410091698917</v>
      </c>
      <c r="N321" s="3">
        <f t="shared" si="96"/>
        <v>-3.2360679774997902</v>
      </c>
      <c r="O321" s="3"/>
      <c r="P321" s="3">
        <f t="shared" si="97"/>
        <v>1.7633557568774187</v>
      </c>
      <c r="Q321" s="3">
        <f t="shared" si="98"/>
        <v>-2.4270509831248428</v>
      </c>
      <c r="R321" s="3"/>
      <c r="S321" s="3">
        <f t="shared" si="99"/>
        <v>1.1755705045849458</v>
      </c>
      <c r="T321" s="3">
        <f t="shared" si="100"/>
        <v>-1.6180339887498951</v>
      </c>
      <c r="U321" s="3"/>
      <c r="V321" s="3">
        <f t="shared" si="101"/>
        <v>0.58778525229247292</v>
      </c>
      <c r="W321" s="3">
        <f t="shared" si="102"/>
        <v>-0.80901699437494756</v>
      </c>
      <c r="AA321" s="15">
        <f t="shared" si="85"/>
        <v>3.17</v>
      </c>
      <c r="AB321" s="2">
        <f t="shared" si="86"/>
        <v>0.91269158740350287</v>
      </c>
      <c r="AD321">
        <v>317</v>
      </c>
      <c r="AE321">
        <f t="shared" si="87"/>
        <v>3.17</v>
      </c>
      <c r="AF321">
        <f t="shared" si="88"/>
        <v>3.17</v>
      </c>
    </row>
    <row r="322" spans="2:32" x14ac:dyDescent="0.2">
      <c r="B322" s="2">
        <v>307</v>
      </c>
      <c r="C322" s="2"/>
      <c r="D322" s="2">
        <f t="shared" si="89"/>
        <v>4.2127051620643359</v>
      </c>
      <c r="E322" s="2">
        <f t="shared" si="90"/>
        <v>-5.5904485703310511</v>
      </c>
      <c r="F322" s="2"/>
      <c r="G322" s="2">
        <f t="shared" si="91"/>
        <v>3.6108901389122874</v>
      </c>
      <c r="H322" s="2">
        <f t="shared" si="92"/>
        <v>-4.7918130602837579</v>
      </c>
      <c r="I322" s="2"/>
      <c r="J322" s="2">
        <f t="shared" si="93"/>
        <v>3.0090751157602398</v>
      </c>
      <c r="K322" s="2">
        <f t="shared" si="94"/>
        <v>-3.9931775502364655</v>
      </c>
      <c r="L322" s="2"/>
      <c r="M322" s="2">
        <f t="shared" si="95"/>
        <v>2.4072600926081917</v>
      </c>
      <c r="N322" s="2">
        <f t="shared" si="96"/>
        <v>-3.1945420401891722</v>
      </c>
      <c r="O322" s="2"/>
      <c r="P322" s="2">
        <f t="shared" si="97"/>
        <v>1.8054450694561437</v>
      </c>
      <c r="Q322" s="2">
        <f t="shared" si="98"/>
        <v>-2.3959065301418789</v>
      </c>
      <c r="R322" s="2"/>
      <c r="S322" s="2">
        <f t="shared" si="99"/>
        <v>1.2036300463040959</v>
      </c>
      <c r="T322" s="2">
        <f t="shared" si="100"/>
        <v>-1.5972710200945861</v>
      </c>
      <c r="U322" s="2"/>
      <c r="V322" s="2">
        <f t="shared" si="101"/>
        <v>0.60181502315204793</v>
      </c>
      <c r="W322" s="2">
        <f t="shared" si="102"/>
        <v>-0.79863551004729305</v>
      </c>
      <c r="AA322" s="16">
        <f t="shared" si="85"/>
        <v>3.18</v>
      </c>
      <c r="AB322" s="3">
        <f t="shared" si="86"/>
        <v>0.91010597068499566</v>
      </c>
      <c r="AD322">
        <v>318</v>
      </c>
      <c r="AE322">
        <f t="shared" si="87"/>
        <v>3.18</v>
      </c>
      <c r="AF322">
        <f t="shared" si="88"/>
        <v>3.18</v>
      </c>
    </row>
    <row r="323" spans="2:32" x14ac:dyDescent="0.2">
      <c r="B323" s="3">
        <v>308</v>
      </c>
      <c r="C323" s="3"/>
      <c r="D323" s="3">
        <f t="shared" si="89"/>
        <v>4.3096303272796099</v>
      </c>
      <c r="E323" s="3">
        <f t="shared" si="90"/>
        <v>-5.5160752752470525</v>
      </c>
      <c r="F323" s="3"/>
      <c r="G323" s="3">
        <f t="shared" si="91"/>
        <v>3.6939688519539509</v>
      </c>
      <c r="H323" s="3">
        <f t="shared" si="92"/>
        <v>-4.7280645216403308</v>
      </c>
      <c r="I323" s="3"/>
      <c r="J323" s="3">
        <f t="shared" si="93"/>
        <v>3.0783073766282927</v>
      </c>
      <c r="K323" s="3">
        <f t="shared" si="94"/>
        <v>-3.940053768033609</v>
      </c>
      <c r="L323" s="3"/>
      <c r="M323" s="3">
        <f t="shared" si="95"/>
        <v>2.4626459013026341</v>
      </c>
      <c r="N323" s="3">
        <f t="shared" si="96"/>
        <v>-3.1520430144268872</v>
      </c>
      <c r="O323" s="3"/>
      <c r="P323" s="3">
        <f t="shared" si="97"/>
        <v>1.8469844259769754</v>
      </c>
      <c r="Q323" s="3">
        <f t="shared" si="98"/>
        <v>-2.3640322608201654</v>
      </c>
      <c r="R323" s="3"/>
      <c r="S323" s="3">
        <f t="shared" si="99"/>
        <v>1.231322950651317</v>
      </c>
      <c r="T323" s="3">
        <f t="shared" si="100"/>
        <v>-1.5760215072134436</v>
      </c>
      <c r="U323" s="3"/>
      <c r="V323" s="3">
        <f t="shared" si="101"/>
        <v>0.61566147532565851</v>
      </c>
      <c r="W323" s="3">
        <f t="shared" si="102"/>
        <v>-0.78801075360672179</v>
      </c>
      <c r="AA323" s="15">
        <f t="shared" si="85"/>
        <v>3.19</v>
      </c>
      <c r="AB323" s="2">
        <f t="shared" si="86"/>
        <v>0.90748442454111689</v>
      </c>
      <c r="AD323">
        <v>319</v>
      </c>
      <c r="AE323">
        <f t="shared" si="87"/>
        <v>3.19</v>
      </c>
      <c r="AF323">
        <f t="shared" si="88"/>
        <v>3.19</v>
      </c>
    </row>
    <row r="324" spans="2:32" x14ac:dyDescent="0.2">
      <c r="B324" s="2">
        <v>309</v>
      </c>
      <c r="C324" s="2"/>
      <c r="D324" s="2">
        <f t="shared" si="89"/>
        <v>4.4052427373488623</v>
      </c>
      <c r="E324" s="2">
        <f t="shared" si="90"/>
        <v>-5.4400217301987954</v>
      </c>
      <c r="F324" s="2"/>
      <c r="G324" s="2">
        <f t="shared" si="91"/>
        <v>3.775922346299025</v>
      </c>
      <c r="H324" s="2">
        <f t="shared" si="92"/>
        <v>-4.6628757687418245</v>
      </c>
      <c r="I324" s="2"/>
      <c r="J324" s="2">
        <f t="shared" si="93"/>
        <v>3.1466019552491877</v>
      </c>
      <c r="K324" s="2">
        <f t="shared" si="94"/>
        <v>-3.8857298072848541</v>
      </c>
      <c r="L324" s="2"/>
      <c r="M324" s="2">
        <f t="shared" si="95"/>
        <v>2.51728156419935</v>
      </c>
      <c r="N324" s="2">
        <f t="shared" si="96"/>
        <v>-3.1085838458278832</v>
      </c>
      <c r="O324" s="2"/>
      <c r="P324" s="2">
        <f t="shared" si="97"/>
        <v>1.8879611731495125</v>
      </c>
      <c r="Q324" s="2">
        <f t="shared" si="98"/>
        <v>-2.3314378843709123</v>
      </c>
      <c r="R324" s="2"/>
      <c r="S324" s="2">
        <f t="shared" si="99"/>
        <v>1.258640782099675</v>
      </c>
      <c r="T324" s="2">
        <f t="shared" si="100"/>
        <v>-1.5542919229139416</v>
      </c>
      <c r="U324" s="2"/>
      <c r="V324" s="2">
        <f t="shared" si="101"/>
        <v>0.6293203910498375</v>
      </c>
      <c r="W324" s="2">
        <f t="shared" si="102"/>
        <v>-0.77714596145697079</v>
      </c>
      <c r="AA324" s="16">
        <f t="shared" ref="AA324:AA387" si="103">INDEX(AE324:AF324,,$AL$20)</f>
        <v>3.2</v>
      </c>
      <c r="AB324" s="3">
        <f t="shared" ref="AB324:AB387" si="104">SIN(AA324*2*PI()/$AL$16)</f>
        <v>0.90482705246601947</v>
      </c>
      <c r="AD324">
        <v>320</v>
      </c>
      <c r="AE324">
        <f t="shared" ref="AE324:AE387" si="105">AD324*$AM$22</f>
        <v>3.2</v>
      </c>
      <c r="AF324">
        <f t="shared" ref="AF324:AF387" si="106">AD324*$AM$16</f>
        <v>3.2</v>
      </c>
    </row>
    <row r="325" spans="2:32" x14ac:dyDescent="0.2">
      <c r="B325" s="3">
        <v>310</v>
      </c>
      <c r="C325" s="3"/>
      <c r="D325" s="3">
        <f t="shared" si="89"/>
        <v>4.4995132678057743</v>
      </c>
      <c r="E325" s="3">
        <f t="shared" si="90"/>
        <v>-5.3623111018328471</v>
      </c>
      <c r="F325" s="3"/>
      <c r="G325" s="3">
        <f t="shared" si="91"/>
        <v>3.8567256581192355</v>
      </c>
      <c r="H325" s="3">
        <f t="shared" si="92"/>
        <v>-4.5962666587138692</v>
      </c>
      <c r="I325" s="3"/>
      <c r="J325" s="3">
        <f t="shared" si="93"/>
        <v>3.2139380484326963</v>
      </c>
      <c r="K325" s="3">
        <f t="shared" si="94"/>
        <v>-3.8302222155948904</v>
      </c>
      <c r="L325" s="3"/>
      <c r="M325" s="3">
        <f t="shared" si="95"/>
        <v>2.571150438746157</v>
      </c>
      <c r="N325" s="3">
        <f t="shared" si="96"/>
        <v>-3.0641777724759125</v>
      </c>
      <c r="O325" s="3"/>
      <c r="P325" s="3">
        <f t="shared" si="97"/>
        <v>1.9283628290596178</v>
      </c>
      <c r="Q325" s="3">
        <f t="shared" si="98"/>
        <v>-2.2981333293569346</v>
      </c>
      <c r="R325" s="3"/>
      <c r="S325" s="3">
        <f t="shared" si="99"/>
        <v>1.2855752193730785</v>
      </c>
      <c r="T325" s="3">
        <f t="shared" si="100"/>
        <v>-1.5320888862379562</v>
      </c>
      <c r="U325" s="3"/>
      <c r="V325" s="3">
        <f t="shared" si="101"/>
        <v>0.64278760968653925</v>
      </c>
      <c r="W325" s="3">
        <f t="shared" si="102"/>
        <v>-0.76604444311897812</v>
      </c>
      <c r="AA325" s="15">
        <f t="shared" si="103"/>
        <v>3.21</v>
      </c>
      <c r="AB325" s="2">
        <f t="shared" si="104"/>
        <v>0.90213395936820295</v>
      </c>
      <c r="AD325">
        <v>321</v>
      </c>
      <c r="AE325">
        <f t="shared" si="105"/>
        <v>3.21</v>
      </c>
      <c r="AF325">
        <f t="shared" si="106"/>
        <v>3.21</v>
      </c>
    </row>
    <row r="326" spans="2:32" x14ac:dyDescent="0.2">
      <c r="B326" s="2">
        <v>311</v>
      </c>
      <c r="C326" s="2"/>
      <c r="D326" s="2">
        <f t="shared" si="89"/>
        <v>4.5924132029335496</v>
      </c>
      <c r="E326" s="2">
        <f t="shared" si="90"/>
        <v>-5.2829670615594058</v>
      </c>
      <c r="F326" s="2"/>
      <c r="G326" s="2">
        <f t="shared" si="91"/>
        <v>3.9363541739430423</v>
      </c>
      <c r="H326" s="2">
        <f t="shared" si="92"/>
        <v>-4.5282574813366336</v>
      </c>
      <c r="I326" s="2"/>
      <c r="J326" s="2">
        <f t="shared" si="93"/>
        <v>3.280295144952535</v>
      </c>
      <c r="K326" s="2">
        <f t="shared" si="94"/>
        <v>-3.7735479011138611</v>
      </c>
      <c r="L326" s="2"/>
      <c r="M326" s="2">
        <f t="shared" si="95"/>
        <v>2.6242361159620282</v>
      </c>
      <c r="N326" s="2">
        <f t="shared" si="96"/>
        <v>-3.0188383208910889</v>
      </c>
      <c r="O326" s="2"/>
      <c r="P326" s="2">
        <f t="shared" si="97"/>
        <v>1.9681770869715212</v>
      </c>
      <c r="Q326" s="2">
        <f t="shared" si="98"/>
        <v>-2.2641287406683168</v>
      </c>
      <c r="R326" s="2"/>
      <c r="S326" s="2">
        <f t="shared" si="99"/>
        <v>1.3121180579810141</v>
      </c>
      <c r="T326" s="2">
        <f t="shared" si="100"/>
        <v>-1.5094191604455445</v>
      </c>
      <c r="U326" s="2"/>
      <c r="V326" s="2">
        <f t="shared" si="101"/>
        <v>0.65605902899050705</v>
      </c>
      <c r="W326" s="2">
        <f t="shared" si="102"/>
        <v>-0.75470958022277224</v>
      </c>
      <c r="AA326" s="16">
        <f t="shared" si="103"/>
        <v>3.22</v>
      </c>
      <c r="AB326" s="3">
        <f t="shared" si="104"/>
        <v>0.89940525156637097</v>
      </c>
      <c r="AD326">
        <v>322</v>
      </c>
      <c r="AE326">
        <f t="shared" si="105"/>
        <v>3.22</v>
      </c>
      <c r="AF326">
        <f t="shared" si="106"/>
        <v>3.22</v>
      </c>
    </row>
    <row r="327" spans="2:32" x14ac:dyDescent="0.2">
      <c r="B327" s="3">
        <v>312</v>
      </c>
      <c r="C327" s="3"/>
      <c r="D327" s="3">
        <f t="shared" si="89"/>
        <v>4.683914244512005</v>
      </c>
      <c r="E327" s="3">
        <f t="shared" si="90"/>
        <v>-5.2020137783417617</v>
      </c>
      <c r="F327" s="3"/>
      <c r="G327" s="3">
        <f t="shared" si="91"/>
        <v>4.0147836381531468</v>
      </c>
      <c r="H327" s="3">
        <f t="shared" si="92"/>
        <v>-4.4588689528643677</v>
      </c>
      <c r="I327" s="3"/>
      <c r="J327" s="3">
        <f t="shared" si="93"/>
        <v>3.345653031794289</v>
      </c>
      <c r="K327" s="3">
        <f t="shared" si="94"/>
        <v>-3.7157241273869728</v>
      </c>
      <c r="L327" s="3"/>
      <c r="M327" s="3">
        <f t="shared" si="95"/>
        <v>2.6765224254354312</v>
      </c>
      <c r="N327" s="3">
        <f t="shared" si="96"/>
        <v>-2.9725793019095783</v>
      </c>
      <c r="O327" s="3"/>
      <c r="P327" s="3">
        <f t="shared" si="97"/>
        <v>2.0073918190765734</v>
      </c>
      <c r="Q327" s="3">
        <f t="shared" si="98"/>
        <v>-2.2294344764321838</v>
      </c>
      <c r="R327" s="3"/>
      <c r="S327" s="3">
        <f t="shared" si="99"/>
        <v>1.3382612127177156</v>
      </c>
      <c r="T327" s="3">
        <f t="shared" si="100"/>
        <v>-1.4862896509547892</v>
      </c>
      <c r="U327" s="3"/>
      <c r="V327" s="3">
        <f t="shared" si="101"/>
        <v>0.66913060635885779</v>
      </c>
      <c r="W327" s="3">
        <f t="shared" si="102"/>
        <v>-0.74314482547739458</v>
      </c>
      <c r="AA327" s="15">
        <f t="shared" si="103"/>
        <v>3.23</v>
      </c>
      <c r="AB327" s="2">
        <f t="shared" si="104"/>
        <v>0.89664103678523599</v>
      </c>
      <c r="AD327">
        <v>323</v>
      </c>
      <c r="AE327">
        <f t="shared" si="105"/>
        <v>3.23</v>
      </c>
      <c r="AF327">
        <f t="shared" si="106"/>
        <v>3.23</v>
      </c>
    </row>
    <row r="328" spans="2:32" x14ac:dyDescent="0.2">
      <c r="B328" s="2">
        <v>313</v>
      </c>
      <c r="C328" s="2"/>
      <c r="D328" s="2">
        <f t="shared" si="89"/>
        <v>4.7739885204374897</v>
      </c>
      <c r="E328" s="2">
        <f t="shared" si="90"/>
        <v>-5.1194759113341926</v>
      </c>
      <c r="F328" s="2"/>
      <c r="G328" s="2">
        <f t="shared" si="91"/>
        <v>4.0919901603749915</v>
      </c>
      <c r="H328" s="2">
        <f t="shared" si="92"/>
        <v>-4.3881222097150223</v>
      </c>
      <c r="I328" s="2"/>
      <c r="J328" s="2">
        <f t="shared" si="93"/>
        <v>3.4099918003124929</v>
      </c>
      <c r="K328" s="2">
        <f t="shared" si="94"/>
        <v>-3.6567685080958516</v>
      </c>
      <c r="L328" s="2"/>
      <c r="M328" s="2">
        <f t="shared" si="95"/>
        <v>2.7279934402499944</v>
      </c>
      <c r="N328" s="2">
        <f t="shared" si="96"/>
        <v>-2.9254148064766814</v>
      </c>
      <c r="O328" s="2"/>
      <c r="P328" s="2">
        <f t="shared" si="97"/>
        <v>2.0459950801874958</v>
      </c>
      <c r="Q328" s="2">
        <f t="shared" si="98"/>
        <v>-2.1940611048575112</v>
      </c>
      <c r="R328" s="2"/>
      <c r="S328" s="2">
        <f t="shared" si="99"/>
        <v>1.3639967201249972</v>
      </c>
      <c r="T328" s="2">
        <f t="shared" si="100"/>
        <v>-1.4627074032383407</v>
      </c>
      <c r="U328" s="2"/>
      <c r="V328" s="2">
        <f t="shared" si="101"/>
        <v>0.68199836006249859</v>
      </c>
      <c r="W328" s="2">
        <f t="shared" si="102"/>
        <v>-0.73135370161917035</v>
      </c>
      <c r="AA328" s="16">
        <f t="shared" si="103"/>
        <v>3.24</v>
      </c>
      <c r="AB328" s="3">
        <f t="shared" si="104"/>
        <v>0.89384142415126366</v>
      </c>
      <c r="AD328">
        <v>324</v>
      </c>
      <c r="AE328">
        <f t="shared" si="105"/>
        <v>3.24</v>
      </c>
      <c r="AF328">
        <f t="shared" si="106"/>
        <v>3.24</v>
      </c>
    </row>
    <row r="329" spans="2:32" x14ac:dyDescent="0.2">
      <c r="B329" s="3">
        <v>314</v>
      </c>
      <c r="C329" s="3"/>
      <c r="D329" s="3">
        <f t="shared" si="89"/>
        <v>4.8626085932129808</v>
      </c>
      <c r="E329" s="3">
        <f t="shared" si="90"/>
        <v>-5.0353786023705585</v>
      </c>
      <c r="F329" s="3"/>
      <c r="G329" s="3">
        <f t="shared" si="91"/>
        <v>4.1679502227539835</v>
      </c>
      <c r="H329" s="3">
        <f t="shared" si="92"/>
        <v>-4.3160388020319074</v>
      </c>
      <c r="I329" s="3"/>
      <c r="J329" s="3">
        <f t="shared" si="93"/>
        <v>3.4732918522949863</v>
      </c>
      <c r="K329" s="3">
        <f t="shared" si="94"/>
        <v>-3.5966990016932558</v>
      </c>
      <c r="L329" s="3"/>
      <c r="M329" s="3">
        <f t="shared" si="95"/>
        <v>2.778633481835989</v>
      </c>
      <c r="N329" s="3">
        <f t="shared" si="96"/>
        <v>-2.8773592013546048</v>
      </c>
      <c r="O329" s="3"/>
      <c r="P329" s="3">
        <f t="shared" si="97"/>
        <v>2.0839751113769918</v>
      </c>
      <c r="Q329" s="3">
        <f t="shared" si="98"/>
        <v>-2.1580194010159537</v>
      </c>
      <c r="R329" s="3"/>
      <c r="S329" s="3">
        <f t="shared" si="99"/>
        <v>1.3893167409179945</v>
      </c>
      <c r="T329" s="3">
        <f t="shared" si="100"/>
        <v>-1.4386796006773024</v>
      </c>
      <c r="U329" s="3"/>
      <c r="V329" s="3">
        <f t="shared" si="101"/>
        <v>0.69465837045899725</v>
      </c>
      <c r="W329" s="3">
        <f t="shared" si="102"/>
        <v>-0.71933980033865119</v>
      </c>
      <c r="AA329" s="15">
        <f t="shared" si="103"/>
        <v>3.25</v>
      </c>
      <c r="AB329" s="2">
        <f t="shared" si="104"/>
        <v>0.8910065241883679</v>
      </c>
      <c r="AD329">
        <v>325</v>
      </c>
      <c r="AE329">
        <f t="shared" si="105"/>
        <v>3.25</v>
      </c>
      <c r="AF329">
        <f t="shared" si="106"/>
        <v>3.25</v>
      </c>
    </row>
    <row r="330" spans="2:32" x14ac:dyDescent="0.2">
      <c r="B330" s="2">
        <v>315</v>
      </c>
      <c r="C330" s="2"/>
      <c r="D330" s="2">
        <f t="shared" si="89"/>
        <v>4.9497474683058318</v>
      </c>
      <c r="E330" s="2">
        <f t="shared" si="90"/>
        <v>-4.9497474683058336</v>
      </c>
      <c r="F330" s="2"/>
      <c r="G330" s="2">
        <f t="shared" si="91"/>
        <v>4.2426406871192839</v>
      </c>
      <c r="H330" s="2">
        <f t="shared" si="92"/>
        <v>-4.2426406871192857</v>
      </c>
      <c r="I330" s="2"/>
      <c r="J330" s="2">
        <f t="shared" si="93"/>
        <v>3.5355339059327369</v>
      </c>
      <c r="K330" s="2">
        <f t="shared" si="94"/>
        <v>-3.5355339059327386</v>
      </c>
      <c r="L330" s="2"/>
      <c r="M330" s="2">
        <f t="shared" si="95"/>
        <v>2.8284271247461894</v>
      </c>
      <c r="N330" s="2">
        <f t="shared" si="96"/>
        <v>-2.8284271247461907</v>
      </c>
      <c r="O330" s="2"/>
      <c r="P330" s="2">
        <f t="shared" si="97"/>
        <v>2.1213203435596419</v>
      </c>
      <c r="Q330" s="2">
        <f t="shared" si="98"/>
        <v>-2.1213203435596428</v>
      </c>
      <c r="R330" s="2"/>
      <c r="S330" s="2">
        <f t="shared" si="99"/>
        <v>1.4142135623730947</v>
      </c>
      <c r="T330" s="2">
        <f t="shared" si="100"/>
        <v>-1.4142135623730954</v>
      </c>
      <c r="U330" s="2"/>
      <c r="V330" s="2">
        <f t="shared" si="101"/>
        <v>0.70710678118654735</v>
      </c>
      <c r="W330" s="2">
        <f t="shared" si="102"/>
        <v>-0.70710678118654768</v>
      </c>
      <c r="AA330" s="16">
        <f t="shared" si="103"/>
        <v>3.2600000000000002</v>
      </c>
      <c r="AB330" s="3">
        <f t="shared" si="104"/>
        <v>0.88813644881354459</v>
      </c>
      <c r="AD330">
        <v>326</v>
      </c>
      <c r="AE330">
        <f t="shared" si="105"/>
        <v>3.2600000000000002</v>
      </c>
      <c r="AF330">
        <f t="shared" si="106"/>
        <v>3.2600000000000002</v>
      </c>
    </row>
    <row r="331" spans="2:32" x14ac:dyDescent="0.2">
      <c r="B331" s="3">
        <v>316</v>
      </c>
      <c r="C331" s="3"/>
      <c r="D331" s="3">
        <f t="shared" si="89"/>
        <v>5.0353786023705558</v>
      </c>
      <c r="E331" s="3">
        <f t="shared" si="90"/>
        <v>-4.8626085932129834</v>
      </c>
      <c r="F331" s="3"/>
      <c r="G331" s="3">
        <f t="shared" si="91"/>
        <v>4.3160388020319047</v>
      </c>
      <c r="H331" s="3">
        <f t="shared" si="92"/>
        <v>-4.1679502227539853</v>
      </c>
      <c r="I331" s="3"/>
      <c r="J331" s="3">
        <f t="shared" si="93"/>
        <v>3.5966990016932545</v>
      </c>
      <c r="K331" s="3">
        <f t="shared" si="94"/>
        <v>-3.473291852294988</v>
      </c>
      <c r="L331" s="3"/>
      <c r="M331" s="3">
        <f t="shared" si="95"/>
        <v>2.8773592013546034</v>
      </c>
      <c r="N331" s="3">
        <f t="shared" si="96"/>
        <v>-2.7786334818359903</v>
      </c>
      <c r="O331" s="3"/>
      <c r="P331" s="3">
        <f t="shared" si="97"/>
        <v>2.1580194010159524</v>
      </c>
      <c r="Q331" s="3">
        <f t="shared" si="98"/>
        <v>-2.0839751113769927</v>
      </c>
      <c r="R331" s="3"/>
      <c r="S331" s="3">
        <f t="shared" si="99"/>
        <v>1.4386796006773017</v>
      </c>
      <c r="T331" s="3">
        <f t="shared" si="100"/>
        <v>-1.3893167409179952</v>
      </c>
      <c r="U331" s="3"/>
      <c r="V331" s="3">
        <f t="shared" si="101"/>
        <v>0.71933980033865086</v>
      </c>
      <c r="W331" s="3">
        <f t="shared" si="102"/>
        <v>-0.69465837045899759</v>
      </c>
      <c r="AA331" s="15">
        <f t="shared" si="103"/>
        <v>3.27</v>
      </c>
      <c r="AB331" s="2">
        <f t="shared" si="104"/>
        <v>0.88523131133245525</v>
      </c>
      <c r="AD331">
        <v>327</v>
      </c>
      <c r="AE331">
        <f t="shared" si="105"/>
        <v>3.27</v>
      </c>
      <c r="AF331">
        <f t="shared" si="106"/>
        <v>3.27</v>
      </c>
    </row>
    <row r="332" spans="2:32" x14ac:dyDescent="0.2">
      <c r="B332" s="2">
        <v>317</v>
      </c>
      <c r="C332" s="2"/>
      <c r="D332" s="2">
        <f t="shared" si="89"/>
        <v>5.1194759113341952</v>
      </c>
      <c r="E332" s="2">
        <f t="shared" si="90"/>
        <v>-4.7739885204374879</v>
      </c>
      <c r="F332" s="2"/>
      <c r="G332" s="2">
        <f t="shared" si="91"/>
        <v>4.3881222097150241</v>
      </c>
      <c r="H332" s="2">
        <f t="shared" si="92"/>
        <v>-4.0919901603749897</v>
      </c>
      <c r="I332" s="2"/>
      <c r="J332" s="2">
        <f t="shared" si="93"/>
        <v>3.6567685080958534</v>
      </c>
      <c r="K332" s="2">
        <f t="shared" si="94"/>
        <v>-3.4099918003124912</v>
      </c>
      <c r="L332" s="2"/>
      <c r="M332" s="2">
        <f t="shared" si="95"/>
        <v>2.9254148064766827</v>
      </c>
      <c r="N332" s="2">
        <f t="shared" si="96"/>
        <v>-2.727993440249993</v>
      </c>
      <c r="O332" s="2"/>
      <c r="P332" s="2">
        <f t="shared" si="97"/>
        <v>2.194061104857512</v>
      </c>
      <c r="Q332" s="2">
        <f t="shared" si="98"/>
        <v>-2.0459950801874949</v>
      </c>
      <c r="R332" s="2"/>
      <c r="S332" s="2">
        <f t="shared" si="99"/>
        <v>1.4627074032383414</v>
      </c>
      <c r="T332" s="2">
        <f t="shared" si="100"/>
        <v>-1.3639967201249965</v>
      </c>
      <c r="U332" s="2"/>
      <c r="V332" s="2">
        <f t="shared" si="101"/>
        <v>0.73135370161917068</v>
      </c>
      <c r="W332" s="2">
        <f t="shared" si="102"/>
        <v>-0.68199836006249825</v>
      </c>
      <c r="AA332" s="16">
        <f t="shared" si="103"/>
        <v>3.2800000000000002</v>
      </c>
      <c r="AB332" s="3">
        <f t="shared" si="104"/>
        <v>0.88229122643495328</v>
      </c>
      <c r="AD332">
        <v>328</v>
      </c>
      <c r="AE332">
        <f t="shared" si="105"/>
        <v>3.2800000000000002</v>
      </c>
      <c r="AF332">
        <f t="shared" si="106"/>
        <v>3.2800000000000002</v>
      </c>
    </row>
    <row r="333" spans="2:32" x14ac:dyDescent="0.2">
      <c r="B333" s="3">
        <v>318</v>
      </c>
      <c r="C333" s="3"/>
      <c r="D333" s="3">
        <f t="shared" si="89"/>
        <v>5.2020137783417599</v>
      </c>
      <c r="E333" s="3">
        <f t="shared" si="90"/>
        <v>-4.6839142445120068</v>
      </c>
      <c r="F333" s="3"/>
      <c r="G333" s="3">
        <f t="shared" si="91"/>
        <v>4.4588689528643659</v>
      </c>
      <c r="H333" s="3">
        <f t="shared" si="92"/>
        <v>-4.0147836381531485</v>
      </c>
      <c r="I333" s="3"/>
      <c r="J333" s="3">
        <f t="shared" si="93"/>
        <v>3.715724127386971</v>
      </c>
      <c r="K333" s="3">
        <f t="shared" si="94"/>
        <v>-3.3456530317942907</v>
      </c>
      <c r="L333" s="3"/>
      <c r="M333" s="3">
        <f t="shared" si="95"/>
        <v>2.972579301909577</v>
      </c>
      <c r="N333" s="3">
        <f t="shared" si="96"/>
        <v>-2.6765224254354325</v>
      </c>
      <c r="O333" s="3"/>
      <c r="P333" s="3">
        <f t="shared" si="97"/>
        <v>2.229434476432183</v>
      </c>
      <c r="Q333" s="3">
        <f t="shared" si="98"/>
        <v>-2.0073918190765743</v>
      </c>
      <c r="R333" s="3"/>
      <c r="S333" s="3">
        <f t="shared" si="99"/>
        <v>1.4862896509547885</v>
      </c>
      <c r="T333" s="3">
        <f t="shared" si="100"/>
        <v>-1.3382612127177163</v>
      </c>
      <c r="U333" s="3"/>
      <c r="V333" s="3">
        <f t="shared" si="101"/>
        <v>0.74314482547739424</v>
      </c>
      <c r="W333" s="3">
        <f t="shared" si="102"/>
        <v>-0.66913060635885813</v>
      </c>
      <c r="AA333" s="15">
        <f t="shared" si="103"/>
        <v>3.29</v>
      </c>
      <c r="AB333" s="2">
        <f t="shared" si="104"/>
        <v>0.87931631019055623</v>
      </c>
      <c r="AD333">
        <v>329</v>
      </c>
      <c r="AE333">
        <f t="shared" si="105"/>
        <v>3.29</v>
      </c>
      <c r="AF333">
        <f t="shared" si="106"/>
        <v>3.29</v>
      </c>
    </row>
    <row r="334" spans="2:32" x14ac:dyDescent="0.2">
      <c r="B334" s="2">
        <v>319</v>
      </c>
      <c r="C334" s="2"/>
      <c r="D334" s="2">
        <f t="shared" si="89"/>
        <v>5.2829670615594031</v>
      </c>
      <c r="E334" s="2">
        <f t="shared" si="90"/>
        <v>-4.5924132029335514</v>
      </c>
      <c r="F334" s="2"/>
      <c r="G334" s="2">
        <f t="shared" si="91"/>
        <v>4.528257481336631</v>
      </c>
      <c r="H334" s="2">
        <f t="shared" si="92"/>
        <v>-3.9363541739430445</v>
      </c>
      <c r="I334" s="2"/>
      <c r="J334" s="2">
        <f t="shared" si="93"/>
        <v>3.7735479011138597</v>
      </c>
      <c r="K334" s="2">
        <f t="shared" si="94"/>
        <v>-3.2802951449525368</v>
      </c>
      <c r="L334" s="2"/>
      <c r="M334" s="2">
        <f t="shared" si="95"/>
        <v>3.0188383208910876</v>
      </c>
      <c r="N334" s="2">
        <f t="shared" si="96"/>
        <v>-2.6242361159620295</v>
      </c>
      <c r="O334" s="2"/>
      <c r="P334" s="2">
        <f t="shared" si="97"/>
        <v>2.2641287406683155</v>
      </c>
      <c r="Q334" s="2">
        <f t="shared" si="98"/>
        <v>-1.9681770869715223</v>
      </c>
      <c r="R334" s="2"/>
      <c r="S334" s="2">
        <f t="shared" si="99"/>
        <v>1.5094191604455438</v>
      </c>
      <c r="T334" s="2">
        <f t="shared" si="100"/>
        <v>-1.3121180579810148</v>
      </c>
      <c r="U334" s="2"/>
      <c r="V334" s="2">
        <f t="shared" si="101"/>
        <v>0.7547095802227719</v>
      </c>
      <c r="W334" s="2">
        <f t="shared" si="102"/>
        <v>-0.65605902899050739</v>
      </c>
      <c r="AA334" s="16">
        <f t="shared" si="103"/>
        <v>3.3000000000000003</v>
      </c>
      <c r="AB334" s="3">
        <f t="shared" si="104"/>
        <v>0.87630668004386369</v>
      </c>
      <c r="AD334">
        <v>330</v>
      </c>
      <c r="AE334">
        <f t="shared" si="105"/>
        <v>3.3000000000000003</v>
      </c>
      <c r="AF334">
        <f t="shared" si="106"/>
        <v>3.3000000000000003</v>
      </c>
    </row>
    <row r="335" spans="2:32" x14ac:dyDescent="0.2">
      <c r="B335" s="3">
        <v>320</v>
      </c>
      <c r="C335" s="3"/>
      <c r="D335" s="3">
        <f t="shared" ref="D335:D374" si="107">$U$4*COS(RADIANS($B335))</f>
        <v>5.3623111018328444</v>
      </c>
      <c r="E335" s="3">
        <f t="shared" ref="E335:E374" si="108">$U$4*SIN(RADIANS($B335))</f>
        <v>-4.499513267805777</v>
      </c>
      <c r="F335" s="3"/>
      <c r="G335" s="3">
        <f t="shared" ref="G335:G374" si="109">$U$5*COS(RADIANS($B335))</f>
        <v>4.5962666587138665</v>
      </c>
      <c r="H335" s="3">
        <f t="shared" ref="H335:H374" si="110">$U$5*SIN(RADIANS($B335))</f>
        <v>-3.8567256581192373</v>
      </c>
      <c r="I335" s="3"/>
      <c r="J335" s="3">
        <f t="shared" ref="J335:J374" si="111">$U$6*COS(RADIANS($B335))</f>
        <v>3.8302222155948891</v>
      </c>
      <c r="K335" s="3">
        <f t="shared" ref="K335:K374" si="112">$U$6*SIN(RADIANS($B335))</f>
        <v>-3.213938048432698</v>
      </c>
      <c r="L335" s="3"/>
      <c r="M335" s="3">
        <f t="shared" ref="M335:M374" si="113">$U$7*COS(RADIANS($B335))</f>
        <v>3.0641777724759112</v>
      </c>
      <c r="N335" s="3">
        <f t="shared" ref="N335:N374" si="114">$U$7*SIN(RADIANS($B335))</f>
        <v>-2.5711504387461583</v>
      </c>
      <c r="O335" s="3"/>
      <c r="P335" s="3">
        <f t="shared" ref="P335:P374" si="115">$U$8*COS(RADIANS($B335))</f>
        <v>2.2981333293569333</v>
      </c>
      <c r="Q335" s="3">
        <f t="shared" ref="Q335:Q374" si="116">$U$8*SIN(RADIANS($B335))</f>
        <v>-1.9283628290596186</v>
      </c>
      <c r="R335" s="3"/>
      <c r="S335" s="3">
        <f t="shared" ref="S335:S374" si="117">$U$9*COS(RADIANS($B335))</f>
        <v>1.5320888862379556</v>
      </c>
      <c r="T335" s="3">
        <f t="shared" ref="T335:T374" si="118">$U$9*SIN(RADIANS($B335))</f>
        <v>-1.2855752193730792</v>
      </c>
      <c r="U335" s="3"/>
      <c r="V335" s="3">
        <f t="shared" ref="V335:V374" si="119">$U$10*COS(RADIANS($B335))</f>
        <v>0.76604444311897779</v>
      </c>
      <c r="W335" s="3">
        <f t="shared" ref="W335:W374" si="120">$U$10*SIN(RADIANS($B335))</f>
        <v>-0.64278760968653958</v>
      </c>
      <c r="AA335" s="15">
        <f t="shared" si="103"/>
        <v>3.31</v>
      </c>
      <c r="AB335" s="2">
        <f t="shared" si="104"/>
        <v>0.87326245480992026</v>
      </c>
      <c r="AD335">
        <v>331</v>
      </c>
      <c r="AE335">
        <f t="shared" si="105"/>
        <v>3.31</v>
      </c>
      <c r="AF335">
        <f t="shared" si="106"/>
        <v>3.31</v>
      </c>
    </row>
    <row r="336" spans="2:32" x14ac:dyDescent="0.2">
      <c r="B336" s="2">
        <v>321</v>
      </c>
      <c r="C336" s="2"/>
      <c r="D336" s="2">
        <f t="shared" si="107"/>
        <v>5.4400217301987936</v>
      </c>
      <c r="E336" s="2">
        <f t="shared" si="108"/>
        <v>-4.405242737348865</v>
      </c>
      <c r="F336" s="2"/>
      <c r="G336" s="2">
        <f t="shared" si="109"/>
        <v>4.6628757687418236</v>
      </c>
      <c r="H336" s="2">
        <f t="shared" si="110"/>
        <v>-3.7759223462990272</v>
      </c>
      <c r="I336" s="2"/>
      <c r="J336" s="2">
        <f t="shared" si="111"/>
        <v>3.8857298072848527</v>
      </c>
      <c r="K336" s="2">
        <f t="shared" si="112"/>
        <v>-3.1466019552491891</v>
      </c>
      <c r="L336" s="2"/>
      <c r="M336" s="2">
        <f t="shared" si="113"/>
        <v>3.1085838458278823</v>
      </c>
      <c r="N336" s="2">
        <f t="shared" si="114"/>
        <v>-2.5172815641993513</v>
      </c>
      <c r="O336" s="2"/>
      <c r="P336" s="2">
        <f t="shared" si="115"/>
        <v>2.3314378843709118</v>
      </c>
      <c r="Q336" s="2">
        <f t="shared" si="116"/>
        <v>-1.8879611731495136</v>
      </c>
      <c r="R336" s="2"/>
      <c r="S336" s="2">
        <f t="shared" si="117"/>
        <v>1.5542919229139411</v>
      </c>
      <c r="T336" s="2">
        <f t="shared" si="118"/>
        <v>-1.2586407820996757</v>
      </c>
      <c r="U336" s="2"/>
      <c r="V336" s="2">
        <f t="shared" si="119"/>
        <v>0.77714596145697057</v>
      </c>
      <c r="W336" s="2">
        <f t="shared" si="120"/>
        <v>-0.62932039104983784</v>
      </c>
      <c r="AA336" s="16">
        <f t="shared" si="103"/>
        <v>3.3200000000000003</v>
      </c>
      <c r="AB336" s="3">
        <f t="shared" si="104"/>
        <v>0.87018375466952547</v>
      </c>
      <c r="AD336">
        <v>332</v>
      </c>
      <c r="AE336">
        <f t="shared" si="105"/>
        <v>3.3200000000000003</v>
      </c>
      <c r="AF336">
        <f t="shared" si="106"/>
        <v>3.3200000000000003</v>
      </c>
    </row>
    <row r="337" spans="2:32" x14ac:dyDescent="0.2">
      <c r="B337" s="3">
        <v>322</v>
      </c>
      <c r="C337" s="3"/>
      <c r="D337" s="3">
        <f t="shared" si="107"/>
        <v>5.5160752752470543</v>
      </c>
      <c r="E337" s="3">
        <f t="shared" si="108"/>
        <v>-4.3096303272796073</v>
      </c>
      <c r="F337" s="3"/>
      <c r="G337" s="3">
        <f t="shared" si="109"/>
        <v>4.7280645216403325</v>
      </c>
      <c r="H337" s="3">
        <f t="shared" si="110"/>
        <v>-3.6939688519539491</v>
      </c>
      <c r="I337" s="3"/>
      <c r="J337" s="3">
        <f t="shared" si="111"/>
        <v>3.9400537680336098</v>
      </c>
      <c r="K337" s="3">
        <f t="shared" si="112"/>
        <v>-3.0783073766282909</v>
      </c>
      <c r="L337" s="3"/>
      <c r="M337" s="3">
        <f t="shared" si="113"/>
        <v>3.1520430144268881</v>
      </c>
      <c r="N337" s="3">
        <f t="shared" si="114"/>
        <v>-2.4626459013026327</v>
      </c>
      <c r="O337" s="3"/>
      <c r="P337" s="3">
        <f t="shared" si="115"/>
        <v>2.3640322608201663</v>
      </c>
      <c r="Q337" s="3">
        <f t="shared" si="116"/>
        <v>-1.8469844259769745</v>
      </c>
      <c r="R337" s="3"/>
      <c r="S337" s="3">
        <f t="shared" si="117"/>
        <v>1.576021507213444</v>
      </c>
      <c r="T337" s="3">
        <f t="shared" si="118"/>
        <v>-1.2313229506513164</v>
      </c>
      <c r="U337" s="3"/>
      <c r="V337" s="3">
        <f t="shared" si="119"/>
        <v>0.78801075360672201</v>
      </c>
      <c r="W337" s="3">
        <f t="shared" si="120"/>
        <v>-0.61566147532565818</v>
      </c>
      <c r="AA337" s="15">
        <f t="shared" si="103"/>
        <v>3.33</v>
      </c>
      <c r="AB337" s="2">
        <f t="shared" si="104"/>
        <v>0.86707070116449014</v>
      </c>
      <c r="AD337">
        <v>333</v>
      </c>
      <c r="AE337">
        <f t="shared" si="105"/>
        <v>3.33</v>
      </c>
      <c r="AF337">
        <f t="shared" si="106"/>
        <v>3.33</v>
      </c>
    </row>
    <row r="338" spans="2:32" x14ac:dyDescent="0.2">
      <c r="B338" s="2">
        <v>323</v>
      </c>
      <c r="C338" s="2"/>
      <c r="D338" s="2">
        <f t="shared" si="107"/>
        <v>5.5904485703310502</v>
      </c>
      <c r="E338" s="2">
        <f t="shared" si="108"/>
        <v>-4.2127051620643376</v>
      </c>
      <c r="F338" s="2"/>
      <c r="G338" s="2">
        <f t="shared" si="109"/>
        <v>4.791813060283757</v>
      </c>
      <c r="H338" s="2">
        <f t="shared" si="110"/>
        <v>-3.6108901389122896</v>
      </c>
      <c r="I338" s="2"/>
      <c r="J338" s="2">
        <f t="shared" si="111"/>
        <v>3.9931775502364641</v>
      </c>
      <c r="K338" s="2">
        <f t="shared" si="112"/>
        <v>-3.0090751157602416</v>
      </c>
      <c r="L338" s="2"/>
      <c r="M338" s="2">
        <f t="shared" si="113"/>
        <v>3.1945420401891713</v>
      </c>
      <c r="N338" s="2">
        <f t="shared" si="114"/>
        <v>-2.4072600926081931</v>
      </c>
      <c r="O338" s="2"/>
      <c r="P338" s="2">
        <f t="shared" si="115"/>
        <v>2.3959065301418785</v>
      </c>
      <c r="Q338" s="2">
        <f t="shared" si="116"/>
        <v>-1.8054450694561448</v>
      </c>
      <c r="R338" s="2"/>
      <c r="S338" s="2">
        <f t="shared" si="117"/>
        <v>1.5972710200945857</v>
      </c>
      <c r="T338" s="2">
        <f t="shared" si="118"/>
        <v>-1.2036300463040965</v>
      </c>
      <c r="U338" s="2"/>
      <c r="V338" s="2">
        <f t="shared" si="119"/>
        <v>0.79863551004729283</v>
      </c>
      <c r="W338" s="2">
        <f t="shared" si="120"/>
        <v>-0.60181502315204827</v>
      </c>
      <c r="AA338" s="16">
        <f t="shared" si="103"/>
        <v>3.34</v>
      </c>
      <c r="AB338" s="3">
        <f t="shared" si="104"/>
        <v>0.86392341719283539</v>
      </c>
      <c r="AD338">
        <v>334</v>
      </c>
      <c r="AE338">
        <f t="shared" si="105"/>
        <v>3.34</v>
      </c>
      <c r="AF338">
        <f t="shared" si="106"/>
        <v>3.34</v>
      </c>
    </row>
    <row r="339" spans="2:32" x14ac:dyDescent="0.2">
      <c r="B339" s="3">
        <v>324</v>
      </c>
      <c r="C339" s="3"/>
      <c r="D339" s="3">
        <f t="shared" si="107"/>
        <v>5.6631189606246313</v>
      </c>
      <c r="E339" s="3">
        <f t="shared" si="108"/>
        <v>-4.1144967660473135</v>
      </c>
      <c r="F339" s="3"/>
      <c r="G339" s="3">
        <f t="shared" si="109"/>
        <v>4.8541019662496838</v>
      </c>
      <c r="H339" s="3">
        <f t="shared" si="110"/>
        <v>-3.5267115137548402</v>
      </c>
      <c r="I339" s="3"/>
      <c r="J339" s="3">
        <f t="shared" si="111"/>
        <v>4.0450849718747364</v>
      </c>
      <c r="K339" s="3">
        <f t="shared" si="112"/>
        <v>-2.9389262614623668</v>
      </c>
      <c r="L339" s="3"/>
      <c r="M339" s="3">
        <f t="shared" si="113"/>
        <v>3.2360679774997894</v>
      </c>
      <c r="N339" s="3">
        <f t="shared" si="114"/>
        <v>-2.3511410091698934</v>
      </c>
      <c r="O339" s="3"/>
      <c r="P339" s="3">
        <f t="shared" si="115"/>
        <v>2.4270509831248419</v>
      </c>
      <c r="Q339" s="3">
        <f t="shared" si="116"/>
        <v>-1.7633557568774201</v>
      </c>
      <c r="R339" s="3"/>
      <c r="S339" s="3">
        <f t="shared" si="117"/>
        <v>1.6180339887498947</v>
      </c>
      <c r="T339" s="3">
        <f t="shared" si="118"/>
        <v>-1.1755705045849467</v>
      </c>
      <c r="U339" s="3"/>
      <c r="V339" s="3">
        <f t="shared" si="119"/>
        <v>0.80901699437494734</v>
      </c>
      <c r="W339" s="3">
        <f t="shared" si="120"/>
        <v>-0.58778525229247336</v>
      </c>
      <c r="AA339" s="15">
        <f t="shared" si="103"/>
        <v>3.35</v>
      </c>
      <c r="AB339" s="2">
        <f t="shared" si="104"/>
        <v>0.86074202700394364</v>
      </c>
      <c r="AD339">
        <v>335</v>
      </c>
      <c r="AE339">
        <f t="shared" si="105"/>
        <v>3.35</v>
      </c>
      <c r="AF339">
        <f t="shared" si="106"/>
        <v>3.35</v>
      </c>
    </row>
    <row r="340" spans="2:32" x14ac:dyDescent="0.2">
      <c r="B340" s="2">
        <v>325</v>
      </c>
      <c r="C340" s="2"/>
      <c r="D340" s="2">
        <f t="shared" si="107"/>
        <v>5.7340643100229407</v>
      </c>
      <c r="E340" s="2">
        <f t="shared" si="108"/>
        <v>-4.015035054457325</v>
      </c>
      <c r="F340" s="2"/>
      <c r="G340" s="2">
        <f t="shared" si="109"/>
        <v>4.9149122657339497</v>
      </c>
      <c r="H340" s="2">
        <f t="shared" si="110"/>
        <v>-3.441458618106279</v>
      </c>
      <c r="I340" s="2"/>
      <c r="J340" s="2">
        <f t="shared" si="111"/>
        <v>4.0957602214449578</v>
      </c>
      <c r="K340" s="2">
        <f t="shared" si="112"/>
        <v>-2.8678821817552325</v>
      </c>
      <c r="L340" s="2"/>
      <c r="M340" s="2">
        <f t="shared" si="113"/>
        <v>3.2766081771559663</v>
      </c>
      <c r="N340" s="2">
        <f t="shared" si="114"/>
        <v>-2.294305745404186</v>
      </c>
      <c r="O340" s="2"/>
      <c r="P340" s="2">
        <f t="shared" si="115"/>
        <v>2.4574561328669748</v>
      </c>
      <c r="Q340" s="2">
        <f t="shared" si="116"/>
        <v>-1.7207293090531395</v>
      </c>
      <c r="R340" s="2"/>
      <c r="S340" s="2">
        <f t="shared" si="117"/>
        <v>1.6383040885779832</v>
      </c>
      <c r="T340" s="2">
        <f t="shared" si="118"/>
        <v>-1.147152872702093</v>
      </c>
      <c r="U340" s="2"/>
      <c r="V340" s="2">
        <f t="shared" si="119"/>
        <v>0.81915204428899158</v>
      </c>
      <c r="W340" s="2">
        <f t="shared" si="120"/>
        <v>-0.57357643635104649</v>
      </c>
      <c r="AA340" s="16">
        <f t="shared" si="103"/>
        <v>3.36</v>
      </c>
      <c r="AB340" s="3">
        <f t="shared" si="104"/>
        <v>0.85752665619365243</v>
      </c>
      <c r="AD340">
        <v>336</v>
      </c>
      <c r="AE340">
        <f t="shared" si="105"/>
        <v>3.36</v>
      </c>
      <c r="AF340">
        <f t="shared" si="106"/>
        <v>3.36</v>
      </c>
    </row>
    <row r="341" spans="2:32" x14ac:dyDescent="0.2">
      <c r="B341" s="3">
        <v>326</v>
      </c>
      <c r="C341" s="3"/>
      <c r="D341" s="3">
        <f t="shared" si="107"/>
        <v>5.8032630078852927</v>
      </c>
      <c r="E341" s="3">
        <f t="shared" si="108"/>
        <v>-3.914350324295226</v>
      </c>
      <c r="F341" s="3"/>
      <c r="G341" s="3">
        <f t="shared" si="109"/>
        <v>4.9742254353302506</v>
      </c>
      <c r="H341" s="3">
        <f t="shared" si="110"/>
        <v>-3.3551574208244794</v>
      </c>
      <c r="I341" s="3"/>
      <c r="J341" s="3">
        <f t="shared" si="111"/>
        <v>4.1451878627752095</v>
      </c>
      <c r="K341" s="3">
        <f t="shared" si="112"/>
        <v>-2.7959645173537329</v>
      </c>
      <c r="L341" s="3"/>
      <c r="M341" s="3">
        <f t="shared" si="113"/>
        <v>3.3161502902201674</v>
      </c>
      <c r="N341" s="3">
        <f t="shared" si="114"/>
        <v>-2.2367716138829863</v>
      </c>
      <c r="O341" s="3"/>
      <c r="P341" s="3">
        <f t="shared" si="115"/>
        <v>2.4871127176651253</v>
      </c>
      <c r="Q341" s="3">
        <f t="shared" si="116"/>
        <v>-1.6775787104122397</v>
      </c>
      <c r="R341" s="3"/>
      <c r="S341" s="3">
        <f t="shared" si="117"/>
        <v>1.6580751451100837</v>
      </c>
      <c r="T341" s="3">
        <f t="shared" si="118"/>
        <v>-1.1183858069414931</v>
      </c>
      <c r="U341" s="3"/>
      <c r="V341" s="3">
        <f t="shared" si="119"/>
        <v>0.82903757255504185</v>
      </c>
      <c r="W341" s="3">
        <f t="shared" si="120"/>
        <v>-0.55919290347074657</v>
      </c>
      <c r="AA341" s="15">
        <f t="shared" si="103"/>
        <v>3.37</v>
      </c>
      <c r="AB341" s="2">
        <f t="shared" si="104"/>
        <v>0.85427743169929515</v>
      </c>
      <c r="AD341">
        <v>337</v>
      </c>
      <c r="AE341">
        <f t="shared" si="105"/>
        <v>3.37</v>
      </c>
      <c r="AF341">
        <f t="shared" si="106"/>
        <v>3.37</v>
      </c>
    </row>
    <row r="342" spans="2:32" x14ac:dyDescent="0.2">
      <c r="B342" s="2">
        <v>327</v>
      </c>
      <c r="C342" s="2"/>
      <c r="D342" s="2">
        <f t="shared" si="107"/>
        <v>5.8706939756179679</v>
      </c>
      <c r="E342" s="2">
        <f t="shared" si="108"/>
        <v>-3.8124732451051888</v>
      </c>
      <c r="F342" s="2"/>
      <c r="G342" s="2">
        <f t="shared" si="109"/>
        <v>5.0320234076725443</v>
      </c>
      <c r="H342" s="2">
        <f t="shared" si="110"/>
        <v>-3.2678342100901618</v>
      </c>
      <c r="I342" s="2"/>
      <c r="J342" s="2">
        <f t="shared" si="111"/>
        <v>4.1933528397271207</v>
      </c>
      <c r="K342" s="2">
        <f t="shared" si="112"/>
        <v>-2.7231951750751349</v>
      </c>
      <c r="L342" s="2"/>
      <c r="M342" s="2">
        <f t="shared" si="113"/>
        <v>3.3546822717816962</v>
      </c>
      <c r="N342" s="2">
        <f t="shared" si="114"/>
        <v>-2.1785561400601079</v>
      </c>
      <c r="O342" s="2"/>
      <c r="P342" s="2">
        <f t="shared" si="115"/>
        <v>2.5160117038362722</v>
      </c>
      <c r="Q342" s="2">
        <f t="shared" si="116"/>
        <v>-1.6339171050450809</v>
      </c>
      <c r="R342" s="2"/>
      <c r="S342" s="2">
        <f t="shared" si="117"/>
        <v>1.6773411358908481</v>
      </c>
      <c r="T342" s="2">
        <f t="shared" si="118"/>
        <v>-1.0892780700300539</v>
      </c>
      <c r="U342" s="2"/>
      <c r="V342" s="2">
        <f t="shared" si="119"/>
        <v>0.83867056794542405</v>
      </c>
      <c r="W342" s="2">
        <f t="shared" si="120"/>
        <v>-0.54463903501502697</v>
      </c>
      <c r="AA342" s="16">
        <f t="shared" si="103"/>
        <v>3.38</v>
      </c>
      <c r="AB342" s="3">
        <f t="shared" si="104"/>
        <v>0.85099448179469173</v>
      </c>
      <c r="AD342">
        <v>338</v>
      </c>
      <c r="AE342">
        <f t="shared" si="105"/>
        <v>3.38</v>
      </c>
      <c r="AF342">
        <f t="shared" si="106"/>
        <v>3.38</v>
      </c>
    </row>
    <row r="343" spans="2:32" x14ac:dyDescent="0.2">
      <c r="B343" s="3">
        <v>328</v>
      </c>
      <c r="C343" s="3"/>
      <c r="D343" s="3">
        <f t="shared" si="107"/>
        <v>5.9363366730949814</v>
      </c>
      <c r="E343" s="3">
        <f t="shared" si="108"/>
        <v>-3.709434849632435</v>
      </c>
      <c r="F343" s="3"/>
      <c r="G343" s="3">
        <f t="shared" si="109"/>
        <v>5.088288576938556</v>
      </c>
      <c r="H343" s="3">
        <f t="shared" si="110"/>
        <v>-3.1795155853992298</v>
      </c>
      <c r="I343" s="3"/>
      <c r="J343" s="3">
        <f t="shared" si="111"/>
        <v>4.2402404807821297</v>
      </c>
      <c r="K343" s="3">
        <f t="shared" si="112"/>
        <v>-2.6495963211660252</v>
      </c>
      <c r="L343" s="3"/>
      <c r="M343" s="3">
        <f t="shared" si="113"/>
        <v>3.3921923846257038</v>
      </c>
      <c r="N343" s="3">
        <f t="shared" si="114"/>
        <v>-2.11967705693282</v>
      </c>
      <c r="O343" s="3"/>
      <c r="P343" s="3">
        <f t="shared" si="115"/>
        <v>2.544144288469278</v>
      </c>
      <c r="Q343" s="3">
        <f t="shared" si="116"/>
        <v>-1.5897577926996149</v>
      </c>
      <c r="R343" s="3"/>
      <c r="S343" s="3">
        <f t="shared" si="117"/>
        <v>1.6960961923128519</v>
      </c>
      <c r="T343" s="3">
        <f t="shared" si="118"/>
        <v>-1.05983852846641</v>
      </c>
      <c r="U343" s="3"/>
      <c r="V343" s="3">
        <f t="shared" si="119"/>
        <v>0.84804809615642596</v>
      </c>
      <c r="W343" s="3">
        <f t="shared" si="120"/>
        <v>-0.52991926423320501</v>
      </c>
      <c r="AA343" s="15">
        <f t="shared" si="103"/>
        <v>3.39</v>
      </c>
      <c r="AB343" s="2">
        <f t="shared" si="104"/>
        <v>0.84767793608508335</v>
      </c>
      <c r="AD343">
        <v>339</v>
      </c>
      <c r="AE343">
        <f t="shared" si="105"/>
        <v>3.39</v>
      </c>
      <c r="AF343">
        <f t="shared" si="106"/>
        <v>3.39</v>
      </c>
    </row>
    <row r="344" spans="2:32" x14ac:dyDescent="0.2">
      <c r="B344" s="2">
        <v>329</v>
      </c>
      <c r="C344" s="2"/>
      <c r="D344" s="2">
        <f t="shared" si="107"/>
        <v>6.0001711049147843</v>
      </c>
      <c r="E344" s="2">
        <f t="shared" si="108"/>
        <v>-3.6052665243703812</v>
      </c>
      <c r="F344" s="2"/>
      <c r="G344" s="2">
        <f t="shared" si="109"/>
        <v>5.1430038042126727</v>
      </c>
      <c r="H344" s="2">
        <f t="shared" si="110"/>
        <v>-3.0902284494603269</v>
      </c>
      <c r="I344" s="2"/>
      <c r="J344" s="2">
        <f t="shared" si="111"/>
        <v>4.285836503510561</v>
      </c>
      <c r="K344" s="2">
        <f t="shared" si="112"/>
        <v>-2.5751903745502727</v>
      </c>
      <c r="L344" s="2"/>
      <c r="M344" s="2">
        <f t="shared" si="113"/>
        <v>3.4286692028084484</v>
      </c>
      <c r="N344" s="2">
        <f t="shared" si="114"/>
        <v>-2.060152299640218</v>
      </c>
      <c r="O344" s="2"/>
      <c r="P344" s="2">
        <f t="shared" si="115"/>
        <v>2.5715019021063363</v>
      </c>
      <c r="Q344" s="2">
        <f t="shared" si="116"/>
        <v>-1.5451142247301635</v>
      </c>
      <c r="R344" s="2"/>
      <c r="S344" s="2">
        <f t="shared" si="117"/>
        <v>1.7143346014042242</v>
      </c>
      <c r="T344" s="2">
        <f t="shared" si="118"/>
        <v>-1.030076149820109</v>
      </c>
      <c r="U344" s="2"/>
      <c r="V344" s="2">
        <f t="shared" si="119"/>
        <v>0.85716730070211211</v>
      </c>
      <c r="W344" s="2">
        <f t="shared" si="120"/>
        <v>-0.51503807491005449</v>
      </c>
      <c r="AA344" s="16">
        <f t="shared" si="103"/>
        <v>3.4</v>
      </c>
      <c r="AB344" s="3">
        <f t="shared" si="104"/>
        <v>0.84432792550201519</v>
      </c>
      <c r="AD344">
        <v>340</v>
      </c>
      <c r="AE344">
        <f t="shared" si="105"/>
        <v>3.4</v>
      </c>
      <c r="AF344">
        <f t="shared" si="106"/>
        <v>3.4</v>
      </c>
    </row>
    <row r="345" spans="2:32" x14ac:dyDescent="0.2">
      <c r="B345" s="3">
        <v>330</v>
      </c>
      <c r="C345" s="3"/>
      <c r="D345" s="3">
        <f t="shared" si="107"/>
        <v>6.0621778264910686</v>
      </c>
      <c r="E345" s="3">
        <f t="shared" si="108"/>
        <v>-3.5000000000000031</v>
      </c>
      <c r="F345" s="3"/>
      <c r="G345" s="3">
        <f t="shared" si="109"/>
        <v>5.1961524227066302</v>
      </c>
      <c r="H345" s="3">
        <f t="shared" si="110"/>
        <v>-3.0000000000000027</v>
      </c>
      <c r="I345" s="3"/>
      <c r="J345" s="3">
        <f t="shared" si="111"/>
        <v>4.3301270189221919</v>
      </c>
      <c r="K345" s="3">
        <f t="shared" si="112"/>
        <v>-2.5000000000000022</v>
      </c>
      <c r="L345" s="3"/>
      <c r="M345" s="3">
        <f t="shared" si="113"/>
        <v>3.4641016151377535</v>
      </c>
      <c r="N345" s="3">
        <f t="shared" si="114"/>
        <v>-2.0000000000000018</v>
      </c>
      <c r="O345" s="3"/>
      <c r="P345" s="3">
        <f t="shared" si="115"/>
        <v>2.5980762113533151</v>
      </c>
      <c r="Q345" s="3">
        <f t="shared" si="116"/>
        <v>-1.5000000000000013</v>
      </c>
      <c r="R345" s="3"/>
      <c r="S345" s="3">
        <f t="shared" si="117"/>
        <v>1.7320508075688767</v>
      </c>
      <c r="T345" s="3">
        <f t="shared" si="118"/>
        <v>-1.0000000000000009</v>
      </c>
      <c r="U345" s="3"/>
      <c r="V345" s="3">
        <f t="shared" si="119"/>
        <v>0.86602540378443837</v>
      </c>
      <c r="W345" s="3">
        <f t="shared" si="120"/>
        <v>-0.50000000000000044</v>
      </c>
      <c r="AA345" s="15">
        <f t="shared" si="103"/>
        <v>3.41</v>
      </c>
      <c r="AB345" s="2">
        <f t="shared" si="104"/>
        <v>0.84094458229816915</v>
      </c>
      <c r="AD345">
        <v>341</v>
      </c>
      <c r="AE345">
        <f t="shared" si="105"/>
        <v>3.41</v>
      </c>
      <c r="AF345">
        <f t="shared" si="106"/>
        <v>3.41</v>
      </c>
    </row>
    <row r="346" spans="2:32" x14ac:dyDescent="0.2">
      <c r="B346" s="2">
        <v>331</v>
      </c>
      <c r="C346" s="2"/>
      <c r="D346" s="2">
        <f t="shared" si="107"/>
        <v>6.1223379499757709</v>
      </c>
      <c r="E346" s="2">
        <f t="shared" si="108"/>
        <v>-3.3936673417243584</v>
      </c>
      <c r="F346" s="2"/>
      <c r="G346" s="2">
        <f t="shared" si="109"/>
        <v>5.2477182428363749</v>
      </c>
      <c r="H346" s="2">
        <f t="shared" si="110"/>
        <v>-2.9088577214780216</v>
      </c>
      <c r="I346" s="2"/>
      <c r="J346" s="2">
        <f t="shared" si="111"/>
        <v>4.3730985356969789</v>
      </c>
      <c r="K346" s="2">
        <f t="shared" si="112"/>
        <v>-2.4240481012316843</v>
      </c>
      <c r="L346" s="2"/>
      <c r="M346" s="2">
        <f t="shared" si="113"/>
        <v>3.4984788285575834</v>
      </c>
      <c r="N346" s="2">
        <f t="shared" si="114"/>
        <v>-1.9392384809853476</v>
      </c>
      <c r="O346" s="2"/>
      <c r="P346" s="2">
        <f t="shared" si="115"/>
        <v>2.6238591214181874</v>
      </c>
      <c r="Q346" s="2">
        <f t="shared" si="116"/>
        <v>-1.4544288607390108</v>
      </c>
      <c r="R346" s="2"/>
      <c r="S346" s="2">
        <f t="shared" si="117"/>
        <v>1.7492394142787917</v>
      </c>
      <c r="T346" s="2">
        <f t="shared" si="118"/>
        <v>-0.96961924049267378</v>
      </c>
      <c r="U346" s="2"/>
      <c r="V346" s="2">
        <f t="shared" si="119"/>
        <v>0.87461970713939585</v>
      </c>
      <c r="W346" s="2">
        <f t="shared" si="120"/>
        <v>-0.48480962024633689</v>
      </c>
      <c r="AA346" s="16">
        <f t="shared" si="103"/>
        <v>3.42</v>
      </c>
      <c r="AB346" s="3">
        <f t="shared" si="104"/>
        <v>0.83752804004214176</v>
      </c>
      <c r="AD346">
        <v>342</v>
      </c>
      <c r="AE346">
        <f t="shared" si="105"/>
        <v>3.42</v>
      </c>
      <c r="AF346">
        <f t="shared" si="106"/>
        <v>3.42</v>
      </c>
    </row>
    <row r="347" spans="2:32" x14ac:dyDescent="0.2">
      <c r="B347" s="3">
        <v>332</v>
      </c>
      <c r="C347" s="3"/>
      <c r="D347" s="3">
        <f t="shared" si="107"/>
        <v>6.180633150012488</v>
      </c>
      <c r="E347" s="3">
        <f t="shared" si="108"/>
        <v>-3.2863009395012357</v>
      </c>
      <c r="F347" s="3"/>
      <c r="G347" s="3">
        <f t="shared" si="109"/>
        <v>5.297685557153561</v>
      </c>
      <c r="H347" s="3">
        <f t="shared" si="110"/>
        <v>-2.8168293767153449</v>
      </c>
      <c r="I347" s="3"/>
      <c r="J347" s="3">
        <f t="shared" si="111"/>
        <v>4.4147379642946341</v>
      </c>
      <c r="K347" s="3">
        <f t="shared" si="112"/>
        <v>-2.3473578139294542</v>
      </c>
      <c r="L347" s="3"/>
      <c r="M347" s="3">
        <f t="shared" si="113"/>
        <v>3.5317903714357075</v>
      </c>
      <c r="N347" s="3">
        <f t="shared" si="114"/>
        <v>-1.8778862511435632</v>
      </c>
      <c r="O347" s="3"/>
      <c r="P347" s="3">
        <f t="shared" si="115"/>
        <v>2.6488427785767805</v>
      </c>
      <c r="Q347" s="3">
        <f t="shared" si="116"/>
        <v>-1.4084146883576725</v>
      </c>
      <c r="R347" s="3"/>
      <c r="S347" s="3">
        <f t="shared" si="117"/>
        <v>1.7658951857178538</v>
      </c>
      <c r="T347" s="3">
        <f t="shared" si="118"/>
        <v>-0.93894312557178161</v>
      </c>
      <c r="U347" s="3"/>
      <c r="V347" s="3">
        <f t="shared" si="119"/>
        <v>0.88294759285892688</v>
      </c>
      <c r="W347" s="3">
        <f t="shared" si="120"/>
        <v>-0.46947156278589081</v>
      </c>
      <c r="AA347" s="15">
        <f t="shared" si="103"/>
        <v>3.43</v>
      </c>
      <c r="AB347" s="2">
        <f t="shared" si="104"/>
        <v>0.83407843361317124</v>
      </c>
      <c r="AD347">
        <v>343</v>
      </c>
      <c r="AE347">
        <f t="shared" si="105"/>
        <v>3.43</v>
      </c>
      <c r="AF347">
        <f t="shared" si="106"/>
        <v>3.43</v>
      </c>
    </row>
    <row r="348" spans="2:32" x14ac:dyDescent="0.2">
      <c r="B348" s="2">
        <v>333</v>
      </c>
      <c r="C348" s="2"/>
      <c r="D348" s="2">
        <f t="shared" si="107"/>
        <v>6.2370456693185741</v>
      </c>
      <c r="E348" s="2">
        <f t="shared" si="108"/>
        <v>-3.177933498176829</v>
      </c>
      <c r="F348" s="2"/>
      <c r="G348" s="2">
        <f t="shared" si="109"/>
        <v>5.3460391451302067</v>
      </c>
      <c r="H348" s="2">
        <f t="shared" si="110"/>
        <v>-2.7239429984372818</v>
      </c>
      <c r="I348" s="2"/>
      <c r="J348" s="2">
        <f t="shared" si="111"/>
        <v>4.4550326209418394</v>
      </c>
      <c r="K348" s="2">
        <f t="shared" si="112"/>
        <v>-2.2699524986977346</v>
      </c>
      <c r="L348" s="2"/>
      <c r="M348" s="2">
        <f t="shared" si="113"/>
        <v>3.5640260967534712</v>
      </c>
      <c r="N348" s="2">
        <f t="shared" si="114"/>
        <v>-1.8159619989581879</v>
      </c>
      <c r="O348" s="2"/>
      <c r="P348" s="2">
        <f t="shared" si="115"/>
        <v>2.6730195725651034</v>
      </c>
      <c r="Q348" s="2">
        <f t="shared" si="116"/>
        <v>-1.3619714992186409</v>
      </c>
      <c r="R348" s="2"/>
      <c r="S348" s="2">
        <f t="shared" si="117"/>
        <v>1.7820130483767356</v>
      </c>
      <c r="T348" s="2">
        <f t="shared" si="118"/>
        <v>-0.90798099947909394</v>
      </c>
      <c r="U348" s="2"/>
      <c r="V348" s="2">
        <f t="shared" si="119"/>
        <v>0.89100652418836779</v>
      </c>
      <c r="W348" s="2">
        <f t="shared" si="120"/>
        <v>-0.45399049973954697</v>
      </c>
      <c r="AA348" s="16">
        <f t="shared" si="103"/>
        <v>3.44</v>
      </c>
      <c r="AB348" s="3">
        <f t="shared" si="104"/>
        <v>0.83059589919581289</v>
      </c>
      <c r="AD348">
        <v>344</v>
      </c>
      <c r="AE348">
        <f t="shared" si="105"/>
        <v>3.44</v>
      </c>
      <c r="AF348">
        <f t="shared" si="106"/>
        <v>3.44</v>
      </c>
    </row>
    <row r="349" spans="2:32" x14ac:dyDescent="0.2">
      <c r="B349" s="3">
        <v>334</v>
      </c>
      <c r="C349" s="3"/>
      <c r="D349" s="3">
        <f t="shared" si="107"/>
        <v>6.2915583240941677</v>
      </c>
      <c r="E349" s="3">
        <f t="shared" si="108"/>
        <v>-3.0685980275235445</v>
      </c>
      <c r="F349" s="3"/>
      <c r="G349" s="3">
        <f t="shared" si="109"/>
        <v>5.3927642777950009</v>
      </c>
      <c r="H349" s="3">
        <f t="shared" si="110"/>
        <v>-2.6302268807344666</v>
      </c>
      <c r="I349" s="3"/>
      <c r="J349" s="3">
        <f t="shared" si="111"/>
        <v>4.4939702314958341</v>
      </c>
      <c r="K349" s="3">
        <f t="shared" si="112"/>
        <v>-2.1918557339453888</v>
      </c>
      <c r="L349" s="3"/>
      <c r="M349" s="3">
        <f t="shared" si="113"/>
        <v>3.5951761851966673</v>
      </c>
      <c r="N349" s="3">
        <f t="shared" si="114"/>
        <v>-1.7534845871563112</v>
      </c>
      <c r="O349" s="3"/>
      <c r="P349" s="3">
        <f t="shared" si="115"/>
        <v>2.6963821388975004</v>
      </c>
      <c r="Q349" s="3">
        <f t="shared" si="116"/>
        <v>-1.3151134403672333</v>
      </c>
      <c r="R349" s="3"/>
      <c r="S349" s="3">
        <f t="shared" si="117"/>
        <v>1.7975880925983336</v>
      </c>
      <c r="T349" s="3">
        <f t="shared" si="118"/>
        <v>-0.87674229357815558</v>
      </c>
      <c r="U349" s="3"/>
      <c r="V349" s="3">
        <f t="shared" si="119"/>
        <v>0.89879404629916682</v>
      </c>
      <c r="W349" s="3">
        <f t="shared" si="120"/>
        <v>-0.43837114678907779</v>
      </c>
      <c r="AA349" s="15">
        <f t="shared" si="103"/>
        <v>3.45</v>
      </c>
      <c r="AB349" s="2">
        <f t="shared" si="104"/>
        <v>0.82708057427456172</v>
      </c>
      <c r="AD349">
        <v>345</v>
      </c>
      <c r="AE349">
        <f t="shared" si="105"/>
        <v>3.45</v>
      </c>
      <c r="AF349">
        <f t="shared" si="106"/>
        <v>3.45</v>
      </c>
    </row>
    <row r="350" spans="2:32" x14ac:dyDescent="0.2">
      <c r="B350" s="2">
        <v>335</v>
      </c>
      <c r="C350" s="2"/>
      <c r="D350" s="2">
        <f t="shared" si="107"/>
        <v>6.3441545092565503</v>
      </c>
      <c r="E350" s="2">
        <f t="shared" si="108"/>
        <v>-2.9583278321848945</v>
      </c>
      <c r="F350" s="2"/>
      <c r="G350" s="2">
        <f t="shared" si="109"/>
        <v>5.4378467222199003</v>
      </c>
      <c r="H350" s="2">
        <f t="shared" si="110"/>
        <v>-2.5357095704441952</v>
      </c>
      <c r="I350" s="2"/>
      <c r="J350" s="2">
        <f t="shared" si="111"/>
        <v>4.5315389351832502</v>
      </c>
      <c r="K350" s="2">
        <f t="shared" si="112"/>
        <v>-2.1130913087034959</v>
      </c>
      <c r="L350" s="2"/>
      <c r="M350" s="2">
        <f t="shared" si="113"/>
        <v>3.6252311481466002</v>
      </c>
      <c r="N350" s="2">
        <f t="shared" si="114"/>
        <v>-1.6904730469627969</v>
      </c>
      <c r="O350" s="2"/>
      <c r="P350" s="2">
        <f t="shared" si="115"/>
        <v>2.7189233611099501</v>
      </c>
      <c r="Q350" s="2">
        <f t="shared" si="116"/>
        <v>-1.2678547852220976</v>
      </c>
      <c r="R350" s="2"/>
      <c r="S350" s="2">
        <f t="shared" si="117"/>
        <v>1.8126155740733001</v>
      </c>
      <c r="T350" s="2">
        <f t="shared" si="118"/>
        <v>-0.84523652348139844</v>
      </c>
      <c r="U350" s="2"/>
      <c r="V350" s="2">
        <f t="shared" si="119"/>
        <v>0.90630778703665005</v>
      </c>
      <c r="W350" s="2">
        <f t="shared" si="120"/>
        <v>-0.42261826174069922</v>
      </c>
      <c r="AA350" s="16">
        <f t="shared" si="103"/>
        <v>3.46</v>
      </c>
      <c r="AB350" s="3">
        <f t="shared" si="104"/>
        <v>0.82353259762842734</v>
      </c>
      <c r="AD350">
        <v>346</v>
      </c>
      <c r="AE350">
        <f t="shared" si="105"/>
        <v>3.46</v>
      </c>
      <c r="AF350">
        <f t="shared" si="106"/>
        <v>3.46</v>
      </c>
    </row>
    <row r="351" spans="2:32" x14ac:dyDescent="0.2">
      <c r="B351" s="3">
        <v>336</v>
      </c>
      <c r="C351" s="3"/>
      <c r="D351" s="3">
        <f t="shared" si="107"/>
        <v>6.3948182034982066</v>
      </c>
      <c r="E351" s="3">
        <f t="shared" si="108"/>
        <v>-2.8471565015306011</v>
      </c>
      <c r="F351" s="3"/>
      <c r="G351" s="3">
        <f t="shared" si="109"/>
        <v>5.4812727458556054</v>
      </c>
      <c r="H351" s="3">
        <f t="shared" si="110"/>
        <v>-2.4404198584548009</v>
      </c>
      <c r="I351" s="3"/>
      <c r="J351" s="3">
        <f t="shared" si="111"/>
        <v>4.5677272882130051</v>
      </c>
      <c r="K351" s="3">
        <f t="shared" si="112"/>
        <v>-2.0336832153790008</v>
      </c>
      <c r="L351" s="3"/>
      <c r="M351" s="3">
        <f t="shared" si="113"/>
        <v>3.6541818305704039</v>
      </c>
      <c r="N351" s="3">
        <f t="shared" si="114"/>
        <v>-1.6269465723032006</v>
      </c>
      <c r="O351" s="3"/>
      <c r="P351" s="3">
        <f t="shared" si="115"/>
        <v>2.7406363729278027</v>
      </c>
      <c r="Q351" s="3">
        <f t="shared" si="116"/>
        <v>-1.2202099292274005</v>
      </c>
      <c r="R351" s="3"/>
      <c r="S351" s="3">
        <f t="shared" si="117"/>
        <v>1.827090915285202</v>
      </c>
      <c r="T351" s="3">
        <f t="shared" si="118"/>
        <v>-0.81347328615160031</v>
      </c>
      <c r="U351" s="3"/>
      <c r="V351" s="3">
        <f t="shared" si="119"/>
        <v>0.91354545764260098</v>
      </c>
      <c r="W351" s="3">
        <f t="shared" si="120"/>
        <v>-0.40673664307580015</v>
      </c>
      <c r="AA351" s="15">
        <f t="shared" si="103"/>
        <v>3.47</v>
      </c>
      <c r="AB351" s="2">
        <f t="shared" si="104"/>
        <v>0.81995210932545226</v>
      </c>
      <c r="AD351">
        <v>347</v>
      </c>
      <c r="AE351">
        <f t="shared" si="105"/>
        <v>3.47</v>
      </c>
      <c r="AF351">
        <f t="shared" si="106"/>
        <v>3.47</v>
      </c>
    </row>
    <row r="352" spans="2:32" x14ac:dyDescent="0.2">
      <c r="B352" s="2">
        <v>337</v>
      </c>
      <c r="C352" s="2"/>
      <c r="D352" s="2">
        <f t="shared" si="107"/>
        <v>6.4435339741670816</v>
      </c>
      <c r="E352" s="2">
        <f t="shared" si="108"/>
        <v>-2.735117899424917</v>
      </c>
      <c r="F352" s="2"/>
      <c r="G352" s="2">
        <f t="shared" si="109"/>
        <v>5.5230291207146411</v>
      </c>
      <c r="H352" s="2">
        <f t="shared" si="110"/>
        <v>-2.3443867709356434</v>
      </c>
      <c r="I352" s="2"/>
      <c r="J352" s="2">
        <f t="shared" si="111"/>
        <v>4.6025242672622015</v>
      </c>
      <c r="K352" s="2">
        <f t="shared" si="112"/>
        <v>-1.9536556424463694</v>
      </c>
      <c r="L352" s="2"/>
      <c r="M352" s="2">
        <f t="shared" si="113"/>
        <v>3.6820194138097611</v>
      </c>
      <c r="N352" s="2">
        <f t="shared" si="114"/>
        <v>-1.5629245139570955</v>
      </c>
      <c r="O352" s="2"/>
      <c r="P352" s="2">
        <f t="shared" si="115"/>
        <v>2.7615145603573206</v>
      </c>
      <c r="Q352" s="2">
        <f t="shared" si="116"/>
        <v>-1.1721933854678217</v>
      </c>
      <c r="R352" s="2"/>
      <c r="S352" s="2">
        <f t="shared" si="117"/>
        <v>1.8410097069048805</v>
      </c>
      <c r="T352" s="2">
        <f t="shared" si="118"/>
        <v>-0.78146225697854776</v>
      </c>
      <c r="U352" s="2"/>
      <c r="V352" s="2">
        <f t="shared" si="119"/>
        <v>0.92050485345244026</v>
      </c>
      <c r="W352" s="2">
        <f t="shared" si="120"/>
        <v>-0.39073112848927388</v>
      </c>
      <c r="AA352" s="16">
        <f t="shared" si="103"/>
        <v>3.48</v>
      </c>
      <c r="AB352" s="3">
        <f t="shared" si="104"/>
        <v>0.81633925071718405</v>
      </c>
      <c r="AD352">
        <v>348</v>
      </c>
      <c r="AE352">
        <f t="shared" si="105"/>
        <v>3.48</v>
      </c>
      <c r="AF352">
        <f t="shared" si="106"/>
        <v>3.48</v>
      </c>
    </row>
    <row r="353" spans="2:32" x14ac:dyDescent="0.2">
      <c r="B353" s="3">
        <v>338</v>
      </c>
      <c r="C353" s="3"/>
      <c r="D353" s="3">
        <f t="shared" si="107"/>
        <v>6.4902869819675111</v>
      </c>
      <c r="E353" s="3">
        <f t="shared" si="108"/>
        <v>-2.6222461539113864</v>
      </c>
      <c r="F353" s="3"/>
      <c r="G353" s="3">
        <f t="shared" si="109"/>
        <v>5.5631031274007237</v>
      </c>
      <c r="H353" s="3">
        <f t="shared" si="110"/>
        <v>-2.247639560495474</v>
      </c>
      <c r="I353" s="3"/>
      <c r="J353" s="3">
        <f t="shared" si="111"/>
        <v>4.6359192728339362</v>
      </c>
      <c r="K353" s="3">
        <f t="shared" si="112"/>
        <v>-1.8730329670795618</v>
      </c>
      <c r="L353" s="3"/>
      <c r="M353" s="3">
        <f t="shared" si="113"/>
        <v>3.7087354182671493</v>
      </c>
      <c r="N353" s="3">
        <f t="shared" si="114"/>
        <v>-1.4984263736636494</v>
      </c>
      <c r="O353" s="3"/>
      <c r="P353" s="3">
        <f t="shared" si="115"/>
        <v>2.7815515637003618</v>
      </c>
      <c r="Q353" s="3">
        <f t="shared" si="116"/>
        <v>-1.123819780247737</v>
      </c>
      <c r="R353" s="3"/>
      <c r="S353" s="3">
        <f t="shared" si="117"/>
        <v>1.8543677091335746</v>
      </c>
      <c r="T353" s="3">
        <f t="shared" si="118"/>
        <v>-0.7492131868318247</v>
      </c>
      <c r="U353" s="3"/>
      <c r="V353" s="3">
        <f t="shared" si="119"/>
        <v>0.92718385456678731</v>
      </c>
      <c r="W353" s="3">
        <f t="shared" si="120"/>
        <v>-0.37460659341591235</v>
      </c>
      <c r="AA353" s="15">
        <f t="shared" si="103"/>
        <v>3.49</v>
      </c>
      <c r="AB353" s="2">
        <f t="shared" si="104"/>
        <v>0.81269416443309406</v>
      </c>
      <c r="AD353">
        <v>349</v>
      </c>
      <c r="AE353">
        <f t="shared" si="105"/>
        <v>3.49</v>
      </c>
      <c r="AF353">
        <f t="shared" si="106"/>
        <v>3.49</v>
      </c>
    </row>
    <row r="354" spans="2:32" x14ac:dyDescent="0.2">
      <c r="B354" s="2">
        <v>339</v>
      </c>
      <c r="C354" s="2"/>
      <c r="D354" s="2">
        <f t="shared" si="107"/>
        <v>6.535062985480411</v>
      </c>
      <c r="E354" s="2">
        <f t="shared" si="108"/>
        <v>-2.5085756468171052</v>
      </c>
      <c r="F354" s="2"/>
      <c r="G354" s="2">
        <f t="shared" si="109"/>
        <v>5.6014825589832089</v>
      </c>
      <c r="H354" s="2">
        <f t="shared" si="110"/>
        <v>-2.1502076972718047</v>
      </c>
      <c r="I354" s="2"/>
      <c r="J354" s="2">
        <f t="shared" si="111"/>
        <v>4.6679021324860077</v>
      </c>
      <c r="K354" s="2">
        <f t="shared" si="112"/>
        <v>-1.7918397477265038</v>
      </c>
      <c r="L354" s="2"/>
      <c r="M354" s="2">
        <f t="shared" si="113"/>
        <v>3.7343217059888061</v>
      </c>
      <c r="N354" s="2">
        <f t="shared" si="114"/>
        <v>-1.4334717981812031</v>
      </c>
      <c r="O354" s="2"/>
      <c r="P354" s="2">
        <f t="shared" si="115"/>
        <v>2.8007412794916045</v>
      </c>
      <c r="Q354" s="2">
        <f t="shared" si="116"/>
        <v>-1.0751038486359024</v>
      </c>
      <c r="R354" s="2"/>
      <c r="S354" s="2">
        <f t="shared" si="117"/>
        <v>1.867160852994403</v>
      </c>
      <c r="T354" s="2">
        <f t="shared" si="118"/>
        <v>-0.71673589909060154</v>
      </c>
      <c r="U354" s="2"/>
      <c r="V354" s="2">
        <f t="shared" si="119"/>
        <v>0.93358042649720152</v>
      </c>
      <c r="W354" s="2">
        <f t="shared" si="120"/>
        <v>-0.35836794954530077</v>
      </c>
      <c r="AA354" s="16">
        <f t="shared" si="103"/>
        <v>3.5</v>
      </c>
      <c r="AB354" s="3">
        <f t="shared" si="104"/>
        <v>0.80901699437494745</v>
      </c>
      <c r="AD354">
        <v>350</v>
      </c>
      <c r="AE354">
        <f t="shared" si="105"/>
        <v>3.5</v>
      </c>
      <c r="AF354">
        <f t="shared" si="106"/>
        <v>3.5</v>
      </c>
    </row>
    <row r="355" spans="2:32" x14ac:dyDescent="0.2">
      <c r="B355" s="3">
        <v>340</v>
      </c>
      <c r="C355" s="3"/>
      <c r="D355" s="3">
        <f t="shared" si="107"/>
        <v>6.5778483455013586</v>
      </c>
      <c r="E355" s="3">
        <f t="shared" si="108"/>
        <v>-2.3941410032796804</v>
      </c>
      <c r="F355" s="3"/>
      <c r="G355" s="3">
        <f t="shared" si="109"/>
        <v>5.6381557247154506</v>
      </c>
      <c r="H355" s="3">
        <f t="shared" si="110"/>
        <v>-2.0521208599540115</v>
      </c>
      <c r="I355" s="3"/>
      <c r="J355" s="3">
        <f t="shared" si="111"/>
        <v>4.6984631039295426</v>
      </c>
      <c r="K355" s="3">
        <f t="shared" si="112"/>
        <v>-1.7101007166283431</v>
      </c>
      <c r="L355" s="3"/>
      <c r="M355" s="3">
        <f t="shared" si="113"/>
        <v>3.7587704831436337</v>
      </c>
      <c r="N355" s="3">
        <f t="shared" si="114"/>
        <v>-1.3680805733026744</v>
      </c>
      <c r="O355" s="3"/>
      <c r="P355" s="3">
        <f t="shared" si="115"/>
        <v>2.8190778623577253</v>
      </c>
      <c r="Q355" s="3">
        <f t="shared" si="116"/>
        <v>-1.0260604299770058</v>
      </c>
      <c r="R355" s="3"/>
      <c r="S355" s="3">
        <f t="shared" si="117"/>
        <v>1.8793852415718169</v>
      </c>
      <c r="T355" s="3">
        <f t="shared" si="118"/>
        <v>-0.6840402866513372</v>
      </c>
      <c r="U355" s="3"/>
      <c r="V355" s="3">
        <f t="shared" si="119"/>
        <v>0.93969262078590843</v>
      </c>
      <c r="W355" s="3">
        <f t="shared" si="120"/>
        <v>-0.3420201433256686</v>
      </c>
      <c r="AA355" s="15">
        <f t="shared" si="103"/>
        <v>3.5100000000000002</v>
      </c>
      <c r="AB355" s="2">
        <f t="shared" si="104"/>
        <v>0.80530788571112166</v>
      </c>
      <c r="AD355">
        <v>351</v>
      </c>
      <c r="AE355">
        <f t="shared" si="105"/>
        <v>3.5100000000000002</v>
      </c>
      <c r="AF355">
        <f t="shared" si="106"/>
        <v>3.5100000000000002</v>
      </c>
    </row>
    <row r="356" spans="2:32" x14ac:dyDescent="0.2">
      <c r="B356" s="2">
        <v>341</v>
      </c>
      <c r="C356" s="2"/>
      <c r="D356" s="2">
        <f t="shared" si="107"/>
        <v>6.6186300291952183</v>
      </c>
      <c r="E356" s="2">
        <f t="shared" si="108"/>
        <v>-2.2789770812000967</v>
      </c>
      <c r="F356" s="2"/>
      <c r="G356" s="2">
        <f t="shared" si="109"/>
        <v>5.6731114535959009</v>
      </c>
      <c r="H356" s="2">
        <f t="shared" si="110"/>
        <v>-1.9534089267429402</v>
      </c>
      <c r="I356" s="2"/>
      <c r="J356" s="2">
        <f t="shared" si="111"/>
        <v>4.7275928779965843</v>
      </c>
      <c r="K356" s="2">
        <f t="shared" si="112"/>
        <v>-1.6278407722857835</v>
      </c>
      <c r="L356" s="2"/>
      <c r="M356" s="2">
        <f t="shared" si="113"/>
        <v>3.7820743023972674</v>
      </c>
      <c r="N356" s="2">
        <f t="shared" si="114"/>
        <v>-1.3022726178286268</v>
      </c>
      <c r="O356" s="2"/>
      <c r="P356" s="2">
        <f t="shared" si="115"/>
        <v>2.8365557267979504</v>
      </c>
      <c r="Q356" s="2">
        <f t="shared" si="116"/>
        <v>-0.9767044633714701</v>
      </c>
      <c r="R356" s="2"/>
      <c r="S356" s="2">
        <f t="shared" si="117"/>
        <v>1.8910371511986337</v>
      </c>
      <c r="T356" s="2">
        <f t="shared" si="118"/>
        <v>-0.6511363089143134</v>
      </c>
      <c r="U356" s="2"/>
      <c r="V356" s="2">
        <f t="shared" si="119"/>
        <v>0.94551857559931685</v>
      </c>
      <c r="W356" s="2">
        <f t="shared" si="120"/>
        <v>-0.3255681544571567</v>
      </c>
      <c r="AA356" s="16">
        <f t="shared" si="103"/>
        <v>3.52</v>
      </c>
      <c r="AB356" s="3">
        <f t="shared" si="104"/>
        <v>0.80156698487087652</v>
      </c>
      <c r="AD356">
        <v>352</v>
      </c>
      <c r="AE356">
        <f t="shared" si="105"/>
        <v>3.52</v>
      </c>
      <c r="AF356">
        <f t="shared" si="106"/>
        <v>3.52</v>
      </c>
    </row>
    <row r="357" spans="2:32" x14ac:dyDescent="0.2">
      <c r="B357" s="3">
        <v>342</v>
      </c>
      <c r="C357" s="3"/>
      <c r="D357" s="3">
        <f t="shared" si="107"/>
        <v>6.6573956140660746</v>
      </c>
      <c r="E357" s="3">
        <f t="shared" si="108"/>
        <v>-2.1631189606246335</v>
      </c>
      <c r="F357" s="3"/>
      <c r="G357" s="3">
        <f t="shared" si="109"/>
        <v>5.706339097770921</v>
      </c>
      <c r="H357" s="3">
        <f t="shared" si="110"/>
        <v>-1.8541019662496856</v>
      </c>
      <c r="I357" s="3"/>
      <c r="J357" s="3">
        <f t="shared" si="111"/>
        <v>4.7552825814757673</v>
      </c>
      <c r="K357" s="3">
        <f t="shared" si="112"/>
        <v>-1.5450849718747381</v>
      </c>
      <c r="L357" s="3"/>
      <c r="M357" s="3">
        <f t="shared" si="113"/>
        <v>3.8042260651806141</v>
      </c>
      <c r="N357" s="3">
        <f t="shared" si="114"/>
        <v>-1.2360679774997905</v>
      </c>
      <c r="O357" s="3"/>
      <c r="P357" s="3">
        <f t="shared" si="115"/>
        <v>2.8531695488854605</v>
      </c>
      <c r="Q357" s="3">
        <f t="shared" si="116"/>
        <v>-0.9270509831248428</v>
      </c>
      <c r="R357" s="3"/>
      <c r="S357" s="3">
        <f t="shared" si="117"/>
        <v>1.9021130325903071</v>
      </c>
      <c r="T357" s="3">
        <f t="shared" si="118"/>
        <v>-0.61803398874989524</v>
      </c>
      <c r="U357" s="3"/>
      <c r="V357" s="3">
        <f t="shared" si="119"/>
        <v>0.95105651629515353</v>
      </c>
      <c r="W357" s="3">
        <f t="shared" si="120"/>
        <v>-0.30901699437494762</v>
      </c>
      <c r="AA357" s="15">
        <f t="shared" si="103"/>
        <v>3.5300000000000002</v>
      </c>
      <c r="AB357" s="2">
        <f t="shared" si="104"/>
        <v>0.79779443953857099</v>
      </c>
      <c r="AD357">
        <v>353</v>
      </c>
      <c r="AE357">
        <f t="shared" si="105"/>
        <v>3.5300000000000002</v>
      </c>
      <c r="AF357">
        <f t="shared" si="106"/>
        <v>3.5300000000000002</v>
      </c>
    </row>
    <row r="358" spans="2:32" x14ac:dyDescent="0.2">
      <c r="B358" s="2">
        <v>343</v>
      </c>
      <c r="C358" s="2"/>
      <c r="D358" s="2">
        <f t="shared" si="107"/>
        <v>6.694133291741247</v>
      </c>
      <c r="E358" s="2">
        <f t="shared" si="108"/>
        <v>-2.0466019330591601</v>
      </c>
      <c r="F358" s="2"/>
      <c r="G358" s="2">
        <f t="shared" si="109"/>
        <v>5.7378285357782115</v>
      </c>
      <c r="H358" s="2">
        <f t="shared" si="110"/>
        <v>-1.7542302283364228</v>
      </c>
      <c r="I358" s="2"/>
      <c r="J358" s="2">
        <f t="shared" si="111"/>
        <v>4.7815237798151768</v>
      </c>
      <c r="K358" s="2">
        <f t="shared" si="112"/>
        <v>-1.4618585236136858</v>
      </c>
      <c r="L358" s="2"/>
      <c r="M358" s="2">
        <f t="shared" si="113"/>
        <v>3.8252190238521413</v>
      </c>
      <c r="N358" s="2">
        <f t="shared" si="114"/>
        <v>-1.1694868188909486</v>
      </c>
      <c r="O358" s="2"/>
      <c r="P358" s="2">
        <f t="shared" si="115"/>
        <v>2.8689142678891058</v>
      </c>
      <c r="Q358" s="2">
        <f t="shared" si="116"/>
        <v>-0.87711511416821142</v>
      </c>
      <c r="R358" s="2"/>
      <c r="S358" s="2">
        <f t="shared" si="117"/>
        <v>1.9126095119260706</v>
      </c>
      <c r="T358" s="2">
        <f t="shared" si="118"/>
        <v>-0.58474340944547432</v>
      </c>
      <c r="U358" s="2"/>
      <c r="V358" s="2">
        <f t="shared" si="119"/>
        <v>0.95630475596303532</v>
      </c>
      <c r="W358" s="2">
        <f t="shared" si="120"/>
        <v>-0.29237170472273716</v>
      </c>
      <c r="AA358" s="16">
        <f t="shared" si="103"/>
        <v>3.54</v>
      </c>
      <c r="AB358" s="3">
        <f t="shared" si="104"/>
        <v>0.79399039864783549</v>
      </c>
      <c r="AD358">
        <v>354</v>
      </c>
      <c r="AE358">
        <f t="shared" si="105"/>
        <v>3.54</v>
      </c>
      <c r="AF358">
        <f t="shared" si="106"/>
        <v>3.54</v>
      </c>
    </row>
    <row r="359" spans="2:32" x14ac:dyDescent="0.2">
      <c r="B359" s="3">
        <v>344</v>
      </c>
      <c r="C359" s="3"/>
      <c r="D359" s="3">
        <f t="shared" si="107"/>
        <v>6.7288318715682323</v>
      </c>
      <c r="E359" s="3">
        <f t="shared" si="108"/>
        <v>-1.9294614907189926</v>
      </c>
      <c r="F359" s="3"/>
      <c r="G359" s="3">
        <f t="shared" si="109"/>
        <v>5.7675701756299134</v>
      </c>
      <c r="H359" s="3">
        <f t="shared" si="110"/>
        <v>-1.6538241349019938</v>
      </c>
      <c r="I359" s="3"/>
      <c r="J359" s="3">
        <f t="shared" si="111"/>
        <v>4.8063084796915945</v>
      </c>
      <c r="K359" s="3">
        <f t="shared" si="112"/>
        <v>-1.3781867790849947</v>
      </c>
      <c r="L359" s="3"/>
      <c r="M359" s="3">
        <f t="shared" si="113"/>
        <v>3.8450467837532756</v>
      </c>
      <c r="N359" s="3">
        <f t="shared" si="114"/>
        <v>-1.1025494232679958</v>
      </c>
      <c r="O359" s="3"/>
      <c r="P359" s="3">
        <f t="shared" si="115"/>
        <v>2.8837850878149567</v>
      </c>
      <c r="Q359" s="3">
        <f t="shared" si="116"/>
        <v>-0.82691206745099688</v>
      </c>
      <c r="R359" s="3"/>
      <c r="S359" s="3">
        <f t="shared" si="117"/>
        <v>1.9225233918766378</v>
      </c>
      <c r="T359" s="3">
        <f t="shared" si="118"/>
        <v>-0.55127471163399788</v>
      </c>
      <c r="U359" s="3"/>
      <c r="V359" s="3">
        <f t="shared" si="119"/>
        <v>0.96126169593831889</v>
      </c>
      <c r="W359" s="3">
        <f t="shared" si="120"/>
        <v>-0.27563735581699894</v>
      </c>
      <c r="AA359" s="15">
        <f t="shared" si="103"/>
        <v>3.5500000000000003</v>
      </c>
      <c r="AB359" s="2">
        <f t="shared" si="104"/>
        <v>0.7901550123756903</v>
      </c>
      <c r="AD359">
        <v>355</v>
      </c>
      <c r="AE359">
        <f t="shared" si="105"/>
        <v>3.5500000000000003</v>
      </c>
      <c r="AF359">
        <f t="shared" si="106"/>
        <v>3.5500000000000003</v>
      </c>
    </row>
    <row r="360" spans="2:32" x14ac:dyDescent="0.2">
      <c r="B360" s="2">
        <v>345</v>
      </c>
      <c r="C360" s="2"/>
      <c r="D360" s="2">
        <f t="shared" si="107"/>
        <v>6.7614807840234779</v>
      </c>
      <c r="E360" s="2">
        <f t="shared" si="108"/>
        <v>-1.8117333157176447</v>
      </c>
      <c r="F360" s="2"/>
      <c r="G360" s="2">
        <f t="shared" si="109"/>
        <v>5.7955549577344101</v>
      </c>
      <c r="H360" s="2">
        <f t="shared" si="110"/>
        <v>-1.552914270615124</v>
      </c>
      <c r="I360" s="2"/>
      <c r="J360" s="2">
        <f t="shared" si="111"/>
        <v>4.8296291314453415</v>
      </c>
      <c r="K360" s="2">
        <f t="shared" si="112"/>
        <v>-1.2940952255126035</v>
      </c>
      <c r="L360" s="2"/>
      <c r="M360" s="2">
        <f t="shared" si="113"/>
        <v>3.8637033051562732</v>
      </c>
      <c r="N360" s="2">
        <f t="shared" si="114"/>
        <v>-1.0352761804100827</v>
      </c>
      <c r="O360" s="2"/>
      <c r="P360" s="2">
        <f t="shared" si="115"/>
        <v>2.897777478867205</v>
      </c>
      <c r="Q360" s="2">
        <f t="shared" si="116"/>
        <v>-0.776457135307562</v>
      </c>
      <c r="R360" s="2"/>
      <c r="S360" s="2">
        <f t="shared" si="117"/>
        <v>1.9318516525781366</v>
      </c>
      <c r="T360" s="2">
        <f t="shared" si="118"/>
        <v>-0.51763809020504137</v>
      </c>
      <c r="U360" s="2"/>
      <c r="V360" s="2">
        <f t="shared" si="119"/>
        <v>0.96592582628906831</v>
      </c>
      <c r="W360" s="2">
        <f t="shared" si="120"/>
        <v>-0.25881904510252068</v>
      </c>
      <c r="AA360" s="16">
        <f t="shared" si="103"/>
        <v>3.56</v>
      </c>
      <c r="AB360" s="3">
        <f t="shared" si="104"/>
        <v>0.78628843213661881</v>
      </c>
      <c r="AD360">
        <v>356</v>
      </c>
      <c r="AE360">
        <f t="shared" si="105"/>
        <v>3.56</v>
      </c>
      <c r="AF360">
        <f t="shared" si="106"/>
        <v>3.56</v>
      </c>
    </row>
    <row r="361" spans="2:32" x14ac:dyDescent="0.2">
      <c r="B361" s="3">
        <v>346</v>
      </c>
      <c r="C361" s="3"/>
      <c r="D361" s="3">
        <f t="shared" si="107"/>
        <v>6.792070083931975</v>
      </c>
      <c r="E361" s="3">
        <f t="shared" si="108"/>
        <v>-1.6934532691976751</v>
      </c>
      <c r="F361" s="3"/>
      <c r="G361" s="3">
        <f t="shared" si="109"/>
        <v>5.8217743576559791</v>
      </c>
      <c r="H361" s="3">
        <f t="shared" si="110"/>
        <v>-1.4515313735980073</v>
      </c>
      <c r="I361" s="3"/>
      <c r="J361" s="3">
        <f t="shared" si="111"/>
        <v>4.8514786313799823</v>
      </c>
      <c r="K361" s="3">
        <f t="shared" si="112"/>
        <v>-1.2096094779983393</v>
      </c>
      <c r="L361" s="3"/>
      <c r="M361" s="3">
        <f t="shared" si="113"/>
        <v>3.8811829051039859</v>
      </c>
      <c r="N361" s="3">
        <f t="shared" si="114"/>
        <v>-0.96768758239867148</v>
      </c>
      <c r="O361" s="3"/>
      <c r="P361" s="3">
        <f t="shared" si="115"/>
        <v>2.9108871788279895</v>
      </c>
      <c r="Q361" s="3">
        <f t="shared" si="116"/>
        <v>-0.72576568679900366</v>
      </c>
      <c r="R361" s="3"/>
      <c r="S361" s="3">
        <f t="shared" si="117"/>
        <v>1.9405914525519929</v>
      </c>
      <c r="T361" s="3">
        <f t="shared" si="118"/>
        <v>-0.48384379119933574</v>
      </c>
      <c r="U361" s="3"/>
      <c r="V361" s="3">
        <f t="shared" si="119"/>
        <v>0.97029572627599647</v>
      </c>
      <c r="W361" s="3">
        <f t="shared" si="120"/>
        <v>-0.24192189559966787</v>
      </c>
      <c r="AA361" s="15">
        <f t="shared" si="103"/>
        <v>3.5700000000000003</v>
      </c>
      <c r="AB361" s="2">
        <f t="shared" si="104"/>
        <v>0.78239081057658821</v>
      </c>
      <c r="AD361">
        <v>357</v>
      </c>
      <c r="AE361">
        <f t="shared" si="105"/>
        <v>3.5700000000000003</v>
      </c>
      <c r="AF361">
        <f t="shared" si="106"/>
        <v>3.5700000000000003</v>
      </c>
    </row>
    <row r="362" spans="2:32" x14ac:dyDescent="0.2">
      <c r="B362" s="2">
        <v>347</v>
      </c>
      <c r="C362" s="2"/>
      <c r="D362" s="2">
        <f t="shared" si="107"/>
        <v>6.8205904534966457</v>
      </c>
      <c r="E362" s="2">
        <f t="shared" si="108"/>
        <v>-1.5746573804070574</v>
      </c>
      <c r="F362" s="2"/>
      <c r="G362" s="2">
        <f t="shared" si="109"/>
        <v>5.8462203887114104</v>
      </c>
      <c r="H362" s="2">
        <f t="shared" si="110"/>
        <v>-1.3497063260631921</v>
      </c>
      <c r="I362" s="2"/>
      <c r="J362" s="2">
        <f t="shared" si="111"/>
        <v>4.8718503239261759</v>
      </c>
      <c r="K362" s="2">
        <f t="shared" si="112"/>
        <v>-1.1247552717193268</v>
      </c>
      <c r="L362" s="2"/>
      <c r="M362" s="2">
        <f t="shared" si="113"/>
        <v>3.8974802591409405</v>
      </c>
      <c r="N362" s="2">
        <f t="shared" si="114"/>
        <v>-0.89980421737546135</v>
      </c>
      <c r="O362" s="2"/>
      <c r="P362" s="2">
        <f t="shared" si="115"/>
        <v>2.9231101943557052</v>
      </c>
      <c r="Q362" s="2">
        <f t="shared" si="116"/>
        <v>-0.67485316303159604</v>
      </c>
      <c r="R362" s="2"/>
      <c r="S362" s="2">
        <f t="shared" si="117"/>
        <v>1.9487401295704703</v>
      </c>
      <c r="T362" s="2">
        <f t="shared" si="118"/>
        <v>-0.44990210868773067</v>
      </c>
      <c r="U362" s="2"/>
      <c r="V362" s="2">
        <f t="shared" si="119"/>
        <v>0.97437006478523513</v>
      </c>
      <c r="W362" s="2">
        <f t="shared" si="120"/>
        <v>-0.22495105434386534</v>
      </c>
      <c r="AA362" s="16">
        <f t="shared" si="103"/>
        <v>3.58</v>
      </c>
      <c r="AB362" s="3">
        <f t="shared" si="104"/>
        <v>0.77846230156702345</v>
      </c>
      <c r="AD362">
        <v>358</v>
      </c>
      <c r="AE362">
        <f t="shared" si="105"/>
        <v>3.58</v>
      </c>
      <c r="AF362">
        <f t="shared" si="106"/>
        <v>3.58</v>
      </c>
    </row>
    <row r="363" spans="2:32" x14ac:dyDescent="0.2">
      <c r="B363" s="3">
        <v>348</v>
      </c>
      <c r="C363" s="3"/>
      <c r="D363" s="3">
        <f t="shared" si="107"/>
        <v>6.8470332051366389</v>
      </c>
      <c r="E363" s="3">
        <f t="shared" si="108"/>
        <v>-1.4553818357243191</v>
      </c>
      <c r="F363" s="3"/>
      <c r="G363" s="3">
        <f t="shared" si="109"/>
        <v>5.8688856044028332</v>
      </c>
      <c r="H363" s="3">
        <f t="shared" si="110"/>
        <v>-1.2474701449065593</v>
      </c>
      <c r="I363" s="3"/>
      <c r="J363" s="3">
        <f t="shared" si="111"/>
        <v>4.8907380036690276</v>
      </c>
      <c r="K363" s="3">
        <f t="shared" si="112"/>
        <v>-1.0395584540887994</v>
      </c>
      <c r="L363" s="3"/>
      <c r="M363" s="3">
        <f t="shared" si="113"/>
        <v>3.9125904029352223</v>
      </c>
      <c r="N363" s="3">
        <f t="shared" si="114"/>
        <v>-0.83164676327103948</v>
      </c>
      <c r="O363" s="3"/>
      <c r="P363" s="3">
        <f t="shared" si="115"/>
        <v>2.9344428022014166</v>
      </c>
      <c r="Q363" s="3">
        <f t="shared" si="116"/>
        <v>-0.62373507245327964</v>
      </c>
      <c r="R363" s="3"/>
      <c r="S363" s="3">
        <f t="shared" si="117"/>
        <v>1.9562952014676112</v>
      </c>
      <c r="T363" s="3">
        <f t="shared" si="118"/>
        <v>-0.41582338163551974</v>
      </c>
      <c r="U363" s="3"/>
      <c r="V363" s="3">
        <f t="shared" si="119"/>
        <v>0.97814760073380558</v>
      </c>
      <c r="W363" s="3">
        <f t="shared" si="120"/>
        <v>-0.20791169081775987</v>
      </c>
      <c r="AA363" s="15">
        <f t="shared" si="103"/>
        <v>3.59</v>
      </c>
      <c r="AB363" s="2">
        <f t="shared" si="104"/>
        <v>0.77450306019873383</v>
      </c>
      <c r="AD363">
        <v>359</v>
      </c>
      <c r="AE363">
        <f t="shared" si="105"/>
        <v>3.59</v>
      </c>
      <c r="AF363">
        <f t="shared" si="106"/>
        <v>3.59</v>
      </c>
    </row>
    <row r="364" spans="2:32" x14ac:dyDescent="0.2">
      <c r="B364" s="2">
        <v>349</v>
      </c>
      <c r="C364" s="2"/>
      <c r="D364" s="2">
        <f t="shared" si="107"/>
        <v>6.8713902841336481</v>
      </c>
      <c r="E364" s="2">
        <f t="shared" si="108"/>
        <v>-1.3356629676358127</v>
      </c>
      <c r="F364" s="2"/>
      <c r="G364" s="2">
        <f t="shared" si="109"/>
        <v>5.8897631006859843</v>
      </c>
      <c r="H364" s="2">
        <f t="shared" si="110"/>
        <v>-1.1448539722592681</v>
      </c>
      <c r="I364" s="2"/>
      <c r="J364" s="2">
        <f t="shared" si="111"/>
        <v>4.9081359172383197</v>
      </c>
      <c r="K364" s="2">
        <f t="shared" si="112"/>
        <v>-0.95404497688272327</v>
      </c>
      <c r="L364" s="2"/>
      <c r="M364" s="2">
        <f t="shared" si="113"/>
        <v>3.9265087337906559</v>
      </c>
      <c r="N364" s="2">
        <f t="shared" si="114"/>
        <v>-0.76323598150617866</v>
      </c>
      <c r="O364" s="2"/>
      <c r="P364" s="2">
        <f t="shared" si="115"/>
        <v>2.9448815503429921</v>
      </c>
      <c r="Q364" s="2">
        <f t="shared" si="116"/>
        <v>-0.57242698612963405</v>
      </c>
      <c r="R364" s="2"/>
      <c r="S364" s="2">
        <f t="shared" si="117"/>
        <v>1.963254366895328</v>
      </c>
      <c r="T364" s="2">
        <f t="shared" si="118"/>
        <v>-0.38161799075308933</v>
      </c>
      <c r="U364" s="2"/>
      <c r="V364" s="2">
        <f t="shared" si="119"/>
        <v>0.98162718344766398</v>
      </c>
      <c r="W364" s="2">
        <f t="shared" si="120"/>
        <v>-0.19080899537654467</v>
      </c>
      <c r="AA364" s="16">
        <f t="shared" si="103"/>
        <v>3.6</v>
      </c>
      <c r="AB364" s="3">
        <f t="shared" si="104"/>
        <v>0.77051324277578925</v>
      </c>
      <c r="AD364">
        <v>360</v>
      </c>
      <c r="AE364">
        <f t="shared" si="105"/>
        <v>3.6</v>
      </c>
      <c r="AF364">
        <f t="shared" si="106"/>
        <v>3.6</v>
      </c>
    </row>
    <row r="365" spans="2:32" x14ac:dyDescent="0.2">
      <c r="B365" s="3">
        <v>350</v>
      </c>
      <c r="C365" s="3"/>
      <c r="D365" s="3">
        <f t="shared" si="107"/>
        <v>6.893654271085456</v>
      </c>
      <c r="E365" s="3">
        <f t="shared" si="108"/>
        <v>-1.2155372436685128</v>
      </c>
      <c r="F365" s="3"/>
      <c r="G365" s="3">
        <f t="shared" si="109"/>
        <v>5.9088465180732479</v>
      </c>
      <c r="H365" s="3">
        <f t="shared" si="110"/>
        <v>-1.0418890660015823</v>
      </c>
      <c r="I365" s="3"/>
      <c r="J365" s="3">
        <f t="shared" si="111"/>
        <v>4.9240387650610398</v>
      </c>
      <c r="K365" s="3">
        <f t="shared" si="112"/>
        <v>-0.86824088833465196</v>
      </c>
      <c r="L365" s="3"/>
      <c r="M365" s="3">
        <f t="shared" si="113"/>
        <v>3.9392310120488321</v>
      </c>
      <c r="N365" s="3">
        <f t="shared" si="114"/>
        <v>-0.69459271066772155</v>
      </c>
      <c r="O365" s="3"/>
      <c r="P365" s="3">
        <f t="shared" si="115"/>
        <v>2.9544232590366239</v>
      </c>
      <c r="Q365" s="3">
        <f t="shared" si="116"/>
        <v>-0.52094453300079113</v>
      </c>
      <c r="R365" s="3"/>
      <c r="S365" s="3">
        <f t="shared" si="117"/>
        <v>1.969615506024416</v>
      </c>
      <c r="T365" s="3">
        <f t="shared" si="118"/>
        <v>-0.34729635533386077</v>
      </c>
      <c r="U365" s="3"/>
      <c r="V365" s="3">
        <f t="shared" si="119"/>
        <v>0.98480775301220802</v>
      </c>
      <c r="W365" s="3">
        <f t="shared" si="120"/>
        <v>-0.17364817766693039</v>
      </c>
      <c r="AA365" s="15">
        <f t="shared" si="103"/>
        <v>3.61</v>
      </c>
      <c r="AB365" s="2">
        <f t="shared" si="104"/>
        <v>0.76649300680934984</v>
      </c>
      <c r="AD365">
        <v>361</v>
      </c>
      <c r="AE365">
        <f t="shared" si="105"/>
        <v>3.61</v>
      </c>
      <c r="AF365">
        <f t="shared" si="106"/>
        <v>3.61</v>
      </c>
    </row>
    <row r="366" spans="2:32" x14ac:dyDescent="0.2">
      <c r="B366" s="2">
        <v>351</v>
      </c>
      <c r="C366" s="2"/>
      <c r="D366" s="2">
        <f t="shared" si="107"/>
        <v>6.9138183841659639</v>
      </c>
      <c r="E366" s="2">
        <f t="shared" si="108"/>
        <v>-1.0950412552816178</v>
      </c>
      <c r="F366" s="2"/>
      <c r="G366" s="2">
        <f t="shared" si="109"/>
        <v>5.9261300435708257</v>
      </c>
      <c r="H366" s="2">
        <f t="shared" si="110"/>
        <v>-0.93860679024138671</v>
      </c>
      <c r="I366" s="2"/>
      <c r="J366" s="2">
        <f t="shared" si="111"/>
        <v>4.9384417029756884</v>
      </c>
      <c r="K366" s="2">
        <f t="shared" si="112"/>
        <v>-0.78217232520115565</v>
      </c>
      <c r="L366" s="2"/>
      <c r="M366" s="2">
        <f t="shared" si="113"/>
        <v>3.9507533623805506</v>
      </c>
      <c r="N366" s="2">
        <f t="shared" si="114"/>
        <v>-0.62573786016092448</v>
      </c>
      <c r="O366" s="2"/>
      <c r="P366" s="2">
        <f t="shared" si="115"/>
        <v>2.9630650217854129</v>
      </c>
      <c r="Q366" s="2">
        <f t="shared" si="116"/>
        <v>-0.46930339512069336</v>
      </c>
      <c r="R366" s="2"/>
      <c r="S366" s="2">
        <f t="shared" si="117"/>
        <v>1.9753766811902753</v>
      </c>
      <c r="T366" s="2">
        <f t="shared" si="118"/>
        <v>-0.31286893008046224</v>
      </c>
      <c r="U366" s="2"/>
      <c r="V366" s="2">
        <f t="shared" si="119"/>
        <v>0.98768834059513766</v>
      </c>
      <c r="W366" s="2">
        <f t="shared" si="120"/>
        <v>-0.15643446504023112</v>
      </c>
      <c r="AA366" s="16">
        <f t="shared" si="103"/>
        <v>3.62</v>
      </c>
      <c r="AB366" s="3">
        <f t="shared" si="104"/>
        <v>0.76244251101144811</v>
      </c>
      <c r="AD366">
        <v>362</v>
      </c>
      <c r="AE366">
        <f t="shared" si="105"/>
        <v>3.62</v>
      </c>
      <c r="AF366">
        <f t="shared" si="106"/>
        <v>3.62</v>
      </c>
    </row>
    <row r="367" spans="2:32" x14ac:dyDescent="0.2">
      <c r="B367" s="3">
        <v>352</v>
      </c>
      <c r="C367" s="3"/>
      <c r="D367" s="3">
        <f t="shared" si="107"/>
        <v>6.9318764811909919</v>
      </c>
      <c r="E367" s="3">
        <f t="shared" si="108"/>
        <v>-0.9742117067204612</v>
      </c>
      <c r="F367" s="3"/>
      <c r="G367" s="3">
        <f t="shared" si="109"/>
        <v>5.9416084124494217</v>
      </c>
      <c r="H367" s="3">
        <f t="shared" si="110"/>
        <v>-0.83503860576039535</v>
      </c>
      <c r="I367" s="3"/>
      <c r="J367" s="3">
        <f t="shared" si="111"/>
        <v>4.9513403437078516</v>
      </c>
      <c r="K367" s="3">
        <f t="shared" si="112"/>
        <v>-0.69586550480032938</v>
      </c>
      <c r="L367" s="3"/>
      <c r="M367" s="3">
        <f t="shared" si="113"/>
        <v>3.961072274966281</v>
      </c>
      <c r="N367" s="3">
        <f t="shared" si="114"/>
        <v>-0.55669240384026353</v>
      </c>
      <c r="O367" s="3"/>
      <c r="P367" s="3">
        <f t="shared" si="115"/>
        <v>2.9708042062247109</v>
      </c>
      <c r="Q367" s="3">
        <f t="shared" si="116"/>
        <v>-0.41751930288019767</v>
      </c>
      <c r="R367" s="3"/>
      <c r="S367" s="3">
        <f t="shared" si="117"/>
        <v>1.9805361374831405</v>
      </c>
      <c r="T367" s="3">
        <f t="shared" si="118"/>
        <v>-0.27834620192013176</v>
      </c>
      <c r="U367" s="3"/>
      <c r="V367" s="3">
        <f t="shared" si="119"/>
        <v>0.99026806874157025</v>
      </c>
      <c r="W367" s="3">
        <f t="shared" si="120"/>
        <v>-0.13917310096006588</v>
      </c>
      <c r="AA367" s="15">
        <f t="shared" si="103"/>
        <v>3.63</v>
      </c>
      <c r="AB367" s="2">
        <f t="shared" si="104"/>
        <v>0.75836191528872199</v>
      </c>
      <c r="AD367">
        <v>363</v>
      </c>
      <c r="AE367">
        <f t="shared" si="105"/>
        <v>3.63</v>
      </c>
      <c r="AF367">
        <f t="shared" si="106"/>
        <v>3.63</v>
      </c>
    </row>
    <row r="368" spans="2:32" x14ac:dyDescent="0.2">
      <c r="B368" s="2">
        <v>353</v>
      </c>
      <c r="C368" s="2"/>
      <c r="D368" s="2">
        <f t="shared" si="107"/>
        <v>6.9478230614892542</v>
      </c>
      <c r="E368" s="2">
        <f t="shared" si="108"/>
        <v>-0.8530854038360306</v>
      </c>
      <c r="F368" s="2"/>
      <c r="G368" s="2">
        <f t="shared" si="109"/>
        <v>5.9552769098479326</v>
      </c>
      <c r="H368" s="2">
        <f t="shared" si="110"/>
        <v>-0.73121606043088339</v>
      </c>
      <c r="I368" s="2"/>
      <c r="J368" s="2">
        <f t="shared" si="111"/>
        <v>4.9627307582066109</v>
      </c>
      <c r="K368" s="2">
        <f t="shared" si="112"/>
        <v>-0.60934671702573617</v>
      </c>
      <c r="L368" s="2"/>
      <c r="M368" s="2">
        <f t="shared" si="113"/>
        <v>3.9701846065652884</v>
      </c>
      <c r="N368" s="2">
        <f t="shared" si="114"/>
        <v>-0.48747737362058891</v>
      </c>
      <c r="O368" s="2"/>
      <c r="P368" s="2">
        <f t="shared" si="115"/>
        <v>2.9776384549239663</v>
      </c>
      <c r="Q368" s="2">
        <f t="shared" si="116"/>
        <v>-0.36560803021544169</v>
      </c>
      <c r="R368" s="2"/>
      <c r="S368" s="2">
        <f t="shared" si="117"/>
        <v>1.9850923032826442</v>
      </c>
      <c r="T368" s="2">
        <f t="shared" si="118"/>
        <v>-0.24373868681029445</v>
      </c>
      <c r="U368" s="2"/>
      <c r="V368" s="2">
        <f t="shared" si="119"/>
        <v>0.99254615164132209</v>
      </c>
      <c r="W368" s="2">
        <f t="shared" si="120"/>
        <v>-0.12186934340514723</v>
      </c>
      <c r="AA368" s="16">
        <f t="shared" si="103"/>
        <v>3.64</v>
      </c>
      <c r="AB368" s="3">
        <f t="shared" si="104"/>
        <v>0.75425138073610365</v>
      </c>
      <c r="AD368">
        <v>364</v>
      </c>
      <c r="AE368">
        <f t="shared" si="105"/>
        <v>3.64</v>
      </c>
      <c r="AF368">
        <f t="shared" si="106"/>
        <v>3.64</v>
      </c>
    </row>
    <row r="369" spans="2:32" x14ac:dyDescent="0.2">
      <c r="B369" s="3">
        <v>354</v>
      </c>
      <c r="C369" s="3"/>
      <c r="D369" s="3">
        <f t="shared" si="107"/>
        <v>6.9616532675779128</v>
      </c>
      <c r="E369" s="3">
        <f t="shared" si="108"/>
        <v>-0.73169924287357391</v>
      </c>
      <c r="F369" s="3"/>
      <c r="G369" s="3">
        <f t="shared" si="109"/>
        <v>5.9671313722096393</v>
      </c>
      <c r="H369" s="3">
        <f t="shared" si="110"/>
        <v>-0.62717077960592049</v>
      </c>
      <c r="I369" s="3"/>
      <c r="J369" s="3">
        <f t="shared" si="111"/>
        <v>4.9726094768413667</v>
      </c>
      <c r="K369" s="3">
        <f t="shared" si="112"/>
        <v>-0.52264231633826708</v>
      </c>
      <c r="L369" s="3"/>
      <c r="M369" s="3">
        <f t="shared" si="113"/>
        <v>3.9780875814730932</v>
      </c>
      <c r="N369" s="3">
        <f t="shared" si="114"/>
        <v>-0.41811385307061366</v>
      </c>
      <c r="O369" s="3"/>
      <c r="P369" s="3">
        <f t="shared" si="115"/>
        <v>2.9835656861048196</v>
      </c>
      <c r="Q369" s="3">
        <f t="shared" si="116"/>
        <v>-0.31358538980296025</v>
      </c>
      <c r="R369" s="3"/>
      <c r="S369" s="3">
        <f t="shared" si="117"/>
        <v>1.9890437907365466</v>
      </c>
      <c r="T369" s="3">
        <f t="shared" si="118"/>
        <v>-0.20905692653530683</v>
      </c>
      <c r="U369" s="3"/>
      <c r="V369" s="3">
        <f t="shared" si="119"/>
        <v>0.99452189536827329</v>
      </c>
      <c r="W369" s="3">
        <f t="shared" si="120"/>
        <v>-0.10452846326765342</v>
      </c>
      <c r="AA369" s="15">
        <f t="shared" si="103"/>
        <v>3.65</v>
      </c>
      <c r="AB369" s="2">
        <f t="shared" si="104"/>
        <v>0.7501110696304597</v>
      </c>
      <c r="AD369">
        <v>365</v>
      </c>
      <c r="AE369">
        <f t="shared" si="105"/>
        <v>3.65</v>
      </c>
      <c r="AF369">
        <f t="shared" si="106"/>
        <v>3.65</v>
      </c>
    </row>
    <row r="370" spans="2:32" x14ac:dyDescent="0.2">
      <c r="B370" s="2">
        <v>355</v>
      </c>
      <c r="C370" s="2"/>
      <c r="D370" s="2">
        <f t="shared" si="107"/>
        <v>6.973362886642219</v>
      </c>
      <c r="E370" s="2">
        <f t="shared" si="108"/>
        <v>-0.61009019923360819</v>
      </c>
      <c r="F370" s="2"/>
      <c r="G370" s="2">
        <f t="shared" si="109"/>
        <v>5.9771681885504737</v>
      </c>
      <c r="H370" s="2">
        <f t="shared" si="110"/>
        <v>-0.52293445648594994</v>
      </c>
      <c r="I370" s="2"/>
      <c r="J370" s="2">
        <f t="shared" si="111"/>
        <v>4.9809734904587275</v>
      </c>
      <c r="K370" s="2">
        <f t="shared" si="112"/>
        <v>-0.43577871373829158</v>
      </c>
      <c r="L370" s="2"/>
      <c r="M370" s="2">
        <f t="shared" si="113"/>
        <v>3.9847787923669822</v>
      </c>
      <c r="N370" s="2">
        <f t="shared" si="114"/>
        <v>-0.34862297099063327</v>
      </c>
      <c r="O370" s="2"/>
      <c r="P370" s="2">
        <f t="shared" si="115"/>
        <v>2.9885840942752369</v>
      </c>
      <c r="Q370" s="2">
        <f t="shared" si="116"/>
        <v>-0.26146722824297497</v>
      </c>
      <c r="R370" s="2"/>
      <c r="S370" s="2">
        <f t="shared" si="117"/>
        <v>1.9923893961834911</v>
      </c>
      <c r="T370" s="2">
        <f t="shared" si="118"/>
        <v>-0.17431148549531664</v>
      </c>
      <c r="U370" s="2"/>
      <c r="V370" s="2">
        <f t="shared" si="119"/>
        <v>0.99619469809174555</v>
      </c>
      <c r="W370" s="2">
        <f t="shared" si="120"/>
        <v>-8.7155742747658319E-2</v>
      </c>
      <c r="AA370" s="16">
        <f t="shared" si="103"/>
        <v>3.66</v>
      </c>
      <c r="AB370" s="3">
        <f t="shared" si="104"/>
        <v>0.74594114542418222</v>
      </c>
      <c r="AD370">
        <v>366</v>
      </c>
      <c r="AE370">
        <f t="shared" si="105"/>
        <v>3.66</v>
      </c>
      <c r="AF370">
        <f t="shared" si="106"/>
        <v>3.66</v>
      </c>
    </row>
    <row r="371" spans="2:32" x14ac:dyDescent="0.2">
      <c r="B371" s="3">
        <v>356</v>
      </c>
      <c r="C371" s="3"/>
      <c r="D371" s="3">
        <f t="shared" si="107"/>
        <v>6.9829483518187692</v>
      </c>
      <c r="E371" s="3">
        <f t="shared" si="108"/>
        <v>-0.48829531620887945</v>
      </c>
      <c r="F371" s="3"/>
      <c r="G371" s="3">
        <f t="shared" si="109"/>
        <v>5.9853843015589447</v>
      </c>
      <c r="H371" s="3">
        <f t="shared" si="110"/>
        <v>-0.41853884246475381</v>
      </c>
      <c r="I371" s="3"/>
      <c r="J371" s="3">
        <f t="shared" si="111"/>
        <v>4.9878202512991212</v>
      </c>
      <c r="K371" s="3">
        <f t="shared" si="112"/>
        <v>-0.34878236872062818</v>
      </c>
      <c r="L371" s="3"/>
      <c r="M371" s="3">
        <f t="shared" si="113"/>
        <v>3.9902562010392968</v>
      </c>
      <c r="N371" s="3">
        <f t="shared" si="114"/>
        <v>-0.27902589497650254</v>
      </c>
      <c r="O371" s="3"/>
      <c r="P371" s="3">
        <f t="shared" si="115"/>
        <v>2.9926921507794724</v>
      </c>
      <c r="Q371" s="3">
        <f t="shared" si="116"/>
        <v>-0.20926942123237691</v>
      </c>
      <c r="R371" s="3"/>
      <c r="S371" s="3">
        <f t="shared" si="117"/>
        <v>1.9951281005196484</v>
      </c>
      <c r="T371" s="3">
        <f t="shared" si="118"/>
        <v>-0.13951294748825127</v>
      </c>
      <c r="U371" s="3"/>
      <c r="V371" s="3">
        <f t="shared" si="119"/>
        <v>0.9975640502598242</v>
      </c>
      <c r="W371" s="3">
        <f t="shared" si="120"/>
        <v>-6.9756473744125636E-2</v>
      </c>
      <c r="AA371" s="15">
        <f t="shared" si="103"/>
        <v>3.67</v>
      </c>
      <c r="AB371" s="2">
        <f t="shared" si="104"/>
        <v>0.7417417727387392</v>
      </c>
      <c r="AD371">
        <v>367</v>
      </c>
      <c r="AE371">
        <f t="shared" si="105"/>
        <v>3.67</v>
      </c>
      <c r="AF371">
        <f t="shared" si="106"/>
        <v>3.67</v>
      </c>
    </row>
    <row r="372" spans="2:32" x14ac:dyDescent="0.2">
      <c r="B372" s="2">
        <v>357</v>
      </c>
      <c r="C372" s="2"/>
      <c r="D372" s="2">
        <f t="shared" si="107"/>
        <v>6.9904067432820165</v>
      </c>
      <c r="E372" s="2">
        <f t="shared" si="108"/>
        <v>-0.3663516937006106</v>
      </c>
      <c r="F372" s="2"/>
      <c r="G372" s="2">
        <f t="shared" si="109"/>
        <v>5.9917772085274432</v>
      </c>
      <c r="H372" s="2">
        <f t="shared" si="110"/>
        <v>-0.3140157374576662</v>
      </c>
      <c r="I372" s="2"/>
      <c r="J372" s="2">
        <f t="shared" si="111"/>
        <v>4.9931476737728691</v>
      </c>
      <c r="K372" s="2">
        <f t="shared" si="112"/>
        <v>-0.26167978121472185</v>
      </c>
      <c r="L372" s="2"/>
      <c r="M372" s="2">
        <f t="shared" si="113"/>
        <v>3.9945181390182953</v>
      </c>
      <c r="N372" s="2">
        <f t="shared" si="114"/>
        <v>-0.20934382497177748</v>
      </c>
      <c r="O372" s="2"/>
      <c r="P372" s="2">
        <f t="shared" si="115"/>
        <v>2.9958886042637216</v>
      </c>
      <c r="Q372" s="2">
        <f t="shared" si="116"/>
        <v>-0.1570078687288331</v>
      </c>
      <c r="R372" s="2"/>
      <c r="S372" s="2">
        <f t="shared" si="117"/>
        <v>1.9972590695091477</v>
      </c>
      <c r="T372" s="2">
        <f t="shared" si="118"/>
        <v>-0.10467191248588874</v>
      </c>
      <c r="U372" s="2"/>
      <c r="V372" s="2">
        <f t="shared" si="119"/>
        <v>0.99862953475457383</v>
      </c>
      <c r="W372" s="2">
        <f t="shared" si="120"/>
        <v>-5.2335956242944369E-2</v>
      </c>
      <c r="AA372" s="16">
        <f t="shared" si="103"/>
        <v>3.68</v>
      </c>
      <c r="AB372" s="3">
        <f t="shared" si="104"/>
        <v>0.73751311735817393</v>
      </c>
      <c r="AD372">
        <v>368</v>
      </c>
      <c r="AE372">
        <f t="shared" si="105"/>
        <v>3.68</v>
      </c>
      <c r="AF372">
        <f t="shared" si="106"/>
        <v>3.68</v>
      </c>
    </row>
    <row r="373" spans="2:32" x14ac:dyDescent="0.2">
      <c r="B373" s="3">
        <v>358</v>
      </c>
      <c r="C373" s="3"/>
      <c r="D373" s="3">
        <f t="shared" si="107"/>
        <v>6.9957357891336702</v>
      </c>
      <c r="E373" s="3">
        <f t="shared" si="108"/>
        <v>-0.24429647691750578</v>
      </c>
      <c r="F373" s="3"/>
      <c r="G373" s="3">
        <f t="shared" si="109"/>
        <v>5.9963449621145744</v>
      </c>
      <c r="H373" s="3">
        <f t="shared" si="110"/>
        <v>-0.20939698021500494</v>
      </c>
      <c r="I373" s="3"/>
      <c r="J373" s="3">
        <f t="shared" si="111"/>
        <v>4.9969541350954785</v>
      </c>
      <c r="K373" s="3">
        <f t="shared" si="112"/>
        <v>-0.1744974835125041</v>
      </c>
      <c r="L373" s="3"/>
      <c r="M373" s="3">
        <f t="shared" si="113"/>
        <v>3.997563308076383</v>
      </c>
      <c r="N373" s="3">
        <f t="shared" si="114"/>
        <v>-0.13959798681000329</v>
      </c>
      <c r="O373" s="3"/>
      <c r="P373" s="3">
        <f t="shared" si="115"/>
        <v>2.9981724810572872</v>
      </c>
      <c r="Q373" s="3">
        <f t="shared" si="116"/>
        <v>-0.10469849010750247</v>
      </c>
      <c r="R373" s="3"/>
      <c r="S373" s="3">
        <f t="shared" si="117"/>
        <v>1.9987816540381915</v>
      </c>
      <c r="T373" s="3">
        <f t="shared" si="118"/>
        <v>-6.9798993405001647E-2</v>
      </c>
      <c r="U373" s="3"/>
      <c r="V373" s="3">
        <f t="shared" si="119"/>
        <v>0.99939082701909576</v>
      </c>
      <c r="W373" s="3">
        <f t="shared" si="120"/>
        <v>-3.4899496702500823E-2</v>
      </c>
      <c r="AA373" s="15">
        <f t="shared" si="103"/>
        <v>3.69</v>
      </c>
      <c r="AB373" s="2">
        <f t="shared" si="104"/>
        <v>0.73325534622255994</v>
      </c>
      <c r="AD373">
        <v>369</v>
      </c>
      <c r="AE373">
        <f t="shared" si="105"/>
        <v>3.69</v>
      </c>
      <c r="AF373">
        <f t="shared" si="106"/>
        <v>3.69</v>
      </c>
    </row>
    <row r="374" spans="2:32" x14ac:dyDescent="0.2">
      <c r="B374" s="13">
        <v>359</v>
      </c>
      <c r="C374" s="13"/>
      <c r="D374" s="13">
        <f t="shared" si="107"/>
        <v>6.9989338660947391</v>
      </c>
      <c r="E374" s="13">
        <f t="shared" si="108"/>
        <v>-0.12216684506098492</v>
      </c>
      <c r="F374" s="13"/>
      <c r="G374" s="13">
        <f t="shared" si="109"/>
        <v>5.9990861709383481</v>
      </c>
      <c r="H374" s="13">
        <f t="shared" si="110"/>
        <v>-0.10471443862370136</v>
      </c>
      <c r="I374" s="13"/>
      <c r="J374" s="13">
        <f t="shared" si="111"/>
        <v>4.9992384757819561</v>
      </c>
      <c r="K374" s="13">
        <f t="shared" si="112"/>
        <v>-8.7262032186417801E-2</v>
      </c>
      <c r="L374" s="13"/>
      <c r="M374" s="13">
        <f t="shared" si="113"/>
        <v>3.9993907806255651</v>
      </c>
      <c r="N374" s="13">
        <f t="shared" si="114"/>
        <v>-6.9809625749134241E-2</v>
      </c>
      <c r="O374" s="13"/>
      <c r="P374" s="13">
        <f t="shared" si="115"/>
        <v>2.999543085469174</v>
      </c>
      <c r="Q374" s="13">
        <f t="shared" si="116"/>
        <v>-5.2357219311850681E-2</v>
      </c>
      <c r="R374" s="13"/>
      <c r="S374" s="13">
        <f t="shared" si="117"/>
        <v>1.9996953903127825</v>
      </c>
      <c r="T374" s="13">
        <f t="shared" si="118"/>
        <v>-3.490481287456712E-2</v>
      </c>
      <c r="U374" s="13"/>
      <c r="V374" s="13">
        <f t="shared" si="119"/>
        <v>0.99984769515639127</v>
      </c>
      <c r="W374" s="13">
        <f t="shared" si="120"/>
        <v>-1.745240643728356E-2</v>
      </c>
      <c r="AA374" s="16">
        <f t="shared" si="103"/>
        <v>3.7</v>
      </c>
      <c r="AB374" s="3">
        <f t="shared" si="104"/>
        <v>0.72896862742141144</v>
      </c>
      <c r="AD374">
        <v>370</v>
      </c>
      <c r="AE374">
        <f t="shared" si="105"/>
        <v>3.7</v>
      </c>
      <c r="AF374">
        <f t="shared" si="106"/>
        <v>3.7</v>
      </c>
    </row>
    <row r="375" spans="2:32" x14ac:dyDescent="0.2">
      <c r="AA375" s="15">
        <f t="shared" si="103"/>
        <v>3.71</v>
      </c>
      <c r="AB375" s="2">
        <f t="shared" si="104"/>
        <v>0.72465313018704691</v>
      </c>
      <c r="AD375">
        <v>371</v>
      </c>
      <c r="AE375">
        <f t="shared" si="105"/>
        <v>3.71</v>
      </c>
      <c r="AF375">
        <f t="shared" si="106"/>
        <v>3.71</v>
      </c>
    </row>
    <row r="376" spans="2:32" x14ac:dyDescent="0.2">
      <c r="AA376" s="16">
        <f t="shared" si="103"/>
        <v>3.72</v>
      </c>
      <c r="AB376" s="3">
        <f t="shared" si="104"/>
        <v>0.72030902488790671</v>
      </c>
      <c r="AD376">
        <v>372</v>
      </c>
      <c r="AE376">
        <f t="shared" si="105"/>
        <v>3.72</v>
      </c>
      <c r="AF376">
        <f t="shared" si="106"/>
        <v>3.72</v>
      </c>
    </row>
    <row r="377" spans="2:32" x14ac:dyDescent="0.2">
      <c r="AA377" s="15">
        <f t="shared" si="103"/>
        <v>3.73</v>
      </c>
      <c r="AB377" s="2">
        <f t="shared" si="104"/>
        <v>0.71593648302183133</v>
      </c>
      <c r="AD377">
        <v>373</v>
      </c>
      <c r="AE377">
        <f t="shared" si="105"/>
        <v>3.73</v>
      </c>
      <c r="AF377">
        <f t="shared" si="106"/>
        <v>3.73</v>
      </c>
    </row>
    <row r="378" spans="2:32" x14ac:dyDescent="0.2">
      <c r="AA378" s="16">
        <f t="shared" si="103"/>
        <v>3.74</v>
      </c>
      <c r="AB378" s="3">
        <f t="shared" si="104"/>
        <v>0.71153567720928512</v>
      </c>
      <c r="AD378">
        <v>374</v>
      </c>
      <c r="AE378">
        <f t="shared" si="105"/>
        <v>3.74</v>
      </c>
      <c r="AF378">
        <f t="shared" si="106"/>
        <v>3.74</v>
      </c>
    </row>
    <row r="379" spans="2:32" x14ac:dyDescent="0.2">
      <c r="AA379" s="15">
        <f t="shared" si="103"/>
        <v>3.75</v>
      </c>
      <c r="AB379" s="2">
        <f t="shared" si="104"/>
        <v>0.70710678118654757</v>
      </c>
      <c r="AD379">
        <v>375</v>
      </c>
      <c r="AE379">
        <f t="shared" si="105"/>
        <v>3.75</v>
      </c>
      <c r="AF379">
        <f t="shared" si="106"/>
        <v>3.75</v>
      </c>
    </row>
    <row r="380" spans="2:32" x14ac:dyDescent="0.2">
      <c r="AA380" s="16">
        <f t="shared" si="103"/>
        <v>3.7600000000000002</v>
      </c>
      <c r="AB380" s="3">
        <f t="shared" si="104"/>
        <v>0.70264996979884919</v>
      </c>
      <c r="AD380">
        <v>376</v>
      </c>
      <c r="AE380">
        <f t="shared" si="105"/>
        <v>3.7600000000000002</v>
      </c>
      <c r="AF380">
        <f t="shared" si="106"/>
        <v>3.7600000000000002</v>
      </c>
    </row>
    <row r="381" spans="2:32" x14ac:dyDescent="0.2">
      <c r="AA381" s="15">
        <f t="shared" si="103"/>
        <v>3.77</v>
      </c>
      <c r="AB381" s="2">
        <f t="shared" si="104"/>
        <v>0.69816541899347262</v>
      </c>
      <c r="AD381">
        <v>377</v>
      </c>
      <c r="AE381">
        <f t="shared" si="105"/>
        <v>3.77</v>
      </c>
      <c r="AF381">
        <f t="shared" si="106"/>
        <v>3.77</v>
      </c>
    </row>
    <row r="382" spans="2:32" x14ac:dyDescent="0.2">
      <c r="AA382" s="16">
        <f t="shared" si="103"/>
        <v>3.7800000000000002</v>
      </c>
      <c r="AB382" s="3">
        <f t="shared" si="104"/>
        <v>0.69365330581280493</v>
      </c>
      <c r="AD382">
        <v>378</v>
      </c>
      <c r="AE382">
        <f t="shared" si="105"/>
        <v>3.7800000000000002</v>
      </c>
      <c r="AF382">
        <f t="shared" si="106"/>
        <v>3.7800000000000002</v>
      </c>
    </row>
    <row r="383" spans="2:32" x14ac:dyDescent="0.2">
      <c r="AA383" s="15">
        <f t="shared" si="103"/>
        <v>3.79</v>
      </c>
      <c r="AB383" s="2">
        <f t="shared" si="104"/>
        <v>0.68911380838734837</v>
      </c>
      <c r="AD383">
        <v>379</v>
      </c>
      <c r="AE383">
        <f t="shared" si="105"/>
        <v>3.79</v>
      </c>
      <c r="AF383">
        <f t="shared" si="106"/>
        <v>3.79</v>
      </c>
    </row>
    <row r="384" spans="2:32" x14ac:dyDescent="0.2">
      <c r="AA384" s="16">
        <f t="shared" si="103"/>
        <v>3.8000000000000003</v>
      </c>
      <c r="AB384" s="3">
        <f t="shared" si="104"/>
        <v>0.68454710592868884</v>
      </c>
      <c r="AD384">
        <v>380</v>
      </c>
      <c r="AE384">
        <f t="shared" si="105"/>
        <v>3.8000000000000003</v>
      </c>
      <c r="AF384">
        <f t="shared" si="106"/>
        <v>3.8000000000000003</v>
      </c>
    </row>
    <row r="385" spans="27:32" x14ac:dyDescent="0.2">
      <c r="AA385" s="15">
        <f t="shared" si="103"/>
        <v>3.81</v>
      </c>
      <c r="AB385" s="2">
        <f t="shared" si="104"/>
        <v>0.67995337872241934</v>
      </c>
      <c r="AD385">
        <v>381</v>
      </c>
      <c r="AE385">
        <f t="shared" si="105"/>
        <v>3.81</v>
      </c>
      <c r="AF385">
        <f t="shared" si="106"/>
        <v>3.81</v>
      </c>
    </row>
    <row r="386" spans="27:32" x14ac:dyDescent="0.2">
      <c r="AA386" s="16">
        <f t="shared" si="103"/>
        <v>3.8200000000000003</v>
      </c>
      <c r="AB386" s="3">
        <f t="shared" si="104"/>
        <v>0.67533280812102425</v>
      </c>
      <c r="AD386">
        <v>382</v>
      </c>
      <c r="AE386">
        <f t="shared" si="105"/>
        <v>3.8200000000000003</v>
      </c>
      <c r="AF386">
        <f t="shared" si="106"/>
        <v>3.8200000000000003</v>
      </c>
    </row>
    <row r="387" spans="27:32" x14ac:dyDescent="0.2">
      <c r="AA387" s="15">
        <f t="shared" si="103"/>
        <v>3.83</v>
      </c>
      <c r="AB387" s="2">
        <f t="shared" si="104"/>
        <v>0.67068557653672012</v>
      </c>
      <c r="AD387">
        <v>383</v>
      </c>
      <c r="AE387">
        <f t="shared" si="105"/>
        <v>3.83</v>
      </c>
      <c r="AF387">
        <f t="shared" si="106"/>
        <v>3.83</v>
      </c>
    </row>
    <row r="388" spans="27:32" x14ac:dyDescent="0.2">
      <c r="AA388" s="16">
        <f t="shared" ref="AA388:AA451" si="121">INDEX(AE388:AF388,,$AL$20)</f>
        <v>3.84</v>
      </c>
      <c r="AB388" s="3">
        <f t="shared" ref="AB388:AB451" si="122">SIN(AA388*2*PI()/$AL$16)</f>
        <v>0.66601186743425167</v>
      </c>
      <c r="AD388">
        <v>384</v>
      </c>
      <c r="AE388">
        <f t="shared" ref="AE388:AE451" si="123">AD388*$AM$22</f>
        <v>3.84</v>
      </c>
      <c r="AF388">
        <f t="shared" ref="AF388:AF451" si="124">AD388*$AM$16</f>
        <v>3.84</v>
      </c>
    </row>
    <row r="389" spans="27:32" x14ac:dyDescent="0.2">
      <c r="AA389" s="15">
        <f t="shared" si="121"/>
        <v>3.85</v>
      </c>
      <c r="AB389" s="2">
        <f t="shared" si="122"/>
        <v>0.66131186532365183</v>
      </c>
      <c r="AD389">
        <v>385</v>
      </c>
      <c r="AE389">
        <f t="shared" si="123"/>
        <v>3.85</v>
      </c>
      <c r="AF389">
        <f t="shared" si="124"/>
        <v>3.85</v>
      </c>
    </row>
    <row r="390" spans="27:32" x14ac:dyDescent="0.2">
      <c r="AA390" s="16">
        <f t="shared" si="121"/>
        <v>3.86</v>
      </c>
      <c r="AB390" s="3">
        <f t="shared" si="122"/>
        <v>0.65658575575295675</v>
      </c>
      <c r="AD390">
        <v>386</v>
      </c>
      <c r="AE390">
        <f t="shared" si="123"/>
        <v>3.86</v>
      </c>
      <c r="AF390">
        <f t="shared" si="124"/>
        <v>3.86</v>
      </c>
    </row>
    <row r="391" spans="27:32" x14ac:dyDescent="0.2">
      <c r="AA391" s="15">
        <f t="shared" si="121"/>
        <v>3.87</v>
      </c>
      <c r="AB391" s="2">
        <f t="shared" si="122"/>
        <v>0.65183372530087869</v>
      </c>
      <c r="AD391">
        <v>387</v>
      </c>
      <c r="AE391">
        <f t="shared" si="123"/>
        <v>3.87</v>
      </c>
      <c r="AF391">
        <f t="shared" si="124"/>
        <v>3.87</v>
      </c>
    </row>
    <row r="392" spans="27:32" x14ac:dyDescent="0.2">
      <c r="AA392" s="16">
        <f t="shared" si="121"/>
        <v>3.88</v>
      </c>
      <c r="AB392" s="3">
        <f t="shared" si="122"/>
        <v>0.64705596156944423</v>
      </c>
      <c r="AD392">
        <v>388</v>
      </c>
      <c r="AE392">
        <f t="shared" si="123"/>
        <v>3.88</v>
      </c>
      <c r="AF392">
        <f t="shared" si="124"/>
        <v>3.88</v>
      </c>
    </row>
    <row r="393" spans="27:32" x14ac:dyDescent="0.2">
      <c r="AA393" s="15">
        <f t="shared" si="121"/>
        <v>3.89</v>
      </c>
      <c r="AB393" s="2">
        <f t="shared" si="122"/>
        <v>0.64225265317658453</v>
      </c>
      <c r="AD393">
        <v>389</v>
      </c>
      <c r="AE393">
        <f t="shared" si="123"/>
        <v>3.89</v>
      </c>
      <c r="AF393">
        <f t="shared" si="124"/>
        <v>3.89</v>
      </c>
    </row>
    <row r="394" spans="27:32" x14ac:dyDescent="0.2">
      <c r="AA394" s="16">
        <f t="shared" si="121"/>
        <v>3.9</v>
      </c>
      <c r="AB394" s="3">
        <f t="shared" si="122"/>
        <v>0.63742398974868986</v>
      </c>
      <c r="AD394">
        <v>390</v>
      </c>
      <c r="AE394">
        <f t="shared" si="123"/>
        <v>3.9</v>
      </c>
      <c r="AF394">
        <f t="shared" si="124"/>
        <v>3.9</v>
      </c>
    </row>
    <row r="395" spans="27:32" x14ac:dyDescent="0.2">
      <c r="AA395" s="15">
        <f t="shared" si="121"/>
        <v>3.91</v>
      </c>
      <c r="AB395" s="2">
        <f t="shared" si="122"/>
        <v>0.63257016191312454</v>
      </c>
      <c r="AD395">
        <v>391</v>
      </c>
      <c r="AE395">
        <f t="shared" si="123"/>
        <v>3.91</v>
      </c>
      <c r="AF395">
        <f t="shared" si="124"/>
        <v>3.91</v>
      </c>
    </row>
    <row r="396" spans="27:32" x14ac:dyDescent="0.2">
      <c r="AA396" s="16">
        <f t="shared" si="121"/>
        <v>3.92</v>
      </c>
      <c r="AB396" s="3">
        <f t="shared" si="122"/>
        <v>0.62769136129070058</v>
      </c>
      <c r="AD396">
        <v>392</v>
      </c>
      <c r="AE396">
        <f t="shared" si="123"/>
        <v>3.92</v>
      </c>
      <c r="AF396">
        <f t="shared" si="124"/>
        <v>3.92</v>
      </c>
    </row>
    <row r="397" spans="27:32" x14ac:dyDescent="0.2">
      <c r="AA397" s="15">
        <f t="shared" si="121"/>
        <v>3.93</v>
      </c>
      <c r="AB397" s="2">
        <f t="shared" si="122"/>
        <v>0.62278778048811256</v>
      </c>
      <c r="AD397">
        <v>393</v>
      </c>
      <c r="AE397">
        <f t="shared" si="123"/>
        <v>3.93</v>
      </c>
      <c r="AF397">
        <f t="shared" si="124"/>
        <v>3.93</v>
      </c>
    </row>
    <row r="398" spans="27:32" x14ac:dyDescent="0.2">
      <c r="AA398" s="16">
        <f t="shared" si="121"/>
        <v>3.94</v>
      </c>
      <c r="AB398" s="3">
        <f t="shared" si="122"/>
        <v>0.61785961309033466</v>
      </c>
      <c r="AD398">
        <v>394</v>
      </c>
      <c r="AE398">
        <f t="shared" si="123"/>
        <v>3.94</v>
      </c>
      <c r="AF398">
        <f t="shared" si="124"/>
        <v>3.94</v>
      </c>
    </row>
    <row r="399" spans="27:32" x14ac:dyDescent="0.2">
      <c r="AA399" s="15">
        <f t="shared" si="121"/>
        <v>3.95</v>
      </c>
      <c r="AB399" s="2">
        <f t="shared" si="122"/>
        <v>0.61290705365297637</v>
      </c>
      <c r="AD399">
        <v>395</v>
      </c>
      <c r="AE399">
        <f t="shared" si="123"/>
        <v>3.95</v>
      </c>
      <c r="AF399">
        <f t="shared" si="124"/>
        <v>3.95</v>
      </c>
    </row>
    <row r="400" spans="27:32" x14ac:dyDescent="0.2">
      <c r="AA400" s="16">
        <f t="shared" si="121"/>
        <v>3.96</v>
      </c>
      <c r="AB400" s="3">
        <f t="shared" si="122"/>
        <v>0.60793029769460527</v>
      </c>
      <c r="AD400">
        <v>396</v>
      </c>
      <c r="AE400">
        <f t="shared" si="123"/>
        <v>3.96</v>
      </c>
      <c r="AF400">
        <f t="shared" si="124"/>
        <v>3.96</v>
      </c>
    </row>
    <row r="401" spans="27:32" x14ac:dyDescent="0.2">
      <c r="AA401" s="15">
        <f t="shared" si="121"/>
        <v>3.97</v>
      </c>
      <c r="AB401" s="2">
        <f t="shared" si="122"/>
        <v>0.60292954168902457</v>
      </c>
      <c r="AD401">
        <v>397</v>
      </c>
      <c r="AE401">
        <f t="shared" si="123"/>
        <v>3.97</v>
      </c>
      <c r="AF401">
        <f t="shared" si="124"/>
        <v>3.97</v>
      </c>
    </row>
    <row r="402" spans="27:32" x14ac:dyDescent="0.2">
      <c r="AA402" s="16">
        <f t="shared" si="121"/>
        <v>3.98</v>
      </c>
      <c r="AB402" s="3">
        <f t="shared" si="122"/>
        <v>0.59790498305751905</v>
      </c>
      <c r="AD402">
        <v>398</v>
      </c>
      <c r="AE402">
        <f t="shared" si="123"/>
        <v>3.98</v>
      </c>
      <c r="AF402">
        <f t="shared" si="124"/>
        <v>3.98</v>
      </c>
    </row>
    <row r="403" spans="27:32" x14ac:dyDescent="0.2">
      <c r="AA403" s="15">
        <f t="shared" si="121"/>
        <v>3.99</v>
      </c>
      <c r="AB403" s="2">
        <f t="shared" si="122"/>
        <v>0.59285682016105934</v>
      </c>
      <c r="AD403">
        <v>399</v>
      </c>
      <c r="AE403">
        <f t="shared" si="123"/>
        <v>3.99</v>
      </c>
      <c r="AF403">
        <f t="shared" si="124"/>
        <v>3.99</v>
      </c>
    </row>
    <row r="404" spans="27:32" x14ac:dyDescent="0.2">
      <c r="AA404" s="16">
        <f t="shared" si="121"/>
        <v>4</v>
      </c>
      <c r="AB404" s="3">
        <f t="shared" si="122"/>
        <v>0.58778525229247325</v>
      </c>
      <c r="AD404">
        <v>400</v>
      </c>
      <c r="AE404">
        <f t="shared" si="123"/>
        <v>4</v>
      </c>
      <c r="AF404">
        <f t="shared" si="124"/>
        <v>4</v>
      </c>
    </row>
    <row r="405" spans="27:32" x14ac:dyDescent="0.2">
      <c r="AA405" s="15">
        <f t="shared" si="121"/>
        <v>4.01</v>
      </c>
      <c r="AB405" s="2">
        <f t="shared" si="122"/>
        <v>0.58269047966857612</v>
      </c>
      <c r="AD405">
        <v>401</v>
      </c>
      <c r="AE405">
        <f t="shared" si="123"/>
        <v>4.01</v>
      </c>
      <c r="AF405">
        <f t="shared" si="124"/>
        <v>4.01</v>
      </c>
    </row>
    <row r="406" spans="27:32" x14ac:dyDescent="0.2">
      <c r="AA406" s="16">
        <f t="shared" si="121"/>
        <v>4.0200000000000005</v>
      </c>
      <c r="AB406" s="3">
        <f t="shared" si="122"/>
        <v>0.57757270342226763</v>
      </c>
      <c r="AD406">
        <v>402</v>
      </c>
      <c r="AE406">
        <f t="shared" si="123"/>
        <v>4.0200000000000005</v>
      </c>
      <c r="AF406">
        <f t="shared" si="124"/>
        <v>4.0200000000000005</v>
      </c>
    </row>
    <row r="407" spans="27:32" x14ac:dyDescent="0.2">
      <c r="AA407" s="15">
        <f t="shared" si="121"/>
        <v>4.03</v>
      </c>
      <c r="AB407" s="2">
        <f t="shared" si="122"/>
        <v>0.57243212559459078</v>
      </c>
      <c r="AD407">
        <v>403</v>
      </c>
      <c r="AE407">
        <f t="shared" si="123"/>
        <v>4.03</v>
      </c>
      <c r="AF407">
        <f t="shared" si="124"/>
        <v>4.03</v>
      </c>
    </row>
    <row r="408" spans="27:32" x14ac:dyDescent="0.2">
      <c r="AA408" s="16">
        <f t="shared" si="121"/>
        <v>4.04</v>
      </c>
      <c r="AB408" s="3">
        <f t="shared" si="122"/>
        <v>0.56726894912675674</v>
      </c>
      <c r="AD408">
        <v>404</v>
      </c>
      <c r="AE408">
        <f t="shared" si="123"/>
        <v>4.04</v>
      </c>
      <c r="AF408">
        <f t="shared" si="124"/>
        <v>4.04</v>
      </c>
    </row>
    <row r="409" spans="27:32" x14ac:dyDescent="0.2">
      <c r="AA409" s="15">
        <f t="shared" si="121"/>
        <v>4.05</v>
      </c>
      <c r="AB409" s="2">
        <f t="shared" si="122"/>
        <v>0.56208337785213081</v>
      </c>
      <c r="AD409">
        <v>405</v>
      </c>
      <c r="AE409">
        <f t="shared" si="123"/>
        <v>4.05</v>
      </c>
      <c r="AF409">
        <f t="shared" si="124"/>
        <v>4.05</v>
      </c>
    </row>
    <row r="410" spans="27:32" x14ac:dyDescent="0.2">
      <c r="AA410" s="16">
        <f t="shared" si="121"/>
        <v>4.0600000000000005</v>
      </c>
      <c r="AB410" s="3">
        <f t="shared" si="122"/>
        <v>0.55687561648818784</v>
      </c>
      <c r="AD410">
        <v>406</v>
      </c>
      <c r="AE410">
        <f t="shared" si="123"/>
        <v>4.0600000000000005</v>
      </c>
      <c r="AF410">
        <f t="shared" si="124"/>
        <v>4.0600000000000005</v>
      </c>
    </row>
    <row r="411" spans="27:32" x14ac:dyDescent="0.2">
      <c r="AA411" s="15">
        <f t="shared" si="121"/>
        <v>4.07</v>
      </c>
      <c r="AB411" s="2">
        <f t="shared" si="122"/>
        <v>0.5516458706284304</v>
      </c>
      <c r="AD411">
        <v>407</v>
      </c>
      <c r="AE411">
        <f t="shared" si="123"/>
        <v>4.07</v>
      </c>
      <c r="AF411">
        <f t="shared" si="124"/>
        <v>4.07</v>
      </c>
    </row>
    <row r="412" spans="27:32" x14ac:dyDescent="0.2">
      <c r="AA412" s="16">
        <f t="shared" si="121"/>
        <v>4.08</v>
      </c>
      <c r="AB412" s="3">
        <f t="shared" si="122"/>
        <v>0.54639434673426923</v>
      </c>
      <c r="AD412">
        <v>408</v>
      </c>
      <c r="AE412">
        <f t="shared" si="123"/>
        <v>4.08</v>
      </c>
      <c r="AF412">
        <f t="shared" si="124"/>
        <v>4.08</v>
      </c>
    </row>
    <row r="413" spans="27:32" x14ac:dyDescent="0.2">
      <c r="AA413" s="15">
        <f t="shared" si="121"/>
        <v>4.09</v>
      </c>
      <c r="AB413" s="2">
        <f t="shared" si="122"/>
        <v>0.5411212521268759</v>
      </c>
      <c r="AD413">
        <v>409</v>
      </c>
      <c r="AE413">
        <f t="shared" si="123"/>
        <v>4.09</v>
      </c>
      <c r="AF413">
        <f t="shared" si="124"/>
        <v>4.09</v>
      </c>
    </row>
    <row r="414" spans="27:32" x14ac:dyDescent="0.2">
      <c r="AA414" s="16">
        <f t="shared" si="121"/>
        <v>4.0999999999999996</v>
      </c>
      <c r="AB414" s="3">
        <f t="shared" si="122"/>
        <v>0.53582679497899699</v>
      </c>
      <c r="AD414">
        <v>410</v>
      </c>
      <c r="AE414">
        <f t="shared" si="123"/>
        <v>4.0999999999999996</v>
      </c>
      <c r="AF414">
        <f t="shared" si="124"/>
        <v>4.0999999999999996</v>
      </c>
    </row>
    <row r="415" spans="27:32" x14ac:dyDescent="0.2">
      <c r="AA415" s="15">
        <f t="shared" si="121"/>
        <v>4.1100000000000003</v>
      </c>
      <c r="AB415" s="2">
        <f t="shared" si="122"/>
        <v>0.53051118430673405</v>
      </c>
      <c r="AD415">
        <v>411</v>
      </c>
      <c r="AE415">
        <f t="shared" si="123"/>
        <v>4.1100000000000003</v>
      </c>
      <c r="AF415">
        <f t="shared" si="124"/>
        <v>4.1100000000000003</v>
      </c>
    </row>
    <row r="416" spans="27:32" x14ac:dyDescent="0.2">
      <c r="AA416" s="16">
        <f t="shared" si="121"/>
        <v>4.12</v>
      </c>
      <c r="AB416" s="3">
        <f t="shared" si="122"/>
        <v>0.52517462996129605</v>
      </c>
      <c r="AD416">
        <v>412</v>
      </c>
      <c r="AE416">
        <f t="shared" si="123"/>
        <v>4.12</v>
      </c>
      <c r="AF416">
        <f t="shared" si="124"/>
        <v>4.12</v>
      </c>
    </row>
    <row r="417" spans="27:32" x14ac:dyDescent="0.2">
      <c r="AA417" s="15">
        <f t="shared" si="121"/>
        <v>4.13</v>
      </c>
      <c r="AB417" s="2">
        <f t="shared" si="122"/>
        <v>0.51981734262070978</v>
      </c>
      <c r="AD417">
        <v>413</v>
      </c>
      <c r="AE417">
        <f t="shared" si="123"/>
        <v>4.13</v>
      </c>
      <c r="AF417">
        <f t="shared" si="124"/>
        <v>4.13</v>
      </c>
    </row>
    <row r="418" spans="27:32" x14ac:dyDescent="0.2">
      <c r="AA418" s="16">
        <f t="shared" si="121"/>
        <v>4.1399999999999997</v>
      </c>
      <c r="AB418" s="3">
        <f t="shared" si="122"/>
        <v>0.51443953378150664</v>
      </c>
      <c r="AD418">
        <v>414</v>
      </c>
      <c r="AE418">
        <f t="shared" si="123"/>
        <v>4.1399999999999997</v>
      </c>
      <c r="AF418">
        <f t="shared" si="124"/>
        <v>4.1399999999999997</v>
      </c>
    </row>
    <row r="419" spans="27:32" x14ac:dyDescent="0.2">
      <c r="AA419" s="15">
        <f t="shared" si="121"/>
        <v>4.1500000000000004</v>
      </c>
      <c r="AB419" s="2">
        <f t="shared" si="122"/>
        <v>0.5090414157503711</v>
      </c>
      <c r="AD419">
        <v>415</v>
      </c>
      <c r="AE419">
        <f t="shared" si="123"/>
        <v>4.1500000000000004</v>
      </c>
      <c r="AF419">
        <f t="shared" si="124"/>
        <v>4.1500000000000004</v>
      </c>
    </row>
    <row r="420" spans="27:32" x14ac:dyDescent="0.2">
      <c r="AA420" s="16">
        <f t="shared" si="121"/>
        <v>4.16</v>
      </c>
      <c r="AB420" s="3">
        <f t="shared" si="122"/>
        <v>0.50362320163576091</v>
      </c>
      <c r="AD420">
        <v>416</v>
      </c>
      <c r="AE420">
        <f t="shared" si="123"/>
        <v>4.16</v>
      </c>
      <c r="AF420">
        <f t="shared" si="124"/>
        <v>4.16</v>
      </c>
    </row>
    <row r="421" spans="27:32" x14ac:dyDescent="0.2">
      <c r="AA421" s="15">
        <f t="shared" si="121"/>
        <v>4.17</v>
      </c>
      <c r="AB421" s="2">
        <f t="shared" si="122"/>
        <v>0.4981851053394909</v>
      </c>
      <c r="AD421">
        <v>417</v>
      </c>
      <c r="AE421">
        <f t="shared" si="123"/>
        <v>4.17</v>
      </c>
      <c r="AF421">
        <f t="shared" si="124"/>
        <v>4.17</v>
      </c>
    </row>
    <row r="422" spans="27:32" x14ac:dyDescent="0.2">
      <c r="AA422" s="16">
        <f t="shared" si="121"/>
        <v>4.18</v>
      </c>
      <c r="AB422" s="3">
        <f t="shared" si="122"/>
        <v>0.49272734154829201</v>
      </c>
      <c r="AD422">
        <v>418</v>
      </c>
      <c r="AE422">
        <f t="shared" si="123"/>
        <v>4.18</v>
      </c>
      <c r="AF422">
        <f t="shared" si="124"/>
        <v>4.18</v>
      </c>
    </row>
    <row r="423" spans="27:32" x14ac:dyDescent="0.2">
      <c r="AA423" s="15">
        <f t="shared" si="121"/>
        <v>4.1900000000000004</v>
      </c>
      <c r="AB423" s="2">
        <f t="shared" si="122"/>
        <v>0.48725012572533188</v>
      </c>
      <c r="AD423">
        <v>419</v>
      </c>
      <c r="AE423">
        <f t="shared" si="123"/>
        <v>4.1900000000000004</v>
      </c>
      <c r="AF423">
        <f t="shared" si="124"/>
        <v>4.1900000000000004</v>
      </c>
    </row>
    <row r="424" spans="27:32" x14ac:dyDescent="0.2">
      <c r="AA424" s="16">
        <f t="shared" si="121"/>
        <v>4.2</v>
      </c>
      <c r="AB424" s="3">
        <f t="shared" si="122"/>
        <v>0.48175367410171521</v>
      </c>
      <c r="AD424">
        <v>420</v>
      </c>
      <c r="AE424">
        <f t="shared" si="123"/>
        <v>4.2</v>
      </c>
      <c r="AF424">
        <f t="shared" si="124"/>
        <v>4.2</v>
      </c>
    </row>
    <row r="425" spans="27:32" x14ac:dyDescent="0.2">
      <c r="AA425" s="15">
        <f t="shared" si="121"/>
        <v>4.21</v>
      </c>
      <c r="AB425" s="2">
        <f t="shared" si="122"/>
        <v>0.4762382036679394</v>
      </c>
      <c r="AD425">
        <v>421</v>
      </c>
      <c r="AE425">
        <f t="shared" si="123"/>
        <v>4.21</v>
      </c>
      <c r="AF425">
        <f t="shared" si="124"/>
        <v>4.21</v>
      </c>
    </row>
    <row r="426" spans="27:32" x14ac:dyDescent="0.2">
      <c r="AA426" s="16">
        <f t="shared" si="121"/>
        <v>4.22</v>
      </c>
      <c r="AB426" s="3">
        <f t="shared" si="122"/>
        <v>0.47070393216533279</v>
      </c>
      <c r="AD426">
        <v>422</v>
      </c>
      <c r="AE426">
        <f t="shared" si="123"/>
        <v>4.22</v>
      </c>
      <c r="AF426">
        <f t="shared" si="124"/>
        <v>4.22</v>
      </c>
    </row>
    <row r="427" spans="27:32" x14ac:dyDescent="0.2">
      <c r="AA427" s="15">
        <f t="shared" si="121"/>
        <v>4.2300000000000004</v>
      </c>
      <c r="AB427" s="2">
        <f t="shared" si="122"/>
        <v>0.46515107807745815</v>
      </c>
      <c r="AD427">
        <v>423</v>
      </c>
      <c r="AE427">
        <f t="shared" si="123"/>
        <v>4.2300000000000004</v>
      </c>
      <c r="AF427">
        <f t="shared" si="124"/>
        <v>4.2300000000000004</v>
      </c>
    </row>
    <row r="428" spans="27:32" x14ac:dyDescent="0.2">
      <c r="AA428" s="16">
        <f t="shared" si="121"/>
        <v>4.24</v>
      </c>
      <c r="AB428" s="3">
        <f t="shared" si="122"/>
        <v>0.45957986062148759</v>
      </c>
      <c r="AD428">
        <v>424</v>
      </c>
      <c r="AE428">
        <f t="shared" si="123"/>
        <v>4.24</v>
      </c>
      <c r="AF428">
        <f t="shared" si="124"/>
        <v>4.24</v>
      </c>
    </row>
    <row r="429" spans="27:32" x14ac:dyDescent="0.2">
      <c r="AA429" s="15">
        <f t="shared" si="121"/>
        <v>4.25</v>
      </c>
      <c r="AB429" s="2">
        <f t="shared" si="122"/>
        <v>0.45399049973954686</v>
      </c>
      <c r="AD429">
        <v>425</v>
      </c>
      <c r="AE429">
        <f t="shared" si="123"/>
        <v>4.25</v>
      </c>
      <c r="AF429">
        <f t="shared" si="124"/>
        <v>4.25</v>
      </c>
    </row>
    <row r="430" spans="27:32" x14ac:dyDescent="0.2">
      <c r="AA430" s="16">
        <f t="shared" si="121"/>
        <v>4.26</v>
      </c>
      <c r="AB430" s="3">
        <f t="shared" si="122"/>
        <v>0.44838321609003268</v>
      </c>
      <c r="AD430">
        <v>426</v>
      </c>
      <c r="AE430">
        <f t="shared" si="123"/>
        <v>4.26</v>
      </c>
      <c r="AF430">
        <f t="shared" si="124"/>
        <v>4.26</v>
      </c>
    </row>
    <row r="431" spans="27:32" x14ac:dyDescent="0.2">
      <c r="AA431" s="15">
        <f t="shared" si="121"/>
        <v>4.2700000000000005</v>
      </c>
      <c r="AB431" s="2">
        <f t="shared" si="122"/>
        <v>0.44275823103890111</v>
      </c>
      <c r="AD431">
        <v>427</v>
      </c>
      <c r="AE431">
        <f t="shared" si="123"/>
        <v>4.2700000000000005</v>
      </c>
      <c r="AF431">
        <f t="shared" si="124"/>
        <v>4.2700000000000005</v>
      </c>
    </row>
    <row r="432" spans="27:32" x14ac:dyDescent="0.2">
      <c r="AA432" s="16">
        <f t="shared" si="121"/>
        <v>4.28</v>
      </c>
      <c r="AB432" s="3">
        <f t="shared" si="122"/>
        <v>0.43711576665093288</v>
      </c>
      <c r="AD432">
        <v>428</v>
      </c>
      <c r="AE432">
        <f t="shared" si="123"/>
        <v>4.28</v>
      </c>
      <c r="AF432">
        <f t="shared" si="124"/>
        <v>4.28</v>
      </c>
    </row>
    <row r="433" spans="27:32" x14ac:dyDescent="0.2">
      <c r="AA433" s="15">
        <f t="shared" si="121"/>
        <v>4.29</v>
      </c>
      <c r="AB433" s="2">
        <f t="shared" si="122"/>
        <v>0.43145604568095886</v>
      </c>
      <c r="AD433">
        <v>429</v>
      </c>
      <c r="AE433">
        <f t="shared" si="123"/>
        <v>4.29</v>
      </c>
      <c r="AF433">
        <f t="shared" si="124"/>
        <v>4.29</v>
      </c>
    </row>
    <row r="434" spans="27:32" x14ac:dyDescent="0.2">
      <c r="AA434" s="16">
        <f t="shared" si="121"/>
        <v>4.3</v>
      </c>
      <c r="AB434" s="3">
        <f t="shared" si="122"/>
        <v>0.42577929156507288</v>
      </c>
      <c r="AD434">
        <v>430</v>
      </c>
      <c r="AE434">
        <f t="shared" si="123"/>
        <v>4.3</v>
      </c>
      <c r="AF434">
        <f t="shared" si="124"/>
        <v>4.3</v>
      </c>
    </row>
    <row r="435" spans="27:32" x14ac:dyDescent="0.2">
      <c r="AA435" s="15">
        <f t="shared" si="121"/>
        <v>4.3100000000000005</v>
      </c>
      <c r="AB435" s="2">
        <f t="shared" si="122"/>
        <v>0.42008572841180608</v>
      </c>
      <c r="AD435">
        <v>431</v>
      </c>
      <c r="AE435">
        <f t="shared" si="123"/>
        <v>4.3100000000000005</v>
      </c>
      <c r="AF435">
        <f t="shared" si="124"/>
        <v>4.3100000000000005</v>
      </c>
    </row>
    <row r="436" spans="27:32" x14ac:dyDescent="0.2">
      <c r="AA436" s="16">
        <f t="shared" si="121"/>
        <v>4.32</v>
      </c>
      <c r="AB436" s="3">
        <f t="shared" si="122"/>
        <v>0.41437558099328392</v>
      </c>
      <c r="AD436">
        <v>432</v>
      </c>
      <c r="AE436">
        <f t="shared" si="123"/>
        <v>4.32</v>
      </c>
      <c r="AF436">
        <f t="shared" si="124"/>
        <v>4.32</v>
      </c>
    </row>
    <row r="437" spans="27:32" x14ac:dyDescent="0.2">
      <c r="AA437" s="15">
        <f t="shared" si="121"/>
        <v>4.33</v>
      </c>
      <c r="AB437" s="2">
        <f t="shared" si="122"/>
        <v>0.40864907473634915</v>
      </c>
      <c r="AD437">
        <v>433</v>
      </c>
      <c r="AE437">
        <f t="shared" si="123"/>
        <v>4.33</v>
      </c>
      <c r="AF437">
        <f t="shared" si="124"/>
        <v>4.33</v>
      </c>
    </row>
    <row r="438" spans="27:32" x14ac:dyDescent="0.2">
      <c r="AA438" s="16">
        <f t="shared" si="121"/>
        <v>4.34</v>
      </c>
      <c r="AB438" s="3">
        <f t="shared" si="122"/>
        <v>0.40290643571366275</v>
      </c>
      <c r="AD438">
        <v>434</v>
      </c>
      <c r="AE438">
        <f t="shared" si="123"/>
        <v>4.34</v>
      </c>
      <c r="AF438">
        <f t="shared" si="124"/>
        <v>4.34</v>
      </c>
    </row>
    <row r="439" spans="27:32" x14ac:dyDescent="0.2">
      <c r="AA439" s="15">
        <f t="shared" si="121"/>
        <v>4.3500000000000005</v>
      </c>
      <c r="AB439" s="2">
        <f t="shared" si="122"/>
        <v>0.39714789063478062</v>
      </c>
      <c r="AD439">
        <v>435</v>
      </c>
      <c r="AE439">
        <f t="shared" si="123"/>
        <v>4.3500000000000005</v>
      </c>
      <c r="AF439">
        <f t="shared" si="124"/>
        <v>4.3500000000000005</v>
      </c>
    </row>
    <row r="440" spans="27:32" x14ac:dyDescent="0.2">
      <c r="AA440" s="16">
        <f t="shared" si="121"/>
        <v>4.3600000000000003</v>
      </c>
      <c r="AB440" s="3">
        <f t="shared" si="122"/>
        <v>0.39137366683720237</v>
      </c>
      <c r="AD440">
        <v>436</v>
      </c>
      <c r="AE440">
        <f t="shared" si="123"/>
        <v>4.3600000000000003</v>
      </c>
      <c r="AF440">
        <f t="shared" si="124"/>
        <v>4.3600000000000003</v>
      </c>
    </row>
    <row r="441" spans="27:32" x14ac:dyDescent="0.2">
      <c r="AA441" s="15">
        <f t="shared" si="121"/>
        <v>4.37</v>
      </c>
      <c r="AB441" s="2">
        <f t="shared" si="122"/>
        <v>0.38558399227739648</v>
      </c>
      <c r="AD441">
        <v>437</v>
      </c>
      <c r="AE441">
        <f t="shared" si="123"/>
        <v>4.37</v>
      </c>
      <c r="AF441">
        <f t="shared" si="124"/>
        <v>4.37</v>
      </c>
    </row>
    <row r="442" spans="27:32" x14ac:dyDescent="0.2">
      <c r="AA442" s="16">
        <f t="shared" si="121"/>
        <v>4.38</v>
      </c>
      <c r="AB442" s="3">
        <f t="shared" si="122"/>
        <v>0.379779095521801</v>
      </c>
      <c r="AD442">
        <v>438</v>
      </c>
      <c r="AE442">
        <f t="shared" si="123"/>
        <v>4.38</v>
      </c>
      <c r="AF442">
        <f t="shared" si="124"/>
        <v>4.38</v>
      </c>
    </row>
    <row r="443" spans="27:32" x14ac:dyDescent="0.2">
      <c r="AA443" s="15">
        <f t="shared" si="121"/>
        <v>4.3899999999999997</v>
      </c>
      <c r="AB443" s="2">
        <f t="shared" si="122"/>
        <v>0.37395920573780067</v>
      </c>
      <c r="AD443">
        <v>439</v>
      </c>
      <c r="AE443">
        <f t="shared" si="123"/>
        <v>4.3899999999999997</v>
      </c>
      <c r="AF443">
        <f t="shared" si="124"/>
        <v>4.3899999999999997</v>
      </c>
    </row>
    <row r="444" spans="27:32" x14ac:dyDescent="0.2">
      <c r="AA444" s="16">
        <f t="shared" si="121"/>
        <v>4.4000000000000004</v>
      </c>
      <c r="AB444" s="3">
        <f t="shared" si="122"/>
        <v>0.36812455268467775</v>
      </c>
      <c r="AD444">
        <v>440</v>
      </c>
      <c r="AE444">
        <f t="shared" si="123"/>
        <v>4.4000000000000004</v>
      </c>
      <c r="AF444">
        <f t="shared" si="124"/>
        <v>4.4000000000000004</v>
      </c>
    </row>
    <row r="445" spans="27:32" x14ac:dyDescent="0.2">
      <c r="AA445" s="15">
        <f t="shared" si="121"/>
        <v>4.41</v>
      </c>
      <c r="AB445" s="2">
        <f t="shared" si="122"/>
        <v>0.3622753667045458</v>
      </c>
      <c r="AD445">
        <v>441</v>
      </c>
      <c r="AE445">
        <f t="shared" si="123"/>
        <v>4.41</v>
      </c>
      <c r="AF445">
        <f t="shared" si="124"/>
        <v>4.41</v>
      </c>
    </row>
    <row r="446" spans="27:32" x14ac:dyDescent="0.2">
      <c r="AA446" s="16">
        <f t="shared" si="121"/>
        <v>4.42</v>
      </c>
      <c r="AB446" s="3">
        <f t="shared" si="122"/>
        <v>0.35641187871325081</v>
      </c>
      <c r="AD446">
        <v>442</v>
      </c>
      <c r="AE446">
        <f t="shared" si="123"/>
        <v>4.42</v>
      </c>
      <c r="AF446">
        <f t="shared" si="124"/>
        <v>4.42</v>
      </c>
    </row>
    <row r="447" spans="27:32" x14ac:dyDescent="0.2">
      <c r="AA447" s="15">
        <f t="shared" si="121"/>
        <v>4.43</v>
      </c>
      <c r="AB447" s="2">
        <f t="shared" si="122"/>
        <v>0.35053432019125902</v>
      </c>
      <c r="AD447">
        <v>443</v>
      </c>
      <c r="AE447">
        <f t="shared" si="123"/>
        <v>4.43</v>
      </c>
      <c r="AF447">
        <f t="shared" si="124"/>
        <v>4.43</v>
      </c>
    </row>
    <row r="448" spans="27:32" x14ac:dyDescent="0.2">
      <c r="AA448" s="16">
        <f t="shared" si="121"/>
        <v>4.4400000000000004</v>
      </c>
      <c r="AB448" s="3">
        <f t="shared" si="122"/>
        <v>0.34464292317451706</v>
      </c>
      <c r="AD448">
        <v>444</v>
      </c>
      <c r="AE448">
        <f t="shared" si="123"/>
        <v>4.4400000000000004</v>
      </c>
      <c r="AF448">
        <f t="shared" si="124"/>
        <v>4.4400000000000004</v>
      </c>
    </row>
    <row r="449" spans="27:32" x14ac:dyDescent="0.2">
      <c r="AA449" s="15">
        <f t="shared" si="121"/>
        <v>4.45</v>
      </c>
      <c r="AB449" s="2">
        <f t="shared" si="122"/>
        <v>0.33873792024529131</v>
      </c>
      <c r="AD449">
        <v>445</v>
      </c>
      <c r="AE449">
        <f t="shared" si="123"/>
        <v>4.45</v>
      </c>
      <c r="AF449">
        <f t="shared" si="124"/>
        <v>4.45</v>
      </c>
    </row>
    <row r="450" spans="27:32" x14ac:dyDescent="0.2">
      <c r="AA450" s="16">
        <f t="shared" si="121"/>
        <v>4.46</v>
      </c>
      <c r="AB450" s="3">
        <f t="shared" si="122"/>
        <v>0.33281954452298651</v>
      </c>
      <c r="AD450">
        <v>446</v>
      </c>
      <c r="AE450">
        <f t="shared" si="123"/>
        <v>4.46</v>
      </c>
      <c r="AF450">
        <f t="shared" si="124"/>
        <v>4.46</v>
      </c>
    </row>
    <row r="451" spans="27:32" x14ac:dyDescent="0.2">
      <c r="AA451" s="15">
        <f t="shared" si="121"/>
        <v>4.47</v>
      </c>
      <c r="AB451" s="2">
        <f t="shared" si="122"/>
        <v>0.32688802965494274</v>
      </c>
      <c r="AD451">
        <v>447</v>
      </c>
      <c r="AE451">
        <f t="shared" si="123"/>
        <v>4.47</v>
      </c>
      <c r="AF451">
        <f t="shared" si="124"/>
        <v>4.47</v>
      </c>
    </row>
    <row r="452" spans="27:32" x14ac:dyDescent="0.2">
      <c r="AA452" s="16">
        <f t="shared" ref="AA452:AA515" si="125">INDEX(AE452:AF452,,$AL$20)</f>
        <v>4.4800000000000004</v>
      </c>
      <c r="AB452" s="3">
        <f t="shared" ref="AB452:AB515" si="126">SIN(AA452*2*PI()/$AL$16)</f>
        <v>0.32094360980720926</v>
      </c>
      <c r="AD452">
        <v>448</v>
      </c>
      <c r="AE452">
        <f t="shared" ref="AE452:AE515" si="127">AD452*$AM$22</f>
        <v>4.4800000000000004</v>
      </c>
      <c r="AF452">
        <f t="shared" ref="AF452:AF515" si="128">AD452*$AM$16</f>
        <v>4.4800000000000004</v>
      </c>
    </row>
    <row r="453" spans="27:32" x14ac:dyDescent="0.2">
      <c r="AA453" s="15">
        <f t="shared" si="125"/>
        <v>4.49</v>
      </c>
      <c r="AB453" s="2">
        <f t="shared" si="126"/>
        <v>0.31498651965530494</v>
      </c>
      <c r="AD453">
        <v>449</v>
      </c>
      <c r="AE453">
        <f t="shared" si="127"/>
        <v>4.49</v>
      </c>
      <c r="AF453">
        <f t="shared" si="128"/>
        <v>4.49</v>
      </c>
    </row>
    <row r="454" spans="27:32" x14ac:dyDescent="0.2">
      <c r="AA454" s="16">
        <f t="shared" si="125"/>
        <v>4.5</v>
      </c>
      <c r="AB454" s="3">
        <f t="shared" si="126"/>
        <v>0.30901699437494751</v>
      </c>
      <c r="AD454">
        <v>450</v>
      </c>
      <c r="AE454">
        <f t="shared" si="127"/>
        <v>4.5</v>
      </c>
      <c r="AF454">
        <f t="shared" si="128"/>
        <v>4.5</v>
      </c>
    </row>
    <row r="455" spans="27:32" x14ac:dyDescent="0.2">
      <c r="AA455" s="15">
        <f t="shared" si="125"/>
        <v>4.51</v>
      </c>
      <c r="AB455" s="2">
        <f t="shared" si="126"/>
        <v>0.30303526963277405</v>
      </c>
      <c r="AD455">
        <v>451</v>
      </c>
      <c r="AE455">
        <f t="shared" si="127"/>
        <v>4.51</v>
      </c>
      <c r="AF455">
        <f t="shared" si="128"/>
        <v>4.51</v>
      </c>
    </row>
    <row r="456" spans="27:32" x14ac:dyDescent="0.2">
      <c r="AA456" s="16">
        <f t="shared" si="125"/>
        <v>4.5200000000000005</v>
      </c>
      <c r="AB456" s="3">
        <f t="shared" si="126"/>
        <v>0.29704158157703492</v>
      </c>
      <c r="AD456">
        <v>452</v>
      </c>
      <c r="AE456">
        <f t="shared" si="127"/>
        <v>4.5200000000000005</v>
      </c>
      <c r="AF456">
        <f t="shared" si="128"/>
        <v>4.5200000000000005</v>
      </c>
    </row>
    <row r="457" spans="27:32" x14ac:dyDescent="0.2">
      <c r="AA457" s="15">
        <f t="shared" si="125"/>
        <v>4.53</v>
      </c>
      <c r="AB457" s="2">
        <f t="shared" si="126"/>
        <v>0.29103616682827177</v>
      </c>
      <c r="AD457">
        <v>453</v>
      </c>
      <c r="AE457">
        <f t="shared" si="127"/>
        <v>4.53</v>
      </c>
      <c r="AF457">
        <f t="shared" si="128"/>
        <v>4.53</v>
      </c>
    </row>
    <row r="458" spans="27:32" x14ac:dyDescent="0.2">
      <c r="AA458" s="16">
        <f t="shared" si="125"/>
        <v>4.54</v>
      </c>
      <c r="AB458" s="3">
        <f t="shared" si="126"/>
        <v>0.28501926246997644</v>
      </c>
      <c r="AD458">
        <v>454</v>
      </c>
      <c r="AE458">
        <f t="shared" si="127"/>
        <v>4.54</v>
      </c>
      <c r="AF458">
        <f t="shared" si="128"/>
        <v>4.54</v>
      </c>
    </row>
    <row r="459" spans="27:32" x14ac:dyDescent="0.2">
      <c r="AA459" s="15">
        <f t="shared" si="125"/>
        <v>4.55</v>
      </c>
      <c r="AB459" s="2">
        <f t="shared" si="126"/>
        <v>0.27899110603922955</v>
      </c>
      <c r="AD459">
        <v>455</v>
      </c>
      <c r="AE459">
        <f t="shared" si="127"/>
        <v>4.55</v>
      </c>
      <c r="AF459">
        <f t="shared" si="128"/>
        <v>4.55</v>
      </c>
    </row>
    <row r="460" spans="27:32" x14ac:dyDescent="0.2">
      <c r="AA460" s="16">
        <f t="shared" si="125"/>
        <v>4.5600000000000005</v>
      </c>
      <c r="AB460" s="3">
        <f t="shared" si="126"/>
        <v>0.27295193551732505</v>
      </c>
      <c r="AD460">
        <v>456</v>
      </c>
      <c r="AE460">
        <f t="shared" si="127"/>
        <v>4.5600000000000005</v>
      </c>
      <c r="AF460">
        <f t="shared" si="128"/>
        <v>4.5600000000000005</v>
      </c>
    </row>
    <row r="461" spans="27:32" x14ac:dyDescent="0.2">
      <c r="AA461" s="15">
        <f t="shared" si="125"/>
        <v>4.57</v>
      </c>
      <c r="AB461" s="2">
        <f t="shared" si="126"/>
        <v>0.26690198932037573</v>
      </c>
      <c r="AD461">
        <v>457</v>
      </c>
      <c r="AE461">
        <f t="shared" si="127"/>
        <v>4.57</v>
      </c>
      <c r="AF461">
        <f t="shared" si="128"/>
        <v>4.57</v>
      </c>
    </row>
    <row r="462" spans="27:32" x14ac:dyDescent="0.2">
      <c r="AA462" s="16">
        <f t="shared" si="125"/>
        <v>4.58</v>
      </c>
      <c r="AB462" s="3">
        <f t="shared" si="126"/>
        <v>0.26084150628989705</v>
      </c>
      <c r="AD462">
        <v>458</v>
      </c>
      <c r="AE462">
        <f t="shared" si="127"/>
        <v>4.58</v>
      </c>
      <c r="AF462">
        <f t="shared" si="128"/>
        <v>4.58</v>
      </c>
    </row>
    <row r="463" spans="27:32" x14ac:dyDescent="0.2">
      <c r="AA463" s="15">
        <f t="shared" si="125"/>
        <v>4.59</v>
      </c>
      <c r="AB463" s="2">
        <f t="shared" si="126"/>
        <v>0.25477072568338227</v>
      </c>
      <c r="AD463">
        <v>459</v>
      </c>
      <c r="AE463">
        <f t="shared" si="127"/>
        <v>4.59</v>
      </c>
      <c r="AF463">
        <f t="shared" si="128"/>
        <v>4.59</v>
      </c>
    </row>
    <row r="464" spans="27:32" x14ac:dyDescent="0.2">
      <c r="AA464" s="16">
        <f t="shared" si="125"/>
        <v>4.6000000000000005</v>
      </c>
      <c r="AB464" s="3">
        <f t="shared" si="126"/>
        <v>0.24868988716485438</v>
      </c>
      <c r="AD464">
        <v>460</v>
      </c>
      <c r="AE464">
        <f t="shared" si="127"/>
        <v>4.6000000000000005</v>
      </c>
      <c r="AF464">
        <f t="shared" si="128"/>
        <v>4.6000000000000005</v>
      </c>
    </row>
    <row r="465" spans="27:32" x14ac:dyDescent="0.2">
      <c r="AA465" s="15">
        <f t="shared" si="125"/>
        <v>4.6100000000000003</v>
      </c>
      <c r="AB465" s="2">
        <f t="shared" si="126"/>
        <v>0.24259923079540741</v>
      </c>
      <c r="AD465">
        <v>461</v>
      </c>
      <c r="AE465">
        <f t="shared" si="127"/>
        <v>4.6100000000000003</v>
      </c>
      <c r="AF465">
        <f t="shared" si="128"/>
        <v>4.6100000000000003</v>
      </c>
    </row>
    <row r="466" spans="27:32" x14ac:dyDescent="0.2">
      <c r="AA466" s="16">
        <f t="shared" si="125"/>
        <v>4.62</v>
      </c>
      <c r="AB466" s="3">
        <f t="shared" si="126"/>
        <v>0.23649899702372504</v>
      </c>
      <c r="AD466">
        <v>462</v>
      </c>
      <c r="AE466">
        <f t="shared" si="127"/>
        <v>4.62</v>
      </c>
      <c r="AF466">
        <f t="shared" si="128"/>
        <v>4.62</v>
      </c>
    </row>
    <row r="467" spans="27:32" x14ac:dyDescent="0.2">
      <c r="AA467" s="15">
        <f t="shared" si="125"/>
        <v>4.63</v>
      </c>
      <c r="AB467" s="2">
        <f t="shared" si="126"/>
        <v>0.23038942667659087</v>
      </c>
      <c r="AD467">
        <v>463</v>
      </c>
      <c r="AE467">
        <f t="shared" si="127"/>
        <v>4.63</v>
      </c>
      <c r="AF467">
        <f t="shared" si="128"/>
        <v>4.63</v>
      </c>
    </row>
    <row r="468" spans="27:32" x14ac:dyDescent="0.2">
      <c r="AA468" s="16">
        <f t="shared" si="125"/>
        <v>4.6399999999999997</v>
      </c>
      <c r="AB468" s="3">
        <f t="shared" si="126"/>
        <v>0.22427076094938145</v>
      </c>
      <c r="AD468">
        <v>464</v>
      </c>
      <c r="AE468">
        <f t="shared" si="127"/>
        <v>4.6399999999999997</v>
      </c>
      <c r="AF468">
        <f t="shared" si="128"/>
        <v>4.6399999999999997</v>
      </c>
    </row>
    <row r="469" spans="27:32" x14ac:dyDescent="0.2">
      <c r="AA469" s="15">
        <f t="shared" si="125"/>
        <v>4.6500000000000004</v>
      </c>
      <c r="AB469" s="2">
        <f t="shared" si="126"/>
        <v>0.21814324139654231</v>
      </c>
      <c r="AD469">
        <v>465</v>
      </c>
      <c r="AE469">
        <f t="shared" si="127"/>
        <v>4.6500000000000004</v>
      </c>
      <c r="AF469">
        <f t="shared" si="128"/>
        <v>4.6500000000000004</v>
      </c>
    </row>
    <row r="470" spans="27:32" x14ac:dyDescent="0.2">
      <c r="AA470" s="16">
        <f t="shared" si="125"/>
        <v>4.66</v>
      </c>
      <c r="AB470" s="3">
        <f t="shared" si="126"/>
        <v>0.21200710992205479</v>
      </c>
      <c r="AD470">
        <v>466</v>
      </c>
      <c r="AE470">
        <f t="shared" si="127"/>
        <v>4.66</v>
      </c>
      <c r="AF470">
        <f t="shared" si="128"/>
        <v>4.66</v>
      </c>
    </row>
    <row r="471" spans="27:32" x14ac:dyDescent="0.2">
      <c r="AA471" s="15">
        <f t="shared" si="125"/>
        <v>4.67</v>
      </c>
      <c r="AB471" s="2">
        <f t="shared" si="126"/>
        <v>0.20586260876988141</v>
      </c>
      <c r="AD471">
        <v>467</v>
      </c>
      <c r="AE471">
        <f t="shared" si="127"/>
        <v>4.67</v>
      </c>
      <c r="AF471">
        <f t="shared" si="128"/>
        <v>4.67</v>
      </c>
    </row>
    <row r="472" spans="27:32" x14ac:dyDescent="0.2">
      <c r="AA472" s="16">
        <f t="shared" si="125"/>
        <v>4.68</v>
      </c>
      <c r="AB472" s="3">
        <f t="shared" si="126"/>
        <v>0.1997099805144075</v>
      </c>
      <c r="AD472">
        <v>468</v>
      </c>
      <c r="AE472">
        <f t="shared" si="127"/>
        <v>4.68</v>
      </c>
      <c r="AF472">
        <f t="shared" si="128"/>
        <v>4.68</v>
      </c>
    </row>
    <row r="473" spans="27:32" x14ac:dyDescent="0.2">
      <c r="AA473" s="15">
        <f t="shared" si="125"/>
        <v>4.6900000000000004</v>
      </c>
      <c r="AB473" s="2">
        <f t="shared" si="126"/>
        <v>0.19354946805085982</v>
      </c>
      <c r="AD473">
        <v>469</v>
      </c>
      <c r="AE473">
        <f t="shared" si="127"/>
        <v>4.6900000000000004</v>
      </c>
      <c r="AF473">
        <f t="shared" si="128"/>
        <v>4.6900000000000004</v>
      </c>
    </row>
    <row r="474" spans="27:32" x14ac:dyDescent="0.2">
      <c r="AA474" s="16">
        <f t="shared" si="125"/>
        <v>4.7</v>
      </c>
      <c r="AB474" s="3">
        <f t="shared" si="126"/>
        <v>0.18738131458572457</v>
      </c>
      <c r="AD474">
        <v>470</v>
      </c>
      <c r="AE474">
        <f t="shared" si="127"/>
        <v>4.7</v>
      </c>
      <c r="AF474">
        <f t="shared" si="128"/>
        <v>4.7</v>
      </c>
    </row>
    <row r="475" spans="27:32" x14ac:dyDescent="0.2">
      <c r="AA475" s="15">
        <f t="shared" si="125"/>
        <v>4.71</v>
      </c>
      <c r="AB475" s="2">
        <f t="shared" si="126"/>
        <v>0.18120576362713767</v>
      </c>
      <c r="AD475">
        <v>471</v>
      </c>
      <c r="AE475">
        <f t="shared" si="127"/>
        <v>4.71</v>
      </c>
      <c r="AF475">
        <f t="shared" si="128"/>
        <v>4.71</v>
      </c>
    </row>
    <row r="476" spans="27:32" x14ac:dyDescent="0.2">
      <c r="AA476" s="16">
        <f t="shared" si="125"/>
        <v>4.72</v>
      </c>
      <c r="AB476" s="3">
        <f t="shared" si="126"/>
        <v>0.17502305897527631</v>
      </c>
      <c r="AD476">
        <v>472</v>
      </c>
      <c r="AE476">
        <f t="shared" si="127"/>
        <v>4.72</v>
      </c>
      <c r="AF476">
        <f t="shared" si="128"/>
        <v>4.72</v>
      </c>
    </row>
    <row r="477" spans="27:32" x14ac:dyDescent="0.2">
      <c r="AA477" s="15">
        <f t="shared" si="125"/>
        <v>4.7300000000000004</v>
      </c>
      <c r="AB477" s="2">
        <f t="shared" si="126"/>
        <v>0.16883344471273365</v>
      </c>
      <c r="AD477">
        <v>473</v>
      </c>
      <c r="AE477">
        <f t="shared" si="127"/>
        <v>4.7300000000000004</v>
      </c>
      <c r="AF477">
        <f t="shared" si="128"/>
        <v>4.7300000000000004</v>
      </c>
    </row>
    <row r="478" spans="27:32" x14ac:dyDescent="0.2">
      <c r="AA478" s="16">
        <f t="shared" si="125"/>
        <v>4.74</v>
      </c>
      <c r="AB478" s="3">
        <f t="shared" si="126"/>
        <v>0.16263716519488333</v>
      </c>
      <c r="AD478">
        <v>474</v>
      </c>
      <c r="AE478">
        <f t="shared" si="127"/>
        <v>4.74</v>
      </c>
      <c r="AF478">
        <f t="shared" si="128"/>
        <v>4.74</v>
      </c>
    </row>
    <row r="479" spans="27:32" x14ac:dyDescent="0.2">
      <c r="AA479" s="15">
        <f t="shared" si="125"/>
        <v>4.75</v>
      </c>
      <c r="AB479" s="2">
        <f t="shared" si="126"/>
        <v>0.15643446504023098</v>
      </c>
      <c r="AD479">
        <v>475</v>
      </c>
      <c r="AE479">
        <f t="shared" si="127"/>
        <v>4.75</v>
      </c>
      <c r="AF479">
        <f t="shared" si="128"/>
        <v>4.75</v>
      </c>
    </row>
    <row r="480" spans="27:32" x14ac:dyDescent="0.2">
      <c r="AA480" s="16">
        <f t="shared" si="125"/>
        <v>4.76</v>
      </c>
      <c r="AB480" s="3">
        <f t="shared" si="126"/>
        <v>0.15022558912075756</v>
      </c>
      <c r="AD480">
        <v>476</v>
      </c>
      <c r="AE480">
        <f t="shared" si="127"/>
        <v>4.76</v>
      </c>
      <c r="AF480">
        <f t="shared" si="128"/>
        <v>4.76</v>
      </c>
    </row>
    <row r="481" spans="27:32" x14ac:dyDescent="0.2">
      <c r="AA481" s="15">
        <f t="shared" si="125"/>
        <v>4.7700000000000005</v>
      </c>
      <c r="AB481" s="2">
        <f t="shared" si="126"/>
        <v>0.14401078255225172</v>
      </c>
      <c r="AD481">
        <v>477</v>
      </c>
      <c r="AE481">
        <f t="shared" si="127"/>
        <v>4.7700000000000005</v>
      </c>
      <c r="AF481">
        <f t="shared" si="128"/>
        <v>4.7700000000000005</v>
      </c>
    </row>
    <row r="482" spans="27:32" x14ac:dyDescent="0.2">
      <c r="AA482" s="16">
        <f t="shared" si="125"/>
        <v>4.78</v>
      </c>
      <c r="AB482" s="3">
        <f t="shared" si="126"/>
        <v>0.13779029068463802</v>
      </c>
      <c r="AD482">
        <v>478</v>
      </c>
      <c r="AE482">
        <f t="shared" si="127"/>
        <v>4.78</v>
      </c>
      <c r="AF482">
        <f t="shared" si="128"/>
        <v>4.78</v>
      </c>
    </row>
    <row r="483" spans="27:32" x14ac:dyDescent="0.2">
      <c r="AA483" s="15">
        <f t="shared" si="125"/>
        <v>4.79</v>
      </c>
      <c r="AB483" s="2">
        <f t="shared" si="126"/>
        <v>0.1315643590922824</v>
      </c>
      <c r="AD483">
        <v>479</v>
      </c>
      <c r="AE483">
        <f t="shared" si="127"/>
        <v>4.79</v>
      </c>
      <c r="AF483">
        <f t="shared" si="128"/>
        <v>4.79</v>
      </c>
    </row>
    <row r="484" spans="27:32" x14ac:dyDescent="0.2">
      <c r="AA484" s="16">
        <f t="shared" si="125"/>
        <v>4.8</v>
      </c>
      <c r="AB484" s="3">
        <f t="shared" si="126"/>
        <v>0.12533323356430454</v>
      </c>
      <c r="AD484">
        <v>480</v>
      </c>
      <c r="AE484">
        <f t="shared" si="127"/>
        <v>4.8</v>
      </c>
      <c r="AF484">
        <f t="shared" si="128"/>
        <v>4.8</v>
      </c>
    </row>
    <row r="485" spans="27:32" x14ac:dyDescent="0.2">
      <c r="AA485" s="15">
        <f t="shared" si="125"/>
        <v>4.8100000000000005</v>
      </c>
      <c r="AB485" s="2">
        <f t="shared" si="126"/>
        <v>0.11909716009486954</v>
      </c>
      <c r="AD485">
        <v>481</v>
      </c>
      <c r="AE485">
        <f t="shared" si="127"/>
        <v>4.8100000000000005</v>
      </c>
      <c r="AF485">
        <f t="shared" si="128"/>
        <v>4.8100000000000005</v>
      </c>
    </row>
    <row r="486" spans="27:32" x14ac:dyDescent="0.2">
      <c r="AA486" s="16">
        <f t="shared" si="125"/>
        <v>4.82</v>
      </c>
      <c r="AB486" s="3">
        <f t="shared" si="126"/>
        <v>0.11285638487348143</v>
      </c>
      <c r="AD486">
        <v>482</v>
      </c>
      <c r="AE486">
        <f t="shared" si="127"/>
        <v>4.82</v>
      </c>
      <c r="AF486">
        <f t="shared" si="128"/>
        <v>4.82</v>
      </c>
    </row>
    <row r="487" spans="27:32" x14ac:dyDescent="0.2">
      <c r="AA487" s="15">
        <f t="shared" si="125"/>
        <v>4.83</v>
      </c>
      <c r="AB487" s="2">
        <f t="shared" si="126"/>
        <v>0.10661115427526005</v>
      </c>
      <c r="AD487">
        <v>483</v>
      </c>
      <c r="AE487">
        <f t="shared" si="127"/>
        <v>4.83</v>
      </c>
      <c r="AF487">
        <f t="shared" si="128"/>
        <v>4.83</v>
      </c>
    </row>
    <row r="488" spans="27:32" x14ac:dyDescent="0.2">
      <c r="AA488" s="16">
        <f t="shared" si="125"/>
        <v>4.84</v>
      </c>
      <c r="AB488" s="3">
        <f t="shared" si="126"/>
        <v>0.10036171485121498</v>
      </c>
      <c r="AD488">
        <v>484</v>
      </c>
      <c r="AE488">
        <f t="shared" si="127"/>
        <v>4.84</v>
      </c>
      <c r="AF488">
        <f t="shared" si="128"/>
        <v>4.84</v>
      </c>
    </row>
    <row r="489" spans="27:32" x14ac:dyDescent="0.2">
      <c r="AA489" s="15">
        <f t="shared" si="125"/>
        <v>4.8500000000000005</v>
      </c>
      <c r="AB489" s="2">
        <f t="shared" si="126"/>
        <v>9.4108313318514353E-2</v>
      </c>
      <c r="AD489">
        <v>485</v>
      </c>
      <c r="AE489">
        <f t="shared" si="127"/>
        <v>4.8500000000000005</v>
      </c>
      <c r="AF489">
        <f t="shared" si="128"/>
        <v>4.8500000000000005</v>
      </c>
    </row>
    <row r="490" spans="27:32" x14ac:dyDescent="0.2">
      <c r="AA490" s="16">
        <f t="shared" si="125"/>
        <v>4.8600000000000003</v>
      </c>
      <c r="AB490" s="3">
        <f t="shared" si="126"/>
        <v>8.7851196550743152E-2</v>
      </c>
      <c r="AD490">
        <v>486</v>
      </c>
      <c r="AE490">
        <f t="shared" si="127"/>
        <v>4.8600000000000003</v>
      </c>
      <c r="AF490">
        <f t="shared" si="128"/>
        <v>4.8600000000000003</v>
      </c>
    </row>
    <row r="491" spans="27:32" x14ac:dyDescent="0.2">
      <c r="AA491" s="15">
        <f t="shared" si="125"/>
        <v>4.87</v>
      </c>
      <c r="AB491" s="2">
        <f t="shared" si="126"/>
        <v>8.1590611568157473E-2</v>
      </c>
      <c r="AD491">
        <v>487</v>
      </c>
      <c r="AE491">
        <f t="shared" si="127"/>
        <v>4.87</v>
      </c>
      <c r="AF491">
        <f t="shared" si="128"/>
        <v>4.87</v>
      </c>
    </row>
    <row r="492" spans="27:32" x14ac:dyDescent="0.2">
      <c r="AA492" s="16">
        <f t="shared" si="125"/>
        <v>4.88</v>
      </c>
      <c r="AB492" s="3">
        <f t="shared" si="126"/>
        <v>7.5326805527932597E-2</v>
      </c>
      <c r="AD492">
        <v>488</v>
      </c>
      <c r="AE492">
        <f t="shared" si="127"/>
        <v>4.88</v>
      </c>
      <c r="AF492">
        <f t="shared" si="128"/>
        <v>4.88</v>
      </c>
    </row>
    <row r="493" spans="27:32" x14ac:dyDescent="0.2">
      <c r="AA493" s="15">
        <f t="shared" si="125"/>
        <v>4.8899999999999997</v>
      </c>
      <c r="AB493" s="2">
        <f t="shared" si="126"/>
        <v>6.9060025714406059E-2</v>
      </c>
      <c r="AD493">
        <v>489</v>
      </c>
      <c r="AE493">
        <f t="shared" si="127"/>
        <v>4.8899999999999997</v>
      </c>
      <c r="AF493">
        <f t="shared" si="128"/>
        <v>4.8899999999999997</v>
      </c>
    </row>
    <row r="494" spans="27:32" x14ac:dyDescent="0.2">
      <c r="AA494" s="16">
        <f t="shared" si="125"/>
        <v>4.9000000000000004</v>
      </c>
      <c r="AB494" s="3">
        <f t="shared" si="126"/>
        <v>6.2790519529313138E-2</v>
      </c>
      <c r="AD494">
        <v>490</v>
      </c>
      <c r="AE494">
        <f t="shared" si="127"/>
        <v>4.9000000000000004</v>
      </c>
      <c r="AF494">
        <f t="shared" si="128"/>
        <v>4.9000000000000004</v>
      </c>
    </row>
    <row r="495" spans="27:32" x14ac:dyDescent="0.2">
      <c r="AA495" s="15">
        <f t="shared" si="125"/>
        <v>4.91</v>
      </c>
      <c r="AB495" s="2">
        <f t="shared" si="126"/>
        <v>5.6518534482024679E-2</v>
      </c>
      <c r="AD495">
        <v>491</v>
      </c>
      <c r="AE495">
        <f t="shared" si="127"/>
        <v>4.91</v>
      </c>
      <c r="AF495">
        <f t="shared" si="128"/>
        <v>4.91</v>
      </c>
    </row>
    <row r="496" spans="27:32" x14ac:dyDescent="0.2">
      <c r="AA496" s="16">
        <f t="shared" si="125"/>
        <v>4.92</v>
      </c>
      <c r="AB496" s="3">
        <f t="shared" si="126"/>
        <v>5.0244318179769661E-2</v>
      </c>
      <c r="AD496">
        <v>492</v>
      </c>
      <c r="AE496">
        <f t="shared" si="127"/>
        <v>4.92</v>
      </c>
      <c r="AF496">
        <f t="shared" si="128"/>
        <v>4.92</v>
      </c>
    </row>
    <row r="497" spans="27:32" x14ac:dyDescent="0.2">
      <c r="AA497" s="15">
        <f t="shared" si="125"/>
        <v>4.93</v>
      </c>
      <c r="AB497" s="2">
        <f t="shared" si="126"/>
        <v>4.3968118317864957E-2</v>
      </c>
      <c r="AD497">
        <v>493</v>
      </c>
      <c r="AE497">
        <f t="shared" si="127"/>
        <v>4.93</v>
      </c>
      <c r="AF497">
        <f t="shared" si="128"/>
        <v>4.93</v>
      </c>
    </row>
    <row r="498" spans="27:32" x14ac:dyDescent="0.2">
      <c r="AA498" s="16">
        <f t="shared" si="125"/>
        <v>4.9400000000000004</v>
      </c>
      <c r="AB498" s="3">
        <f t="shared" si="126"/>
        <v>3.7690182669934534E-2</v>
      </c>
      <c r="AD498">
        <v>494</v>
      </c>
      <c r="AE498">
        <f t="shared" si="127"/>
        <v>4.9400000000000004</v>
      </c>
      <c r="AF498">
        <f t="shared" si="128"/>
        <v>4.9400000000000004</v>
      </c>
    </row>
    <row r="499" spans="27:32" x14ac:dyDescent="0.2">
      <c r="AA499" s="15">
        <f t="shared" si="125"/>
        <v>4.95</v>
      </c>
      <c r="AB499" s="2">
        <f t="shared" si="126"/>
        <v>3.1410759078128236E-2</v>
      </c>
      <c r="AD499">
        <v>495</v>
      </c>
      <c r="AE499">
        <f t="shared" si="127"/>
        <v>4.95</v>
      </c>
      <c r="AF499">
        <f t="shared" si="128"/>
        <v>4.95</v>
      </c>
    </row>
    <row r="500" spans="27:32" x14ac:dyDescent="0.2">
      <c r="AA500" s="16">
        <f t="shared" si="125"/>
        <v>4.96</v>
      </c>
      <c r="AB500" s="3">
        <f t="shared" si="126"/>
        <v>2.5130095443337368E-2</v>
      </c>
      <c r="AD500">
        <v>496</v>
      </c>
      <c r="AE500">
        <f t="shared" si="127"/>
        <v>4.96</v>
      </c>
      <c r="AF500">
        <f t="shared" si="128"/>
        <v>4.96</v>
      </c>
    </row>
    <row r="501" spans="27:32" x14ac:dyDescent="0.2">
      <c r="AA501" s="15">
        <f t="shared" si="125"/>
        <v>4.97</v>
      </c>
      <c r="AB501" s="2">
        <f t="shared" si="126"/>
        <v>1.884843971540846E-2</v>
      </c>
      <c r="AD501">
        <v>497</v>
      </c>
      <c r="AE501">
        <f t="shared" si="127"/>
        <v>4.97</v>
      </c>
      <c r="AF501">
        <f t="shared" si="128"/>
        <v>4.97</v>
      </c>
    </row>
    <row r="502" spans="27:32" x14ac:dyDescent="0.2">
      <c r="AA502" s="16">
        <f t="shared" si="125"/>
        <v>4.9800000000000004</v>
      </c>
      <c r="AB502" s="3">
        <f t="shared" si="126"/>
        <v>1.2566039883352392E-2</v>
      </c>
      <c r="AD502">
        <v>498</v>
      </c>
      <c r="AE502">
        <f t="shared" si="127"/>
        <v>4.9800000000000004</v>
      </c>
      <c r="AF502">
        <f t="shared" si="128"/>
        <v>4.9800000000000004</v>
      </c>
    </row>
    <row r="503" spans="27:32" x14ac:dyDescent="0.2">
      <c r="AA503" s="15">
        <f t="shared" si="125"/>
        <v>4.99</v>
      </c>
      <c r="AB503" s="2">
        <f t="shared" si="126"/>
        <v>6.2831439655591272E-3</v>
      </c>
      <c r="AD503">
        <v>499</v>
      </c>
      <c r="AE503">
        <f t="shared" si="127"/>
        <v>4.99</v>
      </c>
      <c r="AF503">
        <f t="shared" si="128"/>
        <v>4.99</v>
      </c>
    </row>
    <row r="504" spans="27:32" x14ac:dyDescent="0.2">
      <c r="AA504" s="16">
        <f t="shared" si="125"/>
        <v>5</v>
      </c>
      <c r="AB504" s="3">
        <f t="shared" si="126"/>
        <v>1.22514845490862E-16</v>
      </c>
      <c r="AD504">
        <v>500</v>
      </c>
      <c r="AE504">
        <f t="shared" si="127"/>
        <v>5</v>
      </c>
      <c r="AF504">
        <f t="shared" si="128"/>
        <v>5</v>
      </c>
    </row>
    <row r="505" spans="27:32" x14ac:dyDescent="0.2">
      <c r="AA505" s="15">
        <f t="shared" si="125"/>
        <v>5.01</v>
      </c>
      <c r="AB505" s="2">
        <f t="shared" si="126"/>
        <v>-6.2831439655588817E-3</v>
      </c>
      <c r="AD505">
        <v>501</v>
      </c>
      <c r="AE505">
        <f t="shared" si="127"/>
        <v>5.01</v>
      </c>
      <c r="AF505">
        <f t="shared" si="128"/>
        <v>5.01</v>
      </c>
    </row>
    <row r="506" spans="27:32" x14ac:dyDescent="0.2">
      <c r="AA506" s="16">
        <f t="shared" si="125"/>
        <v>5.0200000000000005</v>
      </c>
      <c r="AB506" s="3">
        <f t="shared" si="126"/>
        <v>-1.2566039883352592E-2</v>
      </c>
      <c r="AD506">
        <v>502</v>
      </c>
      <c r="AE506">
        <f t="shared" si="127"/>
        <v>5.0200000000000005</v>
      </c>
      <c r="AF506">
        <f t="shared" si="128"/>
        <v>5.0200000000000005</v>
      </c>
    </row>
    <row r="507" spans="27:32" x14ac:dyDescent="0.2">
      <c r="AA507" s="15">
        <f t="shared" si="125"/>
        <v>5.03</v>
      </c>
      <c r="AB507" s="2">
        <f t="shared" si="126"/>
        <v>-1.8848439715408213E-2</v>
      </c>
      <c r="AD507">
        <v>503</v>
      </c>
      <c r="AE507">
        <f t="shared" si="127"/>
        <v>5.03</v>
      </c>
      <c r="AF507">
        <f t="shared" si="128"/>
        <v>5.03</v>
      </c>
    </row>
    <row r="508" spans="27:32" x14ac:dyDescent="0.2">
      <c r="AA508" s="16">
        <f t="shared" si="125"/>
        <v>5.04</v>
      </c>
      <c r="AB508" s="3">
        <f t="shared" si="126"/>
        <v>-2.5130095443337126E-2</v>
      </c>
      <c r="AD508">
        <v>504</v>
      </c>
      <c r="AE508">
        <f t="shared" si="127"/>
        <v>5.04</v>
      </c>
      <c r="AF508">
        <f t="shared" si="128"/>
        <v>5.04</v>
      </c>
    </row>
    <row r="509" spans="27:32" x14ac:dyDescent="0.2">
      <c r="AA509" s="15">
        <f t="shared" si="125"/>
        <v>5.05</v>
      </c>
      <c r="AB509" s="2">
        <f t="shared" si="126"/>
        <v>-3.1410759078127994E-2</v>
      </c>
      <c r="AD509">
        <v>505</v>
      </c>
      <c r="AE509">
        <f t="shared" si="127"/>
        <v>5.05</v>
      </c>
      <c r="AF509">
        <f t="shared" si="128"/>
        <v>5.05</v>
      </c>
    </row>
    <row r="510" spans="27:32" x14ac:dyDescent="0.2">
      <c r="AA510" s="16">
        <f t="shared" si="125"/>
        <v>5.0600000000000005</v>
      </c>
      <c r="AB510" s="3">
        <f t="shared" si="126"/>
        <v>-3.7690182669934735E-2</v>
      </c>
      <c r="AD510">
        <v>506</v>
      </c>
      <c r="AE510">
        <f t="shared" si="127"/>
        <v>5.0600000000000005</v>
      </c>
      <c r="AF510">
        <f t="shared" si="128"/>
        <v>5.0600000000000005</v>
      </c>
    </row>
    <row r="511" spans="27:32" x14ac:dyDescent="0.2">
      <c r="AA511" s="15">
        <f t="shared" si="125"/>
        <v>5.07</v>
      </c>
      <c r="AB511" s="2">
        <f t="shared" si="126"/>
        <v>-4.3968118317864707E-2</v>
      </c>
      <c r="AD511">
        <v>507</v>
      </c>
      <c r="AE511">
        <f t="shared" si="127"/>
        <v>5.07</v>
      </c>
      <c r="AF511">
        <f t="shared" si="128"/>
        <v>5.07</v>
      </c>
    </row>
    <row r="512" spans="27:32" x14ac:dyDescent="0.2">
      <c r="AA512" s="16">
        <f t="shared" si="125"/>
        <v>5.08</v>
      </c>
      <c r="AB512" s="3">
        <f t="shared" si="126"/>
        <v>-5.0244318179769418E-2</v>
      </c>
      <c r="AD512">
        <v>508</v>
      </c>
      <c r="AE512">
        <f t="shared" si="127"/>
        <v>5.08</v>
      </c>
      <c r="AF512">
        <f t="shared" si="128"/>
        <v>5.08</v>
      </c>
    </row>
    <row r="513" spans="27:32" x14ac:dyDescent="0.2">
      <c r="AA513" s="15">
        <f t="shared" si="125"/>
        <v>5.09</v>
      </c>
      <c r="AB513" s="2">
        <f t="shared" si="126"/>
        <v>-5.6518534482024436E-2</v>
      </c>
      <c r="AD513">
        <v>509</v>
      </c>
      <c r="AE513">
        <f t="shared" si="127"/>
        <v>5.09</v>
      </c>
      <c r="AF513">
        <f t="shared" si="128"/>
        <v>5.09</v>
      </c>
    </row>
    <row r="514" spans="27:32" x14ac:dyDescent="0.2">
      <c r="AA514" s="16">
        <f t="shared" si="125"/>
        <v>5.1000000000000005</v>
      </c>
      <c r="AB514" s="3">
        <f t="shared" si="126"/>
        <v>-6.2790519529313776E-2</v>
      </c>
      <c r="AD514">
        <v>510</v>
      </c>
      <c r="AE514">
        <f t="shared" si="127"/>
        <v>5.1000000000000005</v>
      </c>
      <c r="AF514">
        <f t="shared" si="128"/>
        <v>5.1000000000000005</v>
      </c>
    </row>
    <row r="515" spans="27:32" x14ac:dyDescent="0.2">
      <c r="AA515" s="15">
        <f t="shared" si="125"/>
        <v>5.1100000000000003</v>
      </c>
      <c r="AB515" s="2">
        <f t="shared" si="126"/>
        <v>-6.9060025714405809E-2</v>
      </c>
      <c r="AD515">
        <v>511</v>
      </c>
      <c r="AE515">
        <f t="shared" si="127"/>
        <v>5.1100000000000003</v>
      </c>
      <c r="AF515">
        <f t="shared" si="128"/>
        <v>5.1100000000000003</v>
      </c>
    </row>
    <row r="516" spans="27:32" x14ac:dyDescent="0.2">
      <c r="AA516" s="16">
        <f t="shared" ref="AA516:AA579" si="129">INDEX(AE516:AF516,,$AL$20)</f>
        <v>5.12</v>
      </c>
      <c r="AB516" s="3">
        <f t="shared" ref="AB516:AB579" si="130">SIN(AA516*2*PI()/$AL$16)</f>
        <v>-7.5326805527932791E-2</v>
      </c>
      <c r="AD516">
        <v>512</v>
      </c>
      <c r="AE516">
        <f t="shared" ref="AE516:AE579" si="131">AD516*$AM$22</f>
        <v>5.12</v>
      </c>
      <c r="AF516">
        <f t="shared" ref="AF516:AF579" si="132">AD516*$AM$16</f>
        <v>5.12</v>
      </c>
    </row>
    <row r="517" spans="27:32" x14ac:dyDescent="0.2">
      <c r="AA517" s="15">
        <f t="shared" si="129"/>
        <v>5.13</v>
      </c>
      <c r="AB517" s="2">
        <f t="shared" si="130"/>
        <v>-8.1590611568157237E-2</v>
      </c>
      <c r="AD517">
        <v>513</v>
      </c>
      <c r="AE517">
        <f t="shared" si="131"/>
        <v>5.13</v>
      </c>
      <c r="AF517">
        <f t="shared" si="132"/>
        <v>5.13</v>
      </c>
    </row>
    <row r="518" spans="27:32" x14ac:dyDescent="0.2">
      <c r="AA518" s="16">
        <f t="shared" si="129"/>
        <v>5.14</v>
      </c>
      <c r="AB518" s="3">
        <f t="shared" si="130"/>
        <v>-8.7851196550742472E-2</v>
      </c>
      <c r="AD518">
        <v>514</v>
      </c>
      <c r="AE518">
        <f t="shared" si="131"/>
        <v>5.14</v>
      </c>
      <c r="AF518">
        <f t="shared" si="132"/>
        <v>5.14</v>
      </c>
    </row>
    <row r="519" spans="27:32" x14ac:dyDescent="0.2">
      <c r="AA519" s="15">
        <f t="shared" si="129"/>
        <v>5.15</v>
      </c>
      <c r="AB519" s="2">
        <f t="shared" si="130"/>
        <v>-9.4108313318514547E-2</v>
      </c>
      <c r="AD519">
        <v>515</v>
      </c>
      <c r="AE519">
        <f t="shared" si="131"/>
        <v>5.15</v>
      </c>
      <c r="AF519">
        <f t="shared" si="132"/>
        <v>5.15</v>
      </c>
    </row>
    <row r="520" spans="27:32" x14ac:dyDescent="0.2">
      <c r="AA520" s="16">
        <f t="shared" si="129"/>
        <v>5.16</v>
      </c>
      <c r="AB520" s="3">
        <f t="shared" si="130"/>
        <v>-0.10036171485121473</v>
      </c>
      <c r="AD520">
        <v>516</v>
      </c>
      <c r="AE520">
        <f t="shared" si="131"/>
        <v>5.16</v>
      </c>
      <c r="AF520">
        <f t="shared" si="132"/>
        <v>5.16</v>
      </c>
    </row>
    <row r="521" spans="27:32" x14ac:dyDescent="0.2">
      <c r="AA521" s="15">
        <f t="shared" si="129"/>
        <v>5.17</v>
      </c>
      <c r="AB521" s="2">
        <f t="shared" si="130"/>
        <v>-0.10661115427525937</v>
      </c>
      <c r="AD521">
        <v>517</v>
      </c>
      <c r="AE521">
        <f t="shared" si="131"/>
        <v>5.17</v>
      </c>
      <c r="AF521">
        <f t="shared" si="132"/>
        <v>5.17</v>
      </c>
    </row>
    <row r="522" spans="27:32" x14ac:dyDescent="0.2">
      <c r="AA522" s="16">
        <f t="shared" si="129"/>
        <v>5.18</v>
      </c>
      <c r="AB522" s="3">
        <f t="shared" si="130"/>
        <v>-0.11285638487348164</v>
      </c>
      <c r="AD522">
        <v>518</v>
      </c>
      <c r="AE522">
        <f t="shared" si="131"/>
        <v>5.18</v>
      </c>
      <c r="AF522">
        <f t="shared" si="132"/>
        <v>5.18</v>
      </c>
    </row>
    <row r="523" spans="27:32" x14ac:dyDescent="0.2">
      <c r="AA523" s="15">
        <f t="shared" si="129"/>
        <v>5.19</v>
      </c>
      <c r="AB523" s="2">
        <f t="shared" si="130"/>
        <v>-0.11909716009487017</v>
      </c>
      <c r="AD523">
        <v>519</v>
      </c>
      <c r="AE523">
        <f t="shared" si="131"/>
        <v>5.19</v>
      </c>
      <c r="AF523">
        <f t="shared" si="132"/>
        <v>5.19</v>
      </c>
    </row>
    <row r="524" spans="27:32" x14ac:dyDescent="0.2">
      <c r="AA524" s="16">
        <f t="shared" si="129"/>
        <v>5.2</v>
      </c>
      <c r="AB524" s="3">
        <f t="shared" si="130"/>
        <v>-0.12533323356430429</v>
      </c>
      <c r="AD524">
        <v>520</v>
      </c>
      <c r="AE524">
        <f t="shared" si="131"/>
        <v>5.2</v>
      </c>
      <c r="AF524">
        <f t="shared" si="132"/>
        <v>5.2</v>
      </c>
    </row>
    <row r="525" spans="27:32" x14ac:dyDescent="0.2">
      <c r="AA525" s="15">
        <f t="shared" si="129"/>
        <v>5.21</v>
      </c>
      <c r="AB525" s="2">
        <f t="shared" si="130"/>
        <v>-0.13156435909228262</v>
      </c>
      <c r="AD525">
        <v>521</v>
      </c>
      <c r="AE525">
        <f t="shared" si="131"/>
        <v>5.21</v>
      </c>
      <c r="AF525">
        <f t="shared" si="132"/>
        <v>5.21</v>
      </c>
    </row>
    <row r="526" spans="27:32" x14ac:dyDescent="0.2">
      <c r="AA526" s="16">
        <f t="shared" si="129"/>
        <v>5.22</v>
      </c>
      <c r="AB526" s="3">
        <f t="shared" si="130"/>
        <v>-0.13779029068463777</v>
      </c>
      <c r="AD526">
        <v>522</v>
      </c>
      <c r="AE526">
        <f t="shared" si="131"/>
        <v>5.22</v>
      </c>
      <c r="AF526">
        <f t="shared" si="132"/>
        <v>5.22</v>
      </c>
    </row>
    <row r="527" spans="27:32" x14ac:dyDescent="0.2">
      <c r="AA527" s="15">
        <f t="shared" si="129"/>
        <v>5.23</v>
      </c>
      <c r="AB527" s="2">
        <f t="shared" si="130"/>
        <v>-0.14401078255225236</v>
      </c>
      <c r="AD527">
        <v>523</v>
      </c>
      <c r="AE527">
        <f t="shared" si="131"/>
        <v>5.23</v>
      </c>
      <c r="AF527">
        <f t="shared" si="132"/>
        <v>5.23</v>
      </c>
    </row>
    <row r="528" spans="27:32" x14ac:dyDescent="0.2">
      <c r="AA528" s="16">
        <f t="shared" si="129"/>
        <v>5.24</v>
      </c>
      <c r="AB528" s="3">
        <f t="shared" si="130"/>
        <v>-0.15022558912075687</v>
      </c>
      <c r="AD528">
        <v>524</v>
      </c>
      <c r="AE528">
        <f t="shared" si="131"/>
        <v>5.24</v>
      </c>
      <c r="AF528">
        <f t="shared" si="132"/>
        <v>5.24</v>
      </c>
    </row>
    <row r="529" spans="27:32" x14ac:dyDescent="0.2">
      <c r="AA529" s="15">
        <f t="shared" si="129"/>
        <v>5.25</v>
      </c>
      <c r="AB529" s="2">
        <f t="shared" si="130"/>
        <v>-0.15643446504023073</v>
      </c>
      <c r="AD529">
        <v>525</v>
      </c>
      <c r="AE529">
        <f t="shared" si="131"/>
        <v>5.25</v>
      </c>
      <c r="AF529">
        <f t="shared" si="132"/>
        <v>5.25</v>
      </c>
    </row>
    <row r="530" spans="27:32" x14ac:dyDescent="0.2">
      <c r="AA530" s="16">
        <f t="shared" si="129"/>
        <v>5.26</v>
      </c>
      <c r="AB530" s="3">
        <f t="shared" si="130"/>
        <v>-0.16263716519488308</v>
      </c>
      <c r="AD530">
        <v>526</v>
      </c>
      <c r="AE530">
        <f t="shared" si="131"/>
        <v>5.26</v>
      </c>
      <c r="AF530">
        <f t="shared" si="132"/>
        <v>5.26</v>
      </c>
    </row>
    <row r="531" spans="27:32" x14ac:dyDescent="0.2">
      <c r="AA531" s="15">
        <f t="shared" si="129"/>
        <v>5.2700000000000005</v>
      </c>
      <c r="AB531" s="2">
        <f t="shared" si="130"/>
        <v>-0.16883344471273384</v>
      </c>
      <c r="AD531">
        <v>527</v>
      </c>
      <c r="AE531">
        <f t="shared" si="131"/>
        <v>5.2700000000000005</v>
      </c>
      <c r="AF531">
        <f t="shared" si="132"/>
        <v>5.2700000000000005</v>
      </c>
    </row>
    <row r="532" spans="27:32" x14ac:dyDescent="0.2">
      <c r="AA532" s="16">
        <f t="shared" si="129"/>
        <v>5.28</v>
      </c>
      <c r="AB532" s="3">
        <f t="shared" si="130"/>
        <v>-0.17502305897527651</v>
      </c>
      <c r="AD532">
        <v>528</v>
      </c>
      <c r="AE532">
        <f t="shared" si="131"/>
        <v>5.28</v>
      </c>
      <c r="AF532">
        <f t="shared" si="132"/>
        <v>5.28</v>
      </c>
    </row>
    <row r="533" spans="27:32" x14ac:dyDescent="0.2">
      <c r="AA533" s="15">
        <f t="shared" si="129"/>
        <v>5.29</v>
      </c>
      <c r="AB533" s="2">
        <f t="shared" si="130"/>
        <v>-0.18120576362713745</v>
      </c>
      <c r="AD533">
        <v>529</v>
      </c>
      <c r="AE533">
        <f t="shared" si="131"/>
        <v>5.29</v>
      </c>
      <c r="AF533">
        <f t="shared" si="132"/>
        <v>5.29</v>
      </c>
    </row>
    <row r="534" spans="27:32" x14ac:dyDescent="0.2">
      <c r="AA534" s="16">
        <f t="shared" si="129"/>
        <v>5.3</v>
      </c>
      <c r="AB534" s="3">
        <f t="shared" si="130"/>
        <v>-0.18738131458572432</v>
      </c>
      <c r="AD534">
        <v>530</v>
      </c>
      <c r="AE534">
        <f t="shared" si="131"/>
        <v>5.3</v>
      </c>
      <c r="AF534">
        <f t="shared" si="132"/>
        <v>5.3</v>
      </c>
    </row>
    <row r="535" spans="27:32" x14ac:dyDescent="0.2">
      <c r="AA535" s="15">
        <f t="shared" si="129"/>
        <v>5.3100000000000005</v>
      </c>
      <c r="AB535" s="2">
        <f t="shared" si="130"/>
        <v>-0.19354946805086001</v>
      </c>
      <c r="AD535">
        <v>531</v>
      </c>
      <c r="AE535">
        <f t="shared" si="131"/>
        <v>5.3100000000000005</v>
      </c>
      <c r="AF535">
        <f t="shared" si="132"/>
        <v>5.3100000000000005</v>
      </c>
    </row>
    <row r="536" spans="27:32" x14ac:dyDescent="0.2">
      <c r="AA536" s="16">
        <f t="shared" si="129"/>
        <v>5.32</v>
      </c>
      <c r="AB536" s="3">
        <f t="shared" si="130"/>
        <v>-0.19970998051440725</v>
      </c>
      <c r="AD536">
        <v>532</v>
      </c>
      <c r="AE536">
        <f t="shared" si="131"/>
        <v>5.32</v>
      </c>
      <c r="AF536">
        <f t="shared" si="132"/>
        <v>5.32</v>
      </c>
    </row>
    <row r="537" spans="27:32" x14ac:dyDescent="0.2">
      <c r="AA537" s="15">
        <f t="shared" si="129"/>
        <v>5.33</v>
      </c>
      <c r="AB537" s="2">
        <f t="shared" si="130"/>
        <v>-0.20586260876988119</v>
      </c>
      <c r="AD537">
        <v>533</v>
      </c>
      <c r="AE537">
        <f t="shared" si="131"/>
        <v>5.33</v>
      </c>
      <c r="AF537">
        <f t="shared" si="132"/>
        <v>5.33</v>
      </c>
    </row>
    <row r="538" spans="27:32" x14ac:dyDescent="0.2">
      <c r="AA538" s="16">
        <f t="shared" si="129"/>
        <v>5.34</v>
      </c>
      <c r="AB538" s="3">
        <f t="shared" si="130"/>
        <v>-0.21200710992205454</v>
      </c>
      <c r="AD538">
        <v>534</v>
      </c>
      <c r="AE538">
        <f t="shared" si="131"/>
        <v>5.34</v>
      </c>
      <c r="AF538">
        <f t="shared" si="132"/>
        <v>5.34</v>
      </c>
    </row>
    <row r="539" spans="27:32" x14ac:dyDescent="0.2">
      <c r="AA539" s="15">
        <f t="shared" si="129"/>
        <v>5.3500000000000005</v>
      </c>
      <c r="AB539" s="2">
        <f t="shared" si="130"/>
        <v>-0.21814324139654295</v>
      </c>
      <c r="AD539">
        <v>535</v>
      </c>
      <c r="AE539">
        <f t="shared" si="131"/>
        <v>5.3500000000000005</v>
      </c>
      <c r="AF539">
        <f t="shared" si="132"/>
        <v>5.3500000000000005</v>
      </c>
    </row>
    <row r="540" spans="27:32" x14ac:dyDescent="0.2">
      <c r="AA540" s="16">
        <f t="shared" si="129"/>
        <v>5.36</v>
      </c>
      <c r="AB540" s="3">
        <f t="shared" si="130"/>
        <v>-0.2242707609493812</v>
      </c>
      <c r="AD540">
        <v>536</v>
      </c>
      <c r="AE540">
        <f t="shared" si="131"/>
        <v>5.36</v>
      </c>
      <c r="AF540">
        <f t="shared" si="132"/>
        <v>5.36</v>
      </c>
    </row>
    <row r="541" spans="27:32" x14ac:dyDescent="0.2">
      <c r="AA541" s="15">
        <f t="shared" si="129"/>
        <v>5.37</v>
      </c>
      <c r="AB541" s="2">
        <f t="shared" si="130"/>
        <v>-0.23038942667659021</v>
      </c>
      <c r="AD541">
        <v>537</v>
      </c>
      <c r="AE541">
        <f t="shared" si="131"/>
        <v>5.37</v>
      </c>
      <c r="AF541">
        <f t="shared" si="132"/>
        <v>5.37</v>
      </c>
    </row>
    <row r="542" spans="27:32" x14ac:dyDescent="0.2">
      <c r="AA542" s="16">
        <f t="shared" si="129"/>
        <v>5.38</v>
      </c>
      <c r="AB542" s="3">
        <f t="shared" si="130"/>
        <v>-0.23649899702372479</v>
      </c>
      <c r="AD542">
        <v>538</v>
      </c>
      <c r="AE542">
        <f t="shared" si="131"/>
        <v>5.38</v>
      </c>
      <c r="AF542">
        <f t="shared" si="132"/>
        <v>5.38</v>
      </c>
    </row>
    <row r="543" spans="27:32" x14ac:dyDescent="0.2">
      <c r="AA543" s="15">
        <f t="shared" si="129"/>
        <v>5.39</v>
      </c>
      <c r="AB543" s="2">
        <f t="shared" si="130"/>
        <v>-0.24259923079540716</v>
      </c>
      <c r="AD543">
        <v>539</v>
      </c>
      <c r="AE543">
        <f t="shared" si="131"/>
        <v>5.39</v>
      </c>
      <c r="AF543">
        <f t="shared" si="132"/>
        <v>5.39</v>
      </c>
    </row>
    <row r="544" spans="27:32" x14ac:dyDescent="0.2">
      <c r="AA544" s="16">
        <f t="shared" si="129"/>
        <v>5.4</v>
      </c>
      <c r="AB544" s="3">
        <f t="shared" si="130"/>
        <v>-0.24868988716485457</v>
      </c>
      <c r="AD544">
        <v>540</v>
      </c>
      <c r="AE544">
        <f t="shared" si="131"/>
        <v>5.4</v>
      </c>
      <c r="AF544">
        <f t="shared" si="132"/>
        <v>5.4</v>
      </c>
    </row>
    <row r="545" spans="27:32" x14ac:dyDescent="0.2">
      <c r="AA545" s="15">
        <f t="shared" si="129"/>
        <v>5.41</v>
      </c>
      <c r="AB545" s="2">
        <f t="shared" si="130"/>
        <v>-0.25477072568338244</v>
      </c>
      <c r="AD545">
        <v>541</v>
      </c>
      <c r="AE545">
        <f t="shared" si="131"/>
        <v>5.41</v>
      </c>
      <c r="AF545">
        <f t="shared" si="132"/>
        <v>5.41</v>
      </c>
    </row>
    <row r="546" spans="27:32" x14ac:dyDescent="0.2">
      <c r="AA546" s="16">
        <f t="shared" si="129"/>
        <v>5.42</v>
      </c>
      <c r="AB546" s="3">
        <f t="shared" si="130"/>
        <v>-0.26084150628989683</v>
      </c>
      <c r="AD546">
        <v>542</v>
      </c>
      <c r="AE546">
        <f t="shared" si="131"/>
        <v>5.42</v>
      </c>
      <c r="AF546">
        <f t="shared" si="132"/>
        <v>5.42</v>
      </c>
    </row>
    <row r="547" spans="27:32" x14ac:dyDescent="0.2">
      <c r="AA547" s="15">
        <f t="shared" si="129"/>
        <v>5.43</v>
      </c>
      <c r="AB547" s="2">
        <f t="shared" si="130"/>
        <v>-0.26690198932037507</v>
      </c>
      <c r="AD547">
        <v>543</v>
      </c>
      <c r="AE547">
        <f t="shared" si="131"/>
        <v>5.43</v>
      </c>
      <c r="AF547">
        <f t="shared" si="132"/>
        <v>5.43</v>
      </c>
    </row>
    <row r="548" spans="27:32" x14ac:dyDescent="0.2">
      <c r="AA548" s="16">
        <f t="shared" si="129"/>
        <v>5.44</v>
      </c>
      <c r="AB548" s="3">
        <f t="shared" si="130"/>
        <v>-0.27295193551732566</v>
      </c>
      <c r="AD548">
        <v>544</v>
      </c>
      <c r="AE548">
        <f t="shared" si="131"/>
        <v>5.44</v>
      </c>
      <c r="AF548">
        <f t="shared" si="132"/>
        <v>5.44</v>
      </c>
    </row>
    <row r="549" spans="27:32" x14ac:dyDescent="0.2">
      <c r="AA549" s="15">
        <f t="shared" si="129"/>
        <v>5.45</v>
      </c>
      <c r="AB549" s="2">
        <f t="shared" si="130"/>
        <v>-0.27899110603922928</v>
      </c>
      <c r="AD549">
        <v>545</v>
      </c>
      <c r="AE549">
        <f t="shared" si="131"/>
        <v>5.45</v>
      </c>
      <c r="AF549">
        <f t="shared" si="132"/>
        <v>5.45</v>
      </c>
    </row>
    <row r="550" spans="27:32" x14ac:dyDescent="0.2">
      <c r="AA550" s="16">
        <f t="shared" si="129"/>
        <v>5.46</v>
      </c>
      <c r="AB550" s="3">
        <f t="shared" si="130"/>
        <v>-0.28501926246997578</v>
      </c>
      <c r="AD550">
        <v>546</v>
      </c>
      <c r="AE550">
        <f t="shared" si="131"/>
        <v>5.46</v>
      </c>
      <c r="AF550">
        <f t="shared" si="132"/>
        <v>5.46</v>
      </c>
    </row>
    <row r="551" spans="27:32" x14ac:dyDescent="0.2">
      <c r="AA551" s="15">
        <f t="shared" si="129"/>
        <v>5.47</v>
      </c>
      <c r="AB551" s="2">
        <f t="shared" si="130"/>
        <v>-0.29103616682827199</v>
      </c>
      <c r="AD551">
        <v>547</v>
      </c>
      <c r="AE551">
        <f t="shared" si="131"/>
        <v>5.47</v>
      </c>
      <c r="AF551">
        <f t="shared" si="132"/>
        <v>5.47</v>
      </c>
    </row>
    <row r="552" spans="27:32" x14ac:dyDescent="0.2">
      <c r="AA552" s="16">
        <f t="shared" si="129"/>
        <v>5.48</v>
      </c>
      <c r="AB552" s="3">
        <f t="shared" si="130"/>
        <v>-0.29704158157703509</v>
      </c>
      <c r="AD552">
        <v>548</v>
      </c>
      <c r="AE552">
        <f t="shared" si="131"/>
        <v>5.48</v>
      </c>
      <c r="AF552">
        <f t="shared" si="132"/>
        <v>5.48</v>
      </c>
    </row>
    <row r="553" spans="27:32" x14ac:dyDescent="0.2">
      <c r="AA553" s="15">
        <f t="shared" si="129"/>
        <v>5.49</v>
      </c>
      <c r="AB553" s="2">
        <f t="shared" si="130"/>
        <v>-0.30303526963277377</v>
      </c>
      <c r="AD553">
        <v>549</v>
      </c>
      <c r="AE553">
        <f t="shared" si="131"/>
        <v>5.49</v>
      </c>
      <c r="AF553">
        <f t="shared" si="132"/>
        <v>5.49</v>
      </c>
    </row>
    <row r="554" spans="27:32" x14ac:dyDescent="0.2">
      <c r="AA554" s="16">
        <f t="shared" si="129"/>
        <v>5.5</v>
      </c>
      <c r="AB554" s="3">
        <f t="shared" si="130"/>
        <v>-0.3090169943749469</v>
      </c>
      <c r="AD554">
        <v>550</v>
      </c>
      <c r="AE554">
        <f t="shared" si="131"/>
        <v>5.5</v>
      </c>
      <c r="AF554">
        <f t="shared" si="132"/>
        <v>5.5</v>
      </c>
    </row>
    <row r="555" spans="27:32" x14ac:dyDescent="0.2">
      <c r="AA555" s="15">
        <f t="shared" si="129"/>
        <v>5.51</v>
      </c>
      <c r="AB555" s="2">
        <f t="shared" si="130"/>
        <v>-0.31498651965530472</v>
      </c>
      <c r="AD555">
        <v>551</v>
      </c>
      <c r="AE555">
        <f t="shared" si="131"/>
        <v>5.51</v>
      </c>
      <c r="AF555">
        <f t="shared" si="132"/>
        <v>5.51</v>
      </c>
    </row>
    <row r="556" spans="27:32" x14ac:dyDescent="0.2">
      <c r="AA556" s="16">
        <f t="shared" si="129"/>
        <v>5.5200000000000005</v>
      </c>
      <c r="AB556" s="3">
        <f t="shared" si="130"/>
        <v>-0.32094360980720948</v>
      </c>
      <c r="AD556">
        <v>552</v>
      </c>
      <c r="AE556">
        <f t="shared" si="131"/>
        <v>5.5200000000000005</v>
      </c>
      <c r="AF556">
        <f t="shared" si="132"/>
        <v>5.5200000000000005</v>
      </c>
    </row>
    <row r="557" spans="27:32" x14ac:dyDescent="0.2">
      <c r="AA557" s="15">
        <f t="shared" si="129"/>
        <v>5.53</v>
      </c>
      <c r="AB557" s="2">
        <f t="shared" si="130"/>
        <v>-0.32688802965494207</v>
      </c>
      <c r="AD557">
        <v>553</v>
      </c>
      <c r="AE557">
        <f t="shared" si="131"/>
        <v>5.53</v>
      </c>
      <c r="AF557">
        <f t="shared" si="132"/>
        <v>5.53</v>
      </c>
    </row>
    <row r="558" spans="27:32" x14ac:dyDescent="0.2">
      <c r="AA558" s="16">
        <f t="shared" si="129"/>
        <v>5.54</v>
      </c>
      <c r="AB558" s="3">
        <f t="shared" si="130"/>
        <v>-0.33281954452298673</v>
      </c>
      <c r="AD558">
        <v>554</v>
      </c>
      <c r="AE558">
        <f t="shared" si="131"/>
        <v>5.54</v>
      </c>
      <c r="AF558">
        <f t="shared" si="132"/>
        <v>5.54</v>
      </c>
    </row>
    <row r="559" spans="27:32" x14ac:dyDescent="0.2">
      <c r="AA559" s="15">
        <f t="shared" si="129"/>
        <v>5.55</v>
      </c>
      <c r="AB559" s="2">
        <f t="shared" si="130"/>
        <v>-0.33873792024529109</v>
      </c>
      <c r="AD559">
        <v>555</v>
      </c>
      <c r="AE559">
        <f t="shared" si="131"/>
        <v>5.55</v>
      </c>
      <c r="AF559">
        <f t="shared" si="132"/>
        <v>5.55</v>
      </c>
    </row>
    <row r="560" spans="27:32" x14ac:dyDescent="0.2">
      <c r="AA560" s="16">
        <f t="shared" si="129"/>
        <v>5.5600000000000005</v>
      </c>
      <c r="AB560" s="3">
        <f t="shared" si="130"/>
        <v>-0.34464292317451722</v>
      </c>
      <c r="AD560">
        <v>556</v>
      </c>
      <c r="AE560">
        <f t="shared" si="131"/>
        <v>5.5600000000000005</v>
      </c>
      <c r="AF560">
        <f t="shared" si="132"/>
        <v>5.5600000000000005</v>
      </c>
    </row>
    <row r="561" spans="27:32" x14ac:dyDescent="0.2">
      <c r="AA561" s="15">
        <f t="shared" si="129"/>
        <v>5.57</v>
      </c>
      <c r="AB561" s="2">
        <f t="shared" si="130"/>
        <v>-0.35053432019125924</v>
      </c>
      <c r="AD561">
        <v>557</v>
      </c>
      <c r="AE561">
        <f t="shared" si="131"/>
        <v>5.57</v>
      </c>
      <c r="AF561">
        <f t="shared" si="132"/>
        <v>5.57</v>
      </c>
    </row>
    <row r="562" spans="27:32" x14ac:dyDescent="0.2">
      <c r="AA562" s="16">
        <f t="shared" si="129"/>
        <v>5.58</v>
      </c>
      <c r="AB562" s="3">
        <f t="shared" si="130"/>
        <v>-0.35641187871325059</v>
      </c>
      <c r="AD562">
        <v>558</v>
      </c>
      <c r="AE562">
        <f t="shared" si="131"/>
        <v>5.58</v>
      </c>
      <c r="AF562">
        <f t="shared" si="132"/>
        <v>5.58</v>
      </c>
    </row>
    <row r="563" spans="27:32" x14ac:dyDescent="0.2">
      <c r="AA563" s="15">
        <f t="shared" si="129"/>
        <v>5.59</v>
      </c>
      <c r="AB563" s="2">
        <f t="shared" si="130"/>
        <v>-0.36227536670454519</v>
      </c>
      <c r="AD563">
        <v>559</v>
      </c>
      <c r="AE563">
        <f t="shared" si="131"/>
        <v>5.59</v>
      </c>
      <c r="AF563">
        <f t="shared" si="132"/>
        <v>5.59</v>
      </c>
    </row>
    <row r="564" spans="27:32" x14ac:dyDescent="0.2">
      <c r="AA564" s="16">
        <f t="shared" si="129"/>
        <v>5.6000000000000005</v>
      </c>
      <c r="AB564" s="3">
        <f t="shared" si="130"/>
        <v>-0.36812455268467792</v>
      </c>
      <c r="AD564">
        <v>560</v>
      </c>
      <c r="AE564">
        <f t="shared" si="131"/>
        <v>5.6000000000000005</v>
      </c>
      <c r="AF564">
        <f t="shared" si="132"/>
        <v>5.6000000000000005</v>
      </c>
    </row>
    <row r="565" spans="27:32" x14ac:dyDescent="0.2">
      <c r="AA565" s="15">
        <f t="shared" si="129"/>
        <v>5.61</v>
      </c>
      <c r="AB565" s="2">
        <f t="shared" si="130"/>
        <v>-0.37395920573780045</v>
      </c>
      <c r="AD565">
        <v>561</v>
      </c>
      <c r="AE565">
        <f t="shared" si="131"/>
        <v>5.61</v>
      </c>
      <c r="AF565">
        <f t="shared" si="132"/>
        <v>5.61</v>
      </c>
    </row>
    <row r="566" spans="27:32" x14ac:dyDescent="0.2">
      <c r="AA566" s="16">
        <f t="shared" si="129"/>
        <v>5.62</v>
      </c>
      <c r="AB566" s="3">
        <f t="shared" si="130"/>
        <v>-0.37977909552180072</v>
      </c>
      <c r="AD566">
        <v>562</v>
      </c>
      <c r="AE566">
        <f t="shared" si="131"/>
        <v>5.62</v>
      </c>
      <c r="AF566">
        <f t="shared" si="132"/>
        <v>5.62</v>
      </c>
    </row>
    <row r="567" spans="27:32" x14ac:dyDescent="0.2">
      <c r="AA567" s="15">
        <f t="shared" si="129"/>
        <v>5.63</v>
      </c>
      <c r="AB567" s="2">
        <f t="shared" si="130"/>
        <v>-0.38558399227739665</v>
      </c>
      <c r="AD567">
        <v>563</v>
      </c>
      <c r="AE567">
        <f t="shared" si="131"/>
        <v>5.63</v>
      </c>
      <c r="AF567">
        <f t="shared" si="132"/>
        <v>5.63</v>
      </c>
    </row>
    <row r="568" spans="27:32" x14ac:dyDescent="0.2">
      <c r="AA568" s="16">
        <f t="shared" si="129"/>
        <v>5.64</v>
      </c>
      <c r="AB568" s="3">
        <f t="shared" si="130"/>
        <v>-0.39137366683720215</v>
      </c>
      <c r="AD568">
        <v>564</v>
      </c>
      <c r="AE568">
        <f t="shared" si="131"/>
        <v>5.64</v>
      </c>
      <c r="AF568">
        <f t="shared" si="132"/>
        <v>5.64</v>
      </c>
    </row>
    <row r="569" spans="27:32" x14ac:dyDescent="0.2">
      <c r="AA569" s="15">
        <f t="shared" si="129"/>
        <v>5.65</v>
      </c>
      <c r="AB569" s="2">
        <f t="shared" si="130"/>
        <v>-0.39714789063478079</v>
      </c>
      <c r="AD569">
        <v>565</v>
      </c>
      <c r="AE569">
        <f t="shared" si="131"/>
        <v>5.65</v>
      </c>
      <c r="AF569">
        <f t="shared" si="132"/>
        <v>5.65</v>
      </c>
    </row>
    <row r="570" spans="27:32" x14ac:dyDescent="0.2">
      <c r="AA570" s="16">
        <f t="shared" si="129"/>
        <v>5.66</v>
      </c>
      <c r="AB570" s="3">
        <f t="shared" si="130"/>
        <v>-0.40290643571366253</v>
      </c>
      <c r="AD570">
        <v>566</v>
      </c>
      <c r="AE570">
        <f t="shared" si="131"/>
        <v>5.66</v>
      </c>
      <c r="AF570">
        <f t="shared" si="132"/>
        <v>5.66</v>
      </c>
    </row>
    <row r="571" spans="27:32" x14ac:dyDescent="0.2">
      <c r="AA571" s="15">
        <f t="shared" si="129"/>
        <v>5.67</v>
      </c>
      <c r="AB571" s="2">
        <f t="shared" si="130"/>
        <v>-0.40864907473634893</v>
      </c>
      <c r="AD571">
        <v>567</v>
      </c>
      <c r="AE571">
        <f t="shared" si="131"/>
        <v>5.67</v>
      </c>
      <c r="AF571">
        <f t="shared" si="132"/>
        <v>5.67</v>
      </c>
    </row>
    <row r="572" spans="27:32" x14ac:dyDescent="0.2">
      <c r="AA572" s="16">
        <f t="shared" si="129"/>
        <v>5.68</v>
      </c>
      <c r="AB572" s="3">
        <f t="shared" si="130"/>
        <v>-0.41437558099328364</v>
      </c>
      <c r="AD572">
        <v>568</v>
      </c>
      <c r="AE572">
        <f t="shared" si="131"/>
        <v>5.68</v>
      </c>
      <c r="AF572">
        <f t="shared" si="132"/>
        <v>5.68</v>
      </c>
    </row>
    <row r="573" spans="27:32" x14ac:dyDescent="0.2">
      <c r="AA573" s="15">
        <f t="shared" si="129"/>
        <v>5.69</v>
      </c>
      <c r="AB573" s="2">
        <f t="shared" si="130"/>
        <v>-0.42008572841180625</v>
      </c>
      <c r="AD573">
        <v>569</v>
      </c>
      <c r="AE573">
        <f t="shared" si="131"/>
        <v>5.69</v>
      </c>
      <c r="AF573">
        <f t="shared" si="132"/>
        <v>5.69</v>
      </c>
    </row>
    <row r="574" spans="27:32" x14ac:dyDescent="0.2">
      <c r="AA574" s="16">
        <f t="shared" si="129"/>
        <v>5.7</v>
      </c>
      <c r="AB574" s="3">
        <f t="shared" si="130"/>
        <v>-0.42577929156507266</v>
      </c>
      <c r="AD574">
        <v>570</v>
      </c>
      <c r="AE574">
        <f t="shared" si="131"/>
        <v>5.7</v>
      </c>
      <c r="AF574">
        <f t="shared" si="132"/>
        <v>5.7</v>
      </c>
    </row>
    <row r="575" spans="27:32" x14ac:dyDescent="0.2">
      <c r="AA575" s="15">
        <f t="shared" si="129"/>
        <v>5.71</v>
      </c>
      <c r="AB575" s="2">
        <f t="shared" si="130"/>
        <v>-0.43145604568095863</v>
      </c>
      <c r="AD575">
        <v>571</v>
      </c>
      <c r="AE575">
        <f t="shared" si="131"/>
        <v>5.71</v>
      </c>
      <c r="AF575">
        <f t="shared" si="132"/>
        <v>5.71</v>
      </c>
    </row>
    <row r="576" spans="27:32" x14ac:dyDescent="0.2">
      <c r="AA576" s="16">
        <f t="shared" si="129"/>
        <v>5.72</v>
      </c>
      <c r="AB576" s="3">
        <f t="shared" si="130"/>
        <v>-0.43711576665093221</v>
      </c>
      <c r="AD576">
        <v>572</v>
      </c>
      <c r="AE576">
        <f t="shared" si="131"/>
        <v>5.72</v>
      </c>
      <c r="AF576">
        <f t="shared" si="132"/>
        <v>5.72</v>
      </c>
    </row>
    <row r="577" spans="27:32" x14ac:dyDescent="0.2">
      <c r="AA577" s="15">
        <f t="shared" si="129"/>
        <v>5.73</v>
      </c>
      <c r="AB577" s="2">
        <f t="shared" si="130"/>
        <v>-0.44275823103890211</v>
      </c>
      <c r="AD577">
        <v>573</v>
      </c>
      <c r="AE577">
        <f t="shared" si="131"/>
        <v>5.73</v>
      </c>
      <c r="AF577">
        <f t="shared" si="132"/>
        <v>5.73</v>
      </c>
    </row>
    <row r="578" spans="27:32" x14ac:dyDescent="0.2">
      <c r="AA578" s="16">
        <f t="shared" si="129"/>
        <v>5.74</v>
      </c>
      <c r="AB578" s="3">
        <f t="shared" si="130"/>
        <v>-0.44838321609003245</v>
      </c>
      <c r="AD578">
        <v>574</v>
      </c>
      <c r="AE578">
        <f t="shared" si="131"/>
        <v>5.74</v>
      </c>
      <c r="AF578">
        <f t="shared" si="132"/>
        <v>5.74</v>
      </c>
    </row>
    <row r="579" spans="27:32" x14ac:dyDescent="0.2">
      <c r="AA579" s="15">
        <f t="shared" si="129"/>
        <v>5.75</v>
      </c>
      <c r="AB579" s="2">
        <f t="shared" si="130"/>
        <v>-0.45399049973954669</v>
      </c>
      <c r="AD579">
        <v>575</v>
      </c>
      <c r="AE579">
        <f t="shared" si="131"/>
        <v>5.75</v>
      </c>
      <c r="AF579">
        <f t="shared" si="132"/>
        <v>5.75</v>
      </c>
    </row>
    <row r="580" spans="27:32" x14ac:dyDescent="0.2">
      <c r="AA580" s="16">
        <f t="shared" ref="AA580:AA643" si="133">INDEX(AE580:AF580,,$AL$20)</f>
        <v>5.76</v>
      </c>
      <c r="AB580" s="3">
        <f t="shared" ref="AB580:AB643" si="134">SIN(AA580*2*PI()/$AL$16)</f>
        <v>-0.45957986062148776</v>
      </c>
      <c r="AD580">
        <v>576</v>
      </c>
      <c r="AE580">
        <f t="shared" ref="AE580:AE643" si="135">AD580*$AM$22</f>
        <v>5.76</v>
      </c>
      <c r="AF580">
        <f t="shared" ref="AF580:AF643" si="136">AD580*$AM$16</f>
        <v>5.76</v>
      </c>
    </row>
    <row r="581" spans="27:32" x14ac:dyDescent="0.2">
      <c r="AA581" s="15">
        <f t="shared" si="133"/>
        <v>5.7700000000000005</v>
      </c>
      <c r="AB581" s="2">
        <f t="shared" si="134"/>
        <v>-0.4651510780774587</v>
      </c>
      <c r="AD581">
        <v>577</v>
      </c>
      <c r="AE581">
        <f t="shared" si="135"/>
        <v>5.7700000000000005</v>
      </c>
      <c r="AF581">
        <f t="shared" si="136"/>
        <v>5.7700000000000005</v>
      </c>
    </row>
    <row r="582" spans="27:32" x14ac:dyDescent="0.2">
      <c r="AA582" s="16">
        <f t="shared" si="133"/>
        <v>5.78</v>
      </c>
      <c r="AB582" s="3">
        <f t="shared" si="134"/>
        <v>-0.47070393216533257</v>
      </c>
      <c r="AD582">
        <v>578</v>
      </c>
      <c r="AE582">
        <f t="shared" si="135"/>
        <v>5.78</v>
      </c>
      <c r="AF582">
        <f t="shared" si="136"/>
        <v>5.78</v>
      </c>
    </row>
    <row r="583" spans="27:32" x14ac:dyDescent="0.2">
      <c r="AA583" s="15">
        <f t="shared" si="133"/>
        <v>5.79</v>
      </c>
      <c r="AB583" s="2">
        <f t="shared" si="134"/>
        <v>-0.47623820366793879</v>
      </c>
      <c r="AD583">
        <v>579</v>
      </c>
      <c r="AE583">
        <f t="shared" si="135"/>
        <v>5.79</v>
      </c>
      <c r="AF583">
        <f t="shared" si="136"/>
        <v>5.79</v>
      </c>
    </row>
    <row r="584" spans="27:32" x14ac:dyDescent="0.2">
      <c r="AA584" s="16">
        <f t="shared" si="133"/>
        <v>5.8</v>
      </c>
      <c r="AB584" s="3">
        <f t="shared" si="134"/>
        <v>-0.48175367410171499</v>
      </c>
      <c r="AD584">
        <v>580</v>
      </c>
      <c r="AE584">
        <f t="shared" si="135"/>
        <v>5.8</v>
      </c>
      <c r="AF584">
        <f t="shared" si="136"/>
        <v>5.8</v>
      </c>
    </row>
    <row r="585" spans="27:32" x14ac:dyDescent="0.2">
      <c r="AA585" s="15">
        <f t="shared" si="133"/>
        <v>5.8100000000000005</v>
      </c>
      <c r="AB585" s="2">
        <f t="shared" si="134"/>
        <v>-0.48725012572533249</v>
      </c>
      <c r="AD585">
        <v>581</v>
      </c>
      <c r="AE585">
        <f t="shared" si="135"/>
        <v>5.8100000000000005</v>
      </c>
      <c r="AF585">
        <f t="shared" si="136"/>
        <v>5.8100000000000005</v>
      </c>
    </row>
    <row r="586" spans="27:32" x14ac:dyDescent="0.2">
      <c r="AA586" s="16">
        <f t="shared" si="133"/>
        <v>5.82</v>
      </c>
      <c r="AB586" s="3">
        <f t="shared" si="134"/>
        <v>-0.4927273415482914</v>
      </c>
      <c r="AD586">
        <v>582</v>
      </c>
      <c r="AE586">
        <f t="shared" si="135"/>
        <v>5.82</v>
      </c>
      <c r="AF586">
        <f t="shared" si="136"/>
        <v>5.82</v>
      </c>
    </row>
    <row r="587" spans="27:32" x14ac:dyDescent="0.2">
      <c r="AA587" s="15">
        <f t="shared" si="133"/>
        <v>5.83</v>
      </c>
      <c r="AB587" s="2">
        <f t="shared" si="134"/>
        <v>-0.49818510533949106</v>
      </c>
      <c r="AD587">
        <v>583</v>
      </c>
      <c r="AE587">
        <f t="shared" si="135"/>
        <v>5.83</v>
      </c>
      <c r="AF587">
        <f t="shared" si="136"/>
        <v>5.83</v>
      </c>
    </row>
    <row r="588" spans="27:32" x14ac:dyDescent="0.2">
      <c r="AA588" s="16">
        <f t="shared" si="133"/>
        <v>5.84</v>
      </c>
      <c r="AB588" s="3">
        <f t="shared" si="134"/>
        <v>-0.5036232016357608</v>
      </c>
      <c r="AD588">
        <v>584</v>
      </c>
      <c r="AE588">
        <f t="shared" si="135"/>
        <v>5.84</v>
      </c>
      <c r="AF588">
        <f t="shared" si="136"/>
        <v>5.84</v>
      </c>
    </row>
    <row r="589" spans="27:32" x14ac:dyDescent="0.2">
      <c r="AA589" s="15">
        <f t="shared" si="133"/>
        <v>5.8500000000000005</v>
      </c>
      <c r="AB589" s="2">
        <f t="shared" si="134"/>
        <v>-0.50904141575037121</v>
      </c>
      <c r="AD589">
        <v>585</v>
      </c>
      <c r="AE589">
        <f t="shared" si="135"/>
        <v>5.8500000000000005</v>
      </c>
      <c r="AF589">
        <f t="shared" si="136"/>
        <v>5.8500000000000005</v>
      </c>
    </row>
    <row r="590" spans="27:32" x14ac:dyDescent="0.2">
      <c r="AA590" s="16">
        <f t="shared" si="133"/>
        <v>5.86</v>
      </c>
      <c r="AB590" s="3">
        <f t="shared" si="134"/>
        <v>-0.51443953378150686</v>
      </c>
      <c r="AD590">
        <v>586</v>
      </c>
      <c r="AE590">
        <f t="shared" si="135"/>
        <v>5.86</v>
      </c>
      <c r="AF590">
        <f t="shared" si="136"/>
        <v>5.86</v>
      </c>
    </row>
    <row r="591" spans="27:32" x14ac:dyDescent="0.2">
      <c r="AA591" s="15">
        <f t="shared" si="133"/>
        <v>5.87</v>
      </c>
      <c r="AB591" s="2">
        <f t="shared" si="134"/>
        <v>-0.51981734262070955</v>
      </c>
      <c r="AD591">
        <v>587</v>
      </c>
      <c r="AE591">
        <f t="shared" si="135"/>
        <v>5.87</v>
      </c>
      <c r="AF591">
        <f t="shared" si="136"/>
        <v>5.87</v>
      </c>
    </row>
    <row r="592" spans="27:32" x14ac:dyDescent="0.2">
      <c r="AA592" s="16">
        <f t="shared" si="133"/>
        <v>5.88</v>
      </c>
      <c r="AB592" s="3">
        <f t="shared" si="134"/>
        <v>-0.52517462996129538</v>
      </c>
      <c r="AD592">
        <v>588</v>
      </c>
      <c r="AE592">
        <f t="shared" si="135"/>
        <v>5.88</v>
      </c>
      <c r="AF592">
        <f t="shared" si="136"/>
        <v>5.88</v>
      </c>
    </row>
    <row r="593" spans="27:32" x14ac:dyDescent="0.2">
      <c r="AA593" s="15">
        <f t="shared" si="133"/>
        <v>5.89</v>
      </c>
      <c r="AB593" s="2">
        <f t="shared" si="134"/>
        <v>-0.53051118430673383</v>
      </c>
      <c r="AD593">
        <v>589</v>
      </c>
      <c r="AE593">
        <f t="shared" si="135"/>
        <v>5.89</v>
      </c>
      <c r="AF593">
        <f t="shared" si="136"/>
        <v>5.89</v>
      </c>
    </row>
    <row r="594" spans="27:32" x14ac:dyDescent="0.2">
      <c r="AA594" s="16">
        <f t="shared" si="133"/>
        <v>5.9</v>
      </c>
      <c r="AB594" s="3">
        <f t="shared" si="134"/>
        <v>-0.53582679497899677</v>
      </c>
      <c r="AD594">
        <v>590</v>
      </c>
      <c r="AE594">
        <f t="shared" si="135"/>
        <v>5.9</v>
      </c>
      <c r="AF594">
        <f t="shared" si="136"/>
        <v>5.9</v>
      </c>
    </row>
    <row r="595" spans="27:32" x14ac:dyDescent="0.2">
      <c r="AA595" s="15">
        <f t="shared" si="133"/>
        <v>5.91</v>
      </c>
      <c r="AB595" s="2">
        <f t="shared" si="134"/>
        <v>-0.54112125212687567</v>
      </c>
      <c r="AD595">
        <v>591</v>
      </c>
      <c r="AE595">
        <f t="shared" si="135"/>
        <v>5.91</v>
      </c>
      <c r="AF595">
        <f t="shared" si="136"/>
        <v>5.91</v>
      </c>
    </row>
    <row r="596" spans="27:32" x14ac:dyDescent="0.2">
      <c r="AA596" s="16">
        <f t="shared" si="133"/>
        <v>5.92</v>
      </c>
      <c r="AB596" s="3">
        <f t="shared" si="134"/>
        <v>-0.54639434673426934</v>
      </c>
      <c r="AD596">
        <v>592</v>
      </c>
      <c r="AE596">
        <f t="shared" si="135"/>
        <v>5.92</v>
      </c>
      <c r="AF596">
        <f t="shared" si="136"/>
        <v>5.92</v>
      </c>
    </row>
    <row r="597" spans="27:32" x14ac:dyDescent="0.2">
      <c r="AA597" s="15">
        <f t="shared" si="133"/>
        <v>5.93</v>
      </c>
      <c r="AB597" s="2">
        <f t="shared" si="134"/>
        <v>-0.55164587062843018</v>
      </c>
      <c r="AD597">
        <v>593</v>
      </c>
      <c r="AE597">
        <f t="shared" si="135"/>
        <v>5.93</v>
      </c>
      <c r="AF597">
        <f t="shared" si="136"/>
        <v>5.93</v>
      </c>
    </row>
    <row r="598" spans="27:32" x14ac:dyDescent="0.2">
      <c r="AA598" s="16">
        <f t="shared" si="133"/>
        <v>5.94</v>
      </c>
      <c r="AB598" s="3">
        <f t="shared" si="134"/>
        <v>-0.55687561648818795</v>
      </c>
      <c r="AD598">
        <v>594</v>
      </c>
      <c r="AE598">
        <f t="shared" si="135"/>
        <v>5.94</v>
      </c>
      <c r="AF598">
        <f t="shared" si="136"/>
        <v>5.94</v>
      </c>
    </row>
    <row r="599" spans="27:32" x14ac:dyDescent="0.2">
      <c r="AA599" s="15">
        <f t="shared" si="133"/>
        <v>5.95</v>
      </c>
      <c r="AB599" s="2">
        <f t="shared" si="134"/>
        <v>-0.56208337785213025</v>
      </c>
      <c r="AD599">
        <v>595</v>
      </c>
      <c r="AE599">
        <f t="shared" si="135"/>
        <v>5.95</v>
      </c>
      <c r="AF599">
        <f t="shared" si="136"/>
        <v>5.95</v>
      </c>
    </row>
    <row r="600" spans="27:32" x14ac:dyDescent="0.2">
      <c r="AA600" s="16">
        <f t="shared" si="133"/>
        <v>5.96</v>
      </c>
      <c r="AB600" s="3">
        <f t="shared" si="134"/>
        <v>-0.56726894912675652</v>
      </c>
      <c r="AD600">
        <v>596</v>
      </c>
      <c r="AE600">
        <f t="shared" si="135"/>
        <v>5.96</v>
      </c>
      <c r="AF600">
        <f t="shared" si="136"/>
        <v>5.96</v>
      </c>
    </row>
    <row r="601" spans="27:32" x14ac:dyDescent="0.2">
      <c r="AA601" s="15">
        <f t="shared" si="133"/>
        <v>5.97</v>
      </c>
      <c r="AB601" s="2">
        <f t="shared" si="134"/>
        <v>-0.57243212559459067</v>
      </c>
      <c r="AD601">
        <v>597</v>
      </c>
      <c r="AE601">
        <f t="shared" si="135"/>
        <v>5.97</v>
      </c>
      <c r="AF601">
        <f t="shared" si="136"/>
        <v>5.97</v>
      </c>
    </row>
    <row r="602" spans="27:32" x14ac:dyDescent="0.2">
      <c r="AA602" s="16">
        <f t="shared" si="133"/>
        <v>5.98</v>
      </c>
      <c r="AB602" s="3">
        <f t="shared" si="134"/>
        <v>-0.57757270342226741</v>
      </c>
      <c r="AD602">
        <v>598</v>
      </c>
      <c r="AE602">
        <f t="shared" si="135"/>
        <v>5.98</v>
      </c>
      <c r="AF602">
        <f t="shared" si="136"/>
        <v>5.98</v>
      </c>
    </row>
    <row r="603" spans="27:32" x14ac:dyDescent="0.2">
      <c r="AA603" s="15">
        <f t="shared" si="133"/>
        <v>5.99</v>
      </c>
      <c r="AB603" s="2">
        <f t="shared" si="134"/>
        <v>-0.58269047966857623</v>
      </c>
      <c r="AD603">
        <v>599</v>
      </c>
      <c r="AE603">
        <f t="shared" si="135"/>
        <v>5.99</v>
      </c>
      <c r="AF603">
        <f t="shared" si="136"/>
        <v>5.99</v>
      </c>
    </row>
    <row r="604" spans="27:32" x14ac:dyDescent="0.2">
      <c r="AA604" s="16">
        <f t="shared" si="133"/>
        <v>6</v>
      </c>
      <c r="AB604" s="3">
        <f t="shared" si="134"/>
        <v>-0.58778525229247303</v>
      </c>
      <c r="AD604">
        <v>600</v>
      </c>
      <c r="AE604">
        <f t="shared" si="135"/>
        <v>6</v>
      </c>
      <c r="AF604">
        <f t="shared" si="136"/>
        <v>6</v>
      </c>
    </row>
    <row r="605" spans="27:32" x14ac:dyDescent="0.2">
      <c r="AA605" s="15">
        <f t="shared" si="133"/>
        <v>6.01</v>
      </c>
      <c r="AB605" s="2">
        <f t="shared" si="134"/>
        <v>-0.59285682016105878</v>
      </c>
      <c r="AD605">
        <v>601</v>
      </c>
      <c r="AE605">
        <f t="shared" si="135"/>
        <v>6.01</v>
      </c>
      <c r="AF605">
        <f t="shared" si="136"/>
        <v>6.01</v>
      </c>
    </row>
    <row r="606" spans="27:32" x14ac:dyDescent="0.2">
      <c r="AA606" s="16">
        <f t="shared" si="133"/>
        <v>6.0200000000000005</v>
      </c>
      <c r="AB606" s="3">
        <f t="shared" si="134"/>
        <v>-0.59790498305751916</v>
      </c>
      <c r="AD606">
        <v>602</v>
      </c>
      <c r="AE606">
        <f t="shared" si="135"/>
        <v>6.0200000000000005</v>
      </c>
      <c r="AF606">
        <f t="shared" si="136"/>
        <v>6.0200000000000005</v>
      </c>
    </row>
    <row r="607" spans="27:32" x14ac:dyDescent="0.2">
      <c r="AA607" s="15">
        <f t="shared" si="133"/>
        <v>6.03</v>
      </c>
      <c r="AB607" s="2">
        <f t="shared" si="134"/>
        <v>-0.60292954168902468</v>
      </c>
      <c r="AD607">
        <v>603</v>
      </c>
      <c r="AE607">
        <f t="shared" si="135"/>
        <v>6.03</v>
      </c>
      <c r="AF607">
        <f t="shared" si="136"/>
        <v>6.03</v>
      </c>
    </row>
    <row r="608" spans="27:32" x14ac:dyDescent="0.2">
      <c r="AA608" s="16">
        <f t="shared" si="133"/>
        <v>6.04</v>
      </c>
      <c r="AB608" s="3">
        <f t="shared" si="134"/>
        <v>-0.60793029769460505</v>
      </c>
      <c r="AD608">
        <v>604</v>
      </c>
      <c r="AE608">
        <f t="shared" si="135"/>
        <v>6.04</v>
      </c>
      <c r="AF608">
        <f t="shared" si="136"/>
        <v>6.04</v>
      </c>
    </row>
    <row r="609" spans="27:32" x14ac:dyDescent="0.2">
      <c r="AA609" s="15">
        <f t="shared" si="133"/>
        <v>6.05</v>
      </c>
      <c r="AB609" s="2">
        <f t="shared" si="134"/>
        <v>-0.6129070536529766</v>
      </c>
      <c r="AD609">
        <v>605</v>
      </c>
      <c r="AE609">
        <f t="shared" si="135"/>
        <v>6.05</v>
      </c>
      <c r="AF609">
        <f t="shared" si="136"/>
        <v>6.05</v>
      </c>
    </row>
    <row r="610" spans="27:32" x14ac:dyDescent="0.2">
      <c r="AA610" s="16">
        <f t="shared" si="133"/>
        <v>6.0600000000000005</v>
      </c>
      <c r="AB610" s="3">
        <f t="shared" si="134"/>
        <v>-0.61785961309033444</v>
      </c>
      <c r="AD610">
        <v>606</v>
      </c>
      <c r="AE610">
        <f t="shared" si="135"/>
        <v>6.0600000000000005</v>
      </c>
      <c r="AF610">
        <f t="shared" si="136"/>
        <v>6.0600000000000005</v>
      </c>
    </row>
    <row r="611" spans="27:32" x14ac:dyDescent="0.2">
      <c r="AA611" s="15">
        <f t="shared" si="133"/>
        <v>6.07</v>
      </c>
      <c r="AB611" s="2">
        <f t="shared" si="134"/>
        <v>-0.62278778048811234</v>
      </c>
      <c r="AD611">
        <v>607</v>
      </c>
      <c r="AE611">
        <f t="shared" si="135"/>
        <v>6.07</v>
      </c>
      <c r="AF611">
        <f t="shared" si="136"/>
        <v>6.07</v>
      </c>
    </row>
    <row r="612" spans="27:32" x14ac:dyDescent="0.2">
      <c r="AA612" s="16">
        <f t="shared" si="133"/>
        <v>6.08</v>
      </c>
      <c r="AB612" s="3">
        <f t="shared" si="134"/>
        <v>-0.62769136129070002</v>
      </c>
      <c r="AD612">
        <v>608</v>
      </c>
      <c r="AE612">
        <f t="shared" si="135"/>
        <v>6.08</v>
      </c>
      <c r="AF612">
        <f t="shared" si="136"/>
        <v>6.08</v>
      </c>
    </row>
    <row r="613" spans="27:32" x14ac:dyDescent="0.2">
      <c r="AA613" s="15">
        <f t="shared" si="133"/>
        <v>6.09</v>
      </c>
      <c r="AB613" s="2">
        <f t="shared" si="134"/>
        <v>-0.63257016191312432</v>
      </c>
      <c r="AD613">
        <v>609</v>
      </c>
      <c r="AE613">
        <f t="shared" si="135"/>
        <v>6.09</v>
      </c>
      <c r="AF613">
        <f t="shared" si="136"/>
        <v>6.09</v>
      </c>
    </row>
    <row r="614" spans="27:32" x14ac:dyDescent="0.2">
      <c r="AA614" s="16">
        <f t="shared" si="133"/>
        <v>6.1000000000000005</v>
      </c>
      <c r="AB614" s="3">
        <f t="shared" si="134"/>
        <v>-0.63742398974868997</v>
      </c>
      <c r="AD614">
        <v>610</v>
      </c>
      <c r="AE614">
        <f t="shared" si="135"/>
        <v>6.1000000000000005</v>
      </c>
      <c r="AF614">
        <f t="shared" si="136"/>
        <v>6.1000000000000005</v>
      </c>
    </row>
    <row r="615" spans="27:32" x14ac:dyDescent="0.2">
      <c r="AA615" s="15">
        <f t="shared" si="133"/>
        <v>6.11</v>
      </c>
      <c r="AB615" s="2">
        <f t="shared" si="134"/>
        <v>-0.64225265317658442</v>
      </c>
      <c r="AD615">
        <v>611</v>
      </c>
      <c r="AE615">
        <f t="shared" si="135"/>
        <v>6.11</v>
      </c>
      <c r="AF615">
        <f t="shared" si="136"/>
        <v>6.11</v>
      </c>
    </row>
    <row r="616" spans="27:32" x14ac:dyDescent="0.2">
      <c r="AA616" s="16">
        <f t="shared" si="133"/>
        <v>6.12</v>
      </c>
      <c r="AB616" s="3">
        <f t="shared" si="134"/>
        <v>-0.64705596156944434</v>
      </c>
      <c r="AD616">
        <v>612</v>
      </c>
      <c r="AE616">
        <f t="shared" si="135"/>
        <v>6.12</v>
      </c>
      <c r="AF616">
        <f t="shared" si="136"/>
        <v>6.12</v>
      </c>
    </row>
    <row r="617" spans="27:32" x14ac:dyDescent="0.2">
      <c r="AA617" s="15">
        <f t="shared" si="133"/>
        <v>6.13</v>
      </c>
      <c r="AB617" s="2">
        <f t="shared" si="134"/>
        <v>-0.65183372530087846</v>
      </c>
      <c r="AD617">
        <v>613</v>
      </c>
      <c r="AE617">
        <f t="shared" si="135"/>
        <v>6.13</v>
      </c>
      <c r="AF617">
        <f t="shared" si="136"/>
        <v>6.13</v>
      </c>
    </row>
    <row r="618" spans="27:32" x14ac:dyDescent="0.2">
      <c r="AA618" s="16">
        <f t="shared" si="133"/>
        <v>6.1400000000000006</v>
      </c>
      <c r="AB618" s="3">
        <f t="shared" si="134"/>
        <v>-0.65658575575295652</v>
      </c>
      <c r="AD618">
        <v>614</v>
      </c>
      <c r="AE618">
        <f t="shared" si="135"/>
        <v>6.1400000000000006</v>
      </c>
      <c r="AF618">
        <f t="shared" si="136"/>
        <v>6.1400000000000006</v>
      </c>
    </row>
    <row r="619" spans="27:32" x14ac:dyDescent="0.2">
      <c r="AA619" s="15">
        <f t="shared" si="133"/>
        <v>6.15</v>
      </c>
      <c r="AB619" s="2">
        <f t="shared" si="134"/>
        <v>-0.66131186532365205</v>
      </c>
      <c r="AD619">
        <v>615</v>
      </c>
      <c r="AE619">
        <f t="shared" si="135"/>
        <v>6.15</v>
      </c>
      <c r="AF619">
        <f t="shared" si="136"/>
        <v>6.15</v>
      </c>
    </row>
    <row r="620" spans="27:32" x14ac:dyDescent="0.2">
      <c r="AA620" s="16">
        <f t="shared" si="133"/>
        <v>6.16</v>
      </c>
      <c r="AB620" s="3">
        <f t="shared" si="134"/>
        <v>-0.66601186743425145</v>
      </c>
      <c r="AD620">
        <v>616</v>
      </c>
      <c r="AE620">
        <f t="shared" si="135"/>
        <v>6.16</v>
      </c>
      <c r="AF620">
        <f t="shared" si="136"/>
        <v>6.16</v>
      </c>
    </row>
    <row r="621" spans="27:32" x14ac:dyDescent="0.2">
      <c r="AA621" s="15">
        <f t="shared" si="133"/>
        <v>6.17</v>
      </c>
      <c r="AB621" s="2">
        <f t="shared" si="134"/>
        <v>-0.67068557653671956</v>
      </c>
      <c r="AD621">
        <v>617</v>
      </c>
      <c r="AE621">
        <f t="shared" si="135"/>
        <v>6.17</v>
      </c>
      <c r="AF621">
        <f t="shared" si="136"/>
        <v>6.17</v>
      </c>
    </row>
    <row r="622" spans="27:32" x14ac:dyDescent="0.2">
      <c r="AA622" s="16">
        <f t="shared" si="133"/>
        <v>6.18</v>
      </c>
      <c r="AB622" s="3">
        <f t="shared" si="134"/>
        <v>-0.67533280812102436</v>
      </c>
      <c r="AD622">
        <v>618</v>
      </c>
      <c r="AE622">
        <f t="shared" si="135"/>
        <v>6.18</v>
      </c>
      <c r="AF622">
        <f t="shared" si="136"/>
        <v>6.18</v>
      </c>
    </row>
    <row r="623" spans="27:32" x14ac:dyDescent="0.2">
      <c r="AA623" s="15">
        <f t="shared" si="133"/>
        <v>6.19</v>
      </c>
      <c r="AB623" s="2">
        <f t="shared" si="134"/>
        <v>-0.67995337872241945</v>
      </c>
      <c r="AD623">
        <v>619</v>
      </c>
      <c r="AE623">
        <f t="shared" si="135"/>
        <v>6.19</v>
      </c>
      <c r="AF623">
        <f t="shared" si="136"/>
        <v>6.19</v>
      </c>
    </row>
    <row r="624" spans="27:32" x14ac:dyDescent="0.2">
      <c r="AA624" s="16">
        <f t="shared" si="133"/>
        <v>6.2</v>
      </c>
      <c r="AB624" s="3">
        <f t="shared" si="134"/>
        <v>-0.68454710592868873</v>
      </c>
      <c r="AD624">
        <v>620</v>
      </c>
      <c r="AE624">
        <f t="shared" si="135"/>
        <v>6.2</v>
      </c>
      <c r="AF624">
        <f t="shared" si="136"/>
        <v>6.2</v>
      </c>
    </row>
    <row r="625" spans="27:32" x14ac:dyDescent="0.2">
      <c r="AA625" s="15">
        <f t="shared" si="133"/>
        <v>6.21</v>
      </c>
      <c r="AB625" s="2">
        <f t="shared" si="134"/>
        <v>-0.68911380838734848</v>
      </c>
      <c r="AD625">
        <v>621</v>
      </c>
      <c r="AE625">
        <f t="shared" si="135"/>
        <v>6.21</v>
      </c>
      <c r="AF625">
        <f t="shared" si="136"/>
        <v>6.21</v>
      </c>
    </row>
    <row r="626" spans="27:32" x14ac:dyDescent="0.2">
      <c r="AA626" s="16">
        <f t="shared" si="133"/>
        <v>6.22</v>
      </c>
      <c r="AB626" s="3">
        <f t="shared" si="134"/>
        <v>-0.69365330581280471</v>
      </c>
      <c r="AD626">
        <v>622</v>
      </c>
      <c r="AE626">
        <f t="shared" si="135"/>
        <v>6.22</v>
      </c>
      <c r="AF626">
        <f t="shared" si="136"/>
        <v>6.22</v>
      </c>
    </row>
    <row r="627" spans="27:32" x14ac:dyDescent="0.2">
      <c r="AA627" s="15">
        <f t="shared" si="133"/>
        <v>6.23</v>
      </c>
      <c r="AB627" s="2">
        <f t="shared" si="134"/>
        <v>-0.69816541899347284</v>
      </c>
      <c r="AD627">
        <v>623</v>
      </c>
      <c r="AE627">
        <f t="shared" si="135"/>
        <v>6.23</v>
      </c>
      <c r="AF627">
        <f t="shared" si="136"/>
        <v>6.23</v>
      </c>
    </row>
    <row r="628" spans="27:32" x14ac:dyDescent="0.2">
      <c r="AA628" s="16">
        <f t="shared" si="133"/>
        <v>6.24</v>
      </c>
      <c r="AB628" s="3">
        <f t="shared" si="134"/>
        <v>-0.70264996979884908</v>
      </c>
      <c r="AD628">
        <v>624</v>
      </c>
      <c r="AE628">
        <f t="shared" si="135"/>
        <v>6.24</v>
      </c>
      <c r="AF628">
        <f t="shared" si="136"/>
        <v>6.24</v>
      </c>
    </row>
    <row r="629" spans="27:32" x14ac:dyDescent="0.2">
      <c r="AA629" s="15">
        <f t="shared" si="133"/>
        <v>6.25</v>
      </c>
      <c r="AB629" s="2">
        <f t="shared" si="134"/>
        <v>-0.70710678118654746</v>
      </c>
      <c r="AD629">
        <v>625</v>
      </c>
      <c r="AE629">
        <f t="shared" si="135"/>
        <v>6.25</v>
      </c>
      <c r="AF629">
        <f t="shared" si="136"/>
        <v>6.25</v>
      </c>
    </row>
    <row r="630" spans="27:32" x14ac:dyDescent="0.2">
      <c r="AA630" s="16">
        <f t="shared" si="133"/>
        <v>6.26</v>
      </c>
      <c r="AB630" s="3">
        <f t="shared" si="134"/>
        <v>-0.71153567720928501</v>
      </c>
      <c r="AD630">
        <v>626</v>
      </c>
      <c r="AE630">
        <f t="shared" si="135"/>
        <v>6.26</v>
      </c>
      <c r="AF630">
        <f t="shared" si="136"/>
        <v>6.26</v>
      </c>
    </row>
    <row r="631" spans="27:32" x14ac:dyDescent="0.2">
      <c r="AA631" s="15">
        <f t="shared" si="133"/>
        <v>6.2700000000000005</v>
      </c>
      <c r="AB631" s="2">
        <f t="shared" si="134"/>
        <v>-0.7159364830218311</v>
      </c>
      <c r="AD631">
        <v>627</v>
      </c>
      <c r="AE631">
        <f t="shared" si="135"/>
        <v>6.2700000000000005</v>
      </c>
      <c r="AF631">
        <f t="shared" si="136"/>
        <v>6.2700000000000005</v>
      </c>
    </row>
    <row r="632" spans="27:32" x14ac:dyDescent="0.2">
      <c r="AA632" s="16">
        <f t="shared" si="133"/>
        <v>6.28</v>
      </c>
      <c r="AB632" s="3">
        <f t="shared" si="134"/>
        <v>-0.72030902488790716</v>
      </c>
      <c r="AD632">
        <v>628</v>
      </c>
      <c r="AE632">
        <f t="shared" si="135"/>
        <v>6.28</v>
      </c>
      <c r="AF632">
        <f t="shared" si="136"/>
        <v>6.28</v>
      </c>
    </row>
    <row r="633" spans="27:32" x14ac:dyDescent="0.2">
      <c r="AA633" s="15">
        <f t="shared" si="133"/>
        <v>6.29</v>
      </c>
      <c r="AB633" s="2">
        <f t="shared" si="134"/>
        <v>-0.72465313018704669</v>
      </c>
      <c r="AD633">
        <v>629</v>
      </c>
      <c r="AE633">
        <f t="shared" si="135"/>
        <v>6.29</v>
      </c>
      <c r="AF633">
        <f t="shared" si="136"/>
        <v>6.29</v>
      </c>
    </row>
    <row r="634" spans="27:32" x14ac:dyDescent="0.2">
      <c r="AA634" s="16">
        <f t="shared" si="133"/>
        <v>6.3</v>
      </c>
      <c r="AB634" s="3">
        <f t="shared" si="134"/>
        <v>-0.72896862742141133</v>
      </c>
      <c r="AD634">
        <v>630</v>
      </c>
      <c r="AE634">
        <f t="shared" si="135"/>
        <v>6.3</v>
      </c>
      <c r="AF634">
        <f t="shared" si="136"/>
        <v>6.3</v>
      </c>
    </row>
    <row r="635" spans="27:32" x14ac:dyDescent="0.2">
      <c r="AA635" s="15">
        <f t="shared" si="133"/>
        <v>6.3100000000000005</v>
      </c>
      <c r="AB635" s="2">
        <f t="shared" si="134"/>
        <v>-0.73325534622255983</v>
      </c>
      <c r="AD635">
        <v>631</v>
      </c>
      <c r="AE635">
        <f t="shared" si="135"/>
        <v>6.3100000000000005</v>
      </c>
      <c r="AF635">
        <f t="shared" si="136"/>
        <v>6.3100000000000005</v>
      </c>
    </row>
    <row r="636" spans="27:32" x14ac:dyDescent="0.2">
      <c r="AA636" s="16">
        <f t="shared" si="133"/>
        <v>6.32</v>
      </c>
      <c r="AB636" s="3">
        <f t="shared" si="134"/>
        <v>-0.73751311735817404</v>
      </c>
      <c r="AD636">
        <v>632</v>
      </c>
      <c r="AE636">
        <f t="shared" si="135"/>
        <v>6.32</v>
      </c>
      <c r="AF636">
        <f t="shared" si="136"/>
        <v>6.32</v>
      </c>
    </row>
    <row r="637" spans="27:32" x14ac:dyDescent="0.2">
      <c r="AA637" s="15">
        <f t="shared" si="133"/>
        <v>6.33</v>
      </c>
      <c r="AB637" s="2">
        <f t="shared" si="134"/>
        <v>-0.74174177273873909</v>
      </c>
      <c r="AD637">
        <v>633</v>
      </c>
      <c r="AE637">
        <f t="shared" si="135"/>
        <v>6.33</v>
      </c>
      <c r="AF637">
        <f t="shared" si="136"/>
        <v>6.33</v>
      </c>
    </row>
    <row r="638" spans="27:32" x14ac:dyDescent="0.2">
      <c r="AA638" s="16">
        <f t="shared" si="133"/>
        <v>6.34</v>
      </c>
      <c r="AB638" s="3">
        <f t="shared" si="134"/>
        <v>-0.74594114542418211</v>
      </c>
      <c r="AD638">
        <v>634</v>
      </c>
      <c r="AE638">
        <f t="shared" si="135"/>
        <v>6.34</v>
      </c>
      <c r="AF638">
        <f t="shared" si="136"/>
        <v>6.34</v>
      </c>
    </row>
    <row r="639" spans="27:32" x14ac:dyDescent="0.2">
      <c r="AA639" s="15">
        <f t="shared" si="133"/>
        <v>6.3500000000000005</v>
      </c>
      <c r="AB639" s="2">
        <f t="shared" si="134"/>
        <v>-0.75011106963045981</v>
      </c>
      <c r="AD639">
        <v>635</v>
      </c>
      <c r="AE639">
        <f t="shared" si="135"/>
        <v>6.3500000000000005</v>
      </c>
      <c r="AF639">
        <f t="shared" si="136"/>
        <v>6.3500000000000005</v>
      </c>
    </row>
    <row r="640" spans="27:32" x14ac:dyDescent="0.2">
      <c r="AA640" s="16">
        <f t="shared" si="133"/>
        <v>6.36</v>
      </c>
      <c r="AB640" s="3">
        <f t="shared" si="134"/>
        <v>-0.75425138073610376</v>
      </c>
      <c r="AD640">
        <v>636</v>
      </c>
      <c r="AE640">
        <f t="shared" si="135"/>
        <v>6.36</v>
      </c>
      <c r="AF640">
        <f t="shared" si="136"/>
        <v>6.36</v>
      </c>
    </row>
    <row r="641" spans="27:32" x14ac:dyDescent="0.2">
      <c r="AA641" s="15">
        <f t="shared" si="133"/>
        <v>6.37</v>
      </c>
      <c r="AB641" s="2">
        <f t="shared" si="134"/>
        <v>-0.75836191528872154</v>
      </c>
      <c r="AD641">
        <v>637</v>
      </c>
      <c r="AE641">
        <f t="shared" si="135"/>
        <v>6.37</v>
      </c>
      <c r="AF641">
        <f t="shared" si="136"/>
        <v>6.37</v>
      </c>
    </row>
    <row r="642" spans="27:32" x14ac:dyDescent="0.2">
      <c r="AA642" s="16">
        <f t="shared" si="133"/>
        <v>6.38</v>
      </c>
      <c r="AB642" s="3">
        <f t="shared" si="134"/>
        <v>-0.76244251101144789</v>
      </c>
      <c r="AD642">
        <v>638</v>
      </c>
      <c r="AE642">
        <f t="shared" si="135"/>
        <v>6.38</v>
      </c>
      <c r="AF642">
        <f t="shared" si="136"/>
        <v>6.38</v>
      </c>
    </row>
    <row r="643" spans="27:32" x14ac:dyDescent="0.2">
      <c r="AA643" s="15">
        <f t="shared" si="133"/>
        <v>6.3900000000000006</v>
      </c>
      <c r="AB643" s="2">
        <f t="shared" si="134"/>
        <v>-0.76649300680935017</v>
      </c>
      <c r="AD643">
        <v>639</v>
      </c>
      <c r="AE643">
        <f t="shared" si="135"/>
        <v>6.3900000000000006</v>
      </c>
      <c r="AF643">
        <f t="shared" si="136"/>
        <v>6.3900000000000006</v>
      </c>
    </row>
    <row r="644" spans="27:32" x14ac:dyDescent="0.2">
      <c r="AA644" s="16">
        <f t="shared" ref="AA644:AA707" si="137">INDEX(AE644:AF644,,$AL$20)</f>
        <v>6.4</v>
      </c>
      <c r="AB644" s="3">
        <f t="shared" ref="AB644:AB707" si="138">SIN(AA644*2*PI()/$AL$16)</f>
        <v>-0.77051324277578936</v>
      </c>
      <c r="AD644">
        <v>640</v>
      </c>
      <c r="AE644">
        <f t="shared" ref="AE644:AE707" si="139">AD644*$AM$22</f>
        <v>6.4</v>
      </c>
      <c r="AF644">
        <f t="shared" ref="AF644:AF707" si="140">AD644*$AM$16</f>
        <v>6.4</v>
      </c>
    </row>
    <row r="645" spans="27:32" x14ac:dyDescent="0.2">
      <c r="AA645" s="15">
        <f t="shared" si="137"/>
        <v>6.41</v>
      </c>
      <c r="AB645" s="2">
        <f t="shared" si="138"/>
        <v>-0.77450306019873372</v>
      </c>
      <c r="AD645">
        <v>641</v>
      </c>
      <c r="AE645">
        <f t="shared" si="139"/>
        <v>6.41</v>
      </c>
      <c r="AF645">
        <f t="shared" si="140"/>
        <v>6.41</v>
      </c>
    </row>
    <row r="646" spans="27:32" x14ac:dyDescent="0.2">
      <c r="AA646" s="16">
        <f t="shared" si="137"/>
        <v>6.42</v>
      </c>
      <c r="AB646" s="3">
        <f t="shared" si="138"/>
        <v>-0.77846230156702301</v>
      </c>
      <c r="AD646">
        <v>642</v>
      </c>
      <c r="AE646">
        <f t="shared" si="139"/>
        <v>6.42</v>
      </c>
      <c r="AF646">
        <f t="shared" si="140"/>
        <v>6.42</v>
      </c>
    </row>
    <row r="647" spans="27:32" x14ac:dyDescent="0.2">
      <c r="AA647" s="15">
        <f t="shared" si="137"/>
        <v>6.43</v>
      </c>
      <c r="AB647" s="2">
        <f t="shared" si="138"/>
        <v>-0.78239081057658755</v>
      </c>
      <c r="AD647">
        <v>643</v>
      </c>
      <c r="AE647">
        <f t="shared" si="139"/>
        <v>6.43</v>
      </c>
      <c r="AF647">
        <f t="shared" si="140"/>
        <v>6.43</v>
      </c>
    </row>
    <row r="648" spans="27:32" x14ac:dyDescent="0.2">
      <c r="AA648" s="16">
        <f t="shared" si="137"/>
        <v>6.44</v>
      </c>
      <c r="AB648" s="3">
        <f t="shared" si="138"/>
        <v>-0.78628843213661914</v>
      </c>
      <c r="AD648">
        <v>644</v>
      </c>
      <c r="AE648">
        <f t="shared" si="139"/>
        <v>6.44</v>
      </c>
      <c r="AF648">
        <f t="shared" si="140"/>
        <v>6.44</v>
      </c>
    </row>
    <row r="649" spans="27:32" x14ac:dyDescent="0.2">
      <c r="AA649" s="15">
        <f t="shared" si="137"/>
        <v>6.45</v>
      </c>
      <c r="AB649" s="2">
        <f t="shared" si="138"/>
        <v>-0.79015501237569041</v>
      </c>
      <c r="AD649">
        <v>645</v>
      </c>
      <c r="AE649">
        <f t="shared" si="139"/>
        <v>6.45</v>
      </c>
      <c r="AF649">
        <f t="shared" si="140"/>
        <v>6.45</v>
      </c>
    </row>
    <row r="650" spans="27:32" x14ac:dyDescent="0.2">
      <c r="AA650" s="16">
        <f t="shared" si="137"/>
        <v>6.46</v>
      </c>
      <c r="AB650" s="3">
        <f t="shared" si="138"/>
        <v>-0.79399039864783505</v>
      </c>
      <c r="AD650">
        <v>646</v>
      </c>
      <c r="AE650">
        <f t="shared" si="139"/>
        <v>6.46</v>
      </c>
      <c r="AF650">
        <f t="shared" si="140"/>
        <v>6.46</v>
      </c>
    </row>
    <row r="651" spans="27:32" x14ac:dyDescent="0.2">
      <c r="AA651" s="15">
        <f t="shared" si="137"/>
        <v>6.47</v>
      </c>
      <c r="AB651" s="2">
        <f t="shared" si="138"/>
        <v>-0.7977944395385711</v>
      </c>
      <c r="AD651">
        <v>647</v>
      </c>
      <c r="AE651">
        <f t="shared" si="139"/>
        <v>6.47</v>
      </c>
      <c r="AF651">
        <f t="shared" si="140"/>
        <v>6.47</v>
      </c>
    </row>
    <row r="652" spans="27:32" x14ac:dyDescent="0.2">
      <c r="AA652" s="16">
        <f t="shared" si="137"/>
        <v>6.48</v>
      </c>
      <c r="AB652" s="3">
        <f t="shared" si="138"/>
        <v>-0.80156698487087696</v>
      </c>
      <c r="AD652">
        <v>648</v>
      </c>
      <c r="AE652">
        <f t="shared" si="139"/>
        <v>6.48</v>
      </c>
      <c r="AF652">
        <f t="shared" si="140"/>
        <v>6.48</v>
      </c>
    </row>
    <row r="653" spans="27:32" x14ac:dyDescent="0.2">
      <c r="AA653" s="15">
        <f t="shared" si="137"/>
        <v>6.49</v>
      </c>
      <c r="AB653" s="2">
        <f t="shared" si="138"/>
        <v>-0.80530788571112211</v>
      </c>
      <c r="AD653">
        <v>649</v>
      </c>
      <c r="AE653">
        <f t="shared" si="139"/>
        <v>6.49</v>
      </c>
      <c r="AF653">
        <f t="shared" si="140"/>
        <v>6.49</v>
      </c>
    </row>
    <row r="654" spans="27:32" x14ac:dyDescent="0.2">
      <c r="AA654" s="16">
        <f t="shared" si="137"/>
        <v>6.5</v>
      </c>
      <c r="AB654" s="3">
        <f t="shared" si="138"/>
        <v>-0.80901699437494734</v>
      </c>
      <c r="AD654">
        <v>650</v>
      </c>
      <c r="AE654">
        <f t="shared" si="139"/>
        <v>6.5</v>
      </c>
      <c r="AF654">
        <f t="shared" si="140"/>
        <v>6.5</v>
      </c>
    </row>
    <row r="655" spans="27:32" x14ac:dyDescent="0.2">
      <c r="AA655" s="15">
        <f t="shared" si="137"/>
        <v>6.51</v>
      </c>
      <c r="AB655" s="2">
        <f t="shared" si="138"/>
        <v>-0.81269416443309361</v>
      </c>
      <c r="AD655">
        <v>651</v>
      </c>
      <c r="AE655">
        <f t="shared" si="139"/>
        <v>6.51</v>
      </c>
      <c r="AF655">
        <f t="shared" si="140"/>
        <v>6.51</v>
      </c>
    </row>
    <row r="656" spans="27:32" x14ac:dyDescent="0.2">
      <c r="AA656" s="16">
        <f t="shared" si="137"/>
        <v>6.5200000000000005</v>
      </c>
      <c r="AB656" s="3">
        <f t="shared" si="138"/>
        <v>-0.81633925071718394</v>
      </c>
      <c r="AD656">
        <v>652</v>
      </c>
      <c r="AE656">
        <f t="shared" si="139"/>
        <v>6.5200000000000005</v>
      </c>
      <c r="AF656">
        <f t="shared" si="140"/>
        <v>6.5200000000000005</v>
      </c>
    </row>
    <row r="657" spans="27:32" x14ac:dyDescent="0.2">
      <c r="AA657" s="15">
        <f t="shared" si="137"/>
        <v>6.53</v>
      </c>
      <c r="AB657" s="2">
        <f t="shared" si="138"/>
        <v>-0.81995210932545204</v>
      </c>
      <c r="AD657">
        <v>653</v>
      </c>
      <c r="AE657">
        <f t="shared" si="139"/>
        <v>6.53</v>
      </c>
      <c r="AF657">
        <f t="shared" si="140"/>
        <v>6.53</v>
      </c>
    </row>
    <row r="658" spans="27:32" x14ac:dyDescent="0.2">
      <c r="AA658" s="16">
        <f t="shared" si="137"/>
        <v>6.54</v>
      </c>
      <c r="AB658" s="3">
        <f t="shared" si="138"/>
        <v>-0.82353259762842745</v>
      </c>
      <c r="AD658">
        <v>654</v>
      </c>
      <c r="AE658">
        <f t="shared" si="139"/>
        <v>6.54</v>
      </c>
      <c r="AF658">
        <f t="shared" si="140"/>
        <v>6.54</v>
      </c>
    </row>
    <row r="659" spans="27:32" x14ac:dyDescent="0.2">
      <c r="AA659" s="15">
        <f t="shared" si="137"/>
        <v>6.55</v>
      </c>
      <c r="AB659" s="2">
        <f t="shared" si="138"/>
        <v>-0.82708057427456161</v>
      </c>
      <c r="AD659">
        <v>655</v>
      </c>
      <c r="AE659">
        <f t="shared" si="139"/>
        <v>6.55</v>
      </c>
      <c r="AF659">
        <f t="shared" si="140"/>
        <v>6.55</v>
      </c>
    </row>
    <row r="660" spans="27:32" x14ac:dyDescent="0.2">
      <c r="AA660" s="16">
        <f t="shared" si="137"/>
        <v>6.5600000000000005</v>
      </c>
      <c r="AB660" s="3">
        <f t="shared" si="138"/>
        <v>-0.83059589919581278</v>
      </c>
      <c r="AD660">
        <v>656</v>
      </c>
      <c r="AE660">
        <f t="shared" si="139"/>
        <v>6.5600000000000005</v>
      </c>
      <c r="AF660">
        <f t="shared" si="140"/>
        <v>6.5600000000000005</v>
      </c>
    </row>
    <row r="661" spans="27:32" x14ac:dyDescent="0.2">
      <c r="AA661" s="15">
        <f t="shared" si="137"/>
        <v>6.57</v>
      </c>
      <c r="AB661" s="2">
        <f t="shared" si="138"/>
        <v>-0.83407843361317158</v>
      </c>
      <c r="AD661">
        <v>657</v>
      </c>
      <c r="AE661">
        <f t="shared" si="139"/>
        <v>6.57</v>
      </c>
      <c r="AF661">
        <f t="shared" si="140"/>
        <v>6.57</v>
      </c>
    </row>
    <row r="662" spans="27:32" x14ac:dyDescent="0.2">
      <c r="AA662" s="16">
        <f t="shared" si="137"/>
        <v>6.58</v>
      </c>
      <c r="AB662" s="3">
        <f t="shared" si="138"/>
        <v>-0.83752804004214187</v>
      </c>
      <c r="AD662">
        <v>658</v>
      </c>
      <c r="AE662">
        <f t="shared" si="139"/>
        <v>6.58</v>
      </c>
      <c r="AF662">
        <f t="shared" si="140"/>
        <v>6.58</v>
      </c>
    </row>
    <row r="663" spans="27:32" x14ac:dyDescent="0.2">
      <c r="AA663" s="15">
        <f t="shared" si="137"/>
        <v>6.59</v>
      </c>
      <c r="AB663" s="2">
        <f t="shared" si="138"/>
        <v>-0.84094458229816904</v>
      </c>
      <c r="AD663">
        <v>659</v>
      </c>
      <c r="AE663">
        <f t="shared" si="139"/>
        <v>6.59</v>
      </c>
      <c r="AF663">
        <f t="shared" si="140"/>
        <v>6.59</v>
      </c>
    </row>
    <row r="664" spans="27:32" x14ac:dyDescent="0.2">
      <c r="AA664" s="16">
        <f t="shared" si="137"/>
        <v>6.6000000000000005</v>
      </c>
      <c r="AB664" s="3">
        <f t="shared" si="138"/>
        <v>-0.84432792550201485</v>
      </c>
      <c r="AD664">
        <v>660</v>
      </c>
      <c r="AE664">
        <f t="shared" si="139"/>
        <v>6.6000000000000005</v>
      </c>
      <c r="AF664">
        <f t="shared" si="140"/>
        <v>6.6000000000000005</v>
      </c>
    </row>
    <row r="665" spans="27:32" x14ac:dyDescent="0.2">
      <c r="AA665" s="15">
        <f t="shared" si="137"/>
        <v>6.61</v>
      </c>
      <c r="AB665" s="2">
        <f t="shared" si="138"/>
        <v>-0.84767793608508324</v>
      </c>
      <c r="AD665">
        <v>661</v>
      </c>
      <c r="AE665">
        <f t="shared" si="139"/>
        <v>6.61</v>
      </c>
      <c r="AF665">
        <f t="shared" si="140"/>
        <v>6.61</v>
      </c>
    </row>
    <row r="666" spans="27:32" x14ac:dyDescent="0.2">
      <c r="AA666" s="16">
        <f t="shared" si="137"/>
        <v>6.62</v>
      </c>
      <c r="AB666" s="3">
        <f t="shared" si="138"/>
        <v>-0.85099448179469162</v>
      </c>
      <c r="AD666">
        <v>662</v>
      </c>
      <c r="AE666">
        <f t="shared" si="139"/>
        <v>6.62</v>
      </c>
      <c r="AF666">
        <f t="shared" si="140"/>
        <v>6.62</v>
      </c>
    </row>
    <row r="667" spans="27:32" x14ac:dyDescent="0.2">
      <c r="AA667" s="15">
        <f t="shared" si="137"/>
        <v>6.63</v>
      </c>
      <c r="AB667" s="2">
        <f t="shared" si="138"/>
        <v>-0.85427743169929526</v>
      </c>
      <c r="AD667">
        <v>663</v>
      </c>
      <c r="AE667">
        <f t="shared" si="139"/>
        <v>6.63</v>
      </c>
      <c r="AF667">
        <f t="shared" si="140"/>
        <v>6.63</v>
      </c>
    </row>
    <row r="668" spans="27:32" x14ac:dyDescent="0.2">
      <c r="AA668" s="16">
        <f t="shared" si="137"/>
        <v>6.6400000000000006</v>
      </c>
      <c r="AB668" s="3">
        <f t="shared" si="138"/>
        <v>-0.85752665619365254</v>
      </c>
      <c r="AD668">
        <v>664</v>
      </c>
      <c r="AE668">
        <f t="shared" si="139"/>
        <v>6.6400000000000006</v>
      </c>
      <c r="AF668">
        <f t="shared" si="140"/>
        <v>6.6400000000000006</v>
      </c>
    </row>
    <row r="669" spans="27:32" x14ac:dyDescent="0.2">
      <c r="AA669" s="15">
        <f t="shared" si="137"/>
        <v>6.65</v>
      </c>
      <c r="AB669" s="2">
        <f t="shared" si="138"/>
        <v>-0.86074202700394375</v>
      </c>
      <c r="AD669">
        <v>665</v>
      </c>
      <c r="AE669">
        <f t="shared" si="139"/>
        <v>6.65</v>
      </c>
      <c r="AF669">
        <f t="shared" si="140"/>
        <v>6.65</v>
      </c>
    </row>
    <row r="670" spans="27:32" x14ac:dyDescent="0.2">
      <c r="AA670" s="16">
        <f t="shared" si="137"/>
        <v>6.66</v>
      </c>
      <c r="AB670" s="3">
        <f t="shared" si="138"/>
        <v>-0.86392341719283516</v>
      </c>
      <c r="AD670">
        <v>666</v>
      </c>
      <c r="AE670">
        <f t="shared" si="139"/>
        <v>6.66</v>
      </c>
      <c r="AF670">
        <f t="shared" si="140"/>
        <v>6.66</v>
      </c>
    </row>
    <row r="671" spans="27:32" x14ac:dyDescent="0.2">
      <c r="AA671" s="15">
        <f t="shared" si="137"/>
        <v>6.67</v>
      </c>
      <c r="AB671" s="2">
        <f t="shared" si="138"/>
        <v>-0.86707070116449025</v>
      </c>
      <c r="AD671">
        <v>667</v>
      </c>
      <c r="AE671">
        <f t="shared" si="139"/>
        <v>6.67</v>
      </c>
      <c r="AF671">
        <f t="shared" si="140"/>
        <v>6.67</v>
      </c>
    </row>
    <row r="672" spans="27:32" x14ac:dyDescent="0.2">
      <c r="AA672" s="16">
        <f t="shared" si="137"/>
        <v>6.68</v>
      </c>
      <c r="AB672" s="3">
        <f t="shared" si="138"/>
        <v>-0.87018375466952558</v>
      </c>
      <c r="AD672">
        <v>668</v>
      </c>
      <c r="AE672">
        <f t="shared" si="139"/>
        <v>6.68</v>
      </c>
      <c r="AF672">
        <f t="shared" si="140"/>
        <v>6.68</v>
      </c>
    </row>
    <row r="673" spans="27:32" x14ac:dyDescent="0.2">
      <c r="AA673" s="15">
        <f t="shared" si="137"/>
        <v>6.69</v>
      </c>
      <c r="AB673" s="2">
        <f t="shared" si="138"/>
        <v>-0.87326245480991993</v>
      </c>
      <c r="AD673">
        <v>669</v>
      </c>
      <c r="AE673">
        <f t="shared" si="139"/>
        <v>6.69</v>
      </c>
      <c r="AF673">
        <f t="shared" si="140"/>
        <v>6.69</v>
      </c>
    </row>
    <row r="674" spans="27:32" x14ac:dyDescent="0.2">
      <c r="AA674" s="16">
        <f t="shared" si="137"/>
        <v>6.7</v>
      </c>
      <c r="AB674" s="3">
        <f t="shared" si="138"/>
        <v>-0.87630668004386358</v>
      </c>
      <c r="AD674">
        <v>670</v>
      </c>
      <c r="AE674">
        <f t="shared" si="139"/>
        <v>6.7</v>
      </c>
      <c r="AF674">
        <f t="shared" si="140"/>
        <v>6.7</v>
      </c>
    </row>
    <row r="675" spans="27:32" x14ac:dyDescent="0.2">
      <c r="AA675" s="15">
        <f t="shared" si="137"/>
        <v>6.71</v>
      </c>
      <c r="AB675" s="2">
        <f t="shared" si="138"/>
        <v>-0.87931631019055612</v>
      </c>
      <c r="AD675">
        <v>671</v>
      </c>
      <c r="AE675">
        <f t="shared" si="139"/>
        <v>6.71</v>
      </c>
      <c r="AF675">
        <f t="shared" si="140"/>
        <v>6.71</v>
      </c>
    </row>
    <row r="676" spans="27:32" x14ac:dyDescent="0.2">
      <c r="AA676" s="16">
        <f t="shared" si="137"/>
        <v>6.72</v>
      </c>
      <c r="AB676" s="3">
        <f t="shared" si="138"/>
        <v>-0.88229122643495295</v>
      </c>
      <c r="AD676">
        <v>672</v>
      </c>
      <c r="AE676">
        <f t="shared" si="139"/>
        <v>6.72</v>
      </c>
      <c r="AF676">
        <f t="shared" si="140"/>
        <v>6.72</v>
      </c>
    </row>
    <row r="677" spans="27:32" x14ac:dyDescent="0.2">
      <c r="AA677" s="15">
        <f t="shared" si="137"/>
        <v>6.73</v>
      </c>
      <c r="AB677" s="2">
        <f t="shared" si="138"/>
        <v>-0.88523131133245547</v>
      </c>
      <c r="AD677">
        <v>673</v>
      </c>
      <c r="AE677">
        <f t="shared" si="139"/>
        <v>6.73</v>
      </c>
      <c r="AF677">
        <f t="shared" si="140"/>
        <v>6.73</v>
      </c>
    </row>
    <row r="678" spans="27:32" x14ac:dyDescent="0.2">
      <c r="AA678" s="16">
        <f t="shared" si="137"/>
        <v>6.74</v>
      </c>
      <c r="AB678" s="3">
        <f t="shared" si="138"/>
        <v>-0.88813644881354459</v>
      </c>
      <c r="AD678">
        <v>674</v>
      </c>
      <c r="AE678">
        <f t="shared" si="139"/>
        <v>6.74</v>
      </c>
      <c r="AF678">
        <f t="shared" si="140"/>
        <v>6.74</v>
      </c>
    </row>
    <row r="679" spans="27:32" x14ac:dyDescent="0.2">
      <c r="AA679" s="15">
        <f t="shared" si="137"/>
        <v>6.75</v>
      </c>
      <c r="AB679" s="2">
        <f t="shared" si="138"/>
        <v>-0.89100652418836779</v>
      </c>
      <c r="AD679">
        <v>675</v>
      </c>
      <c r="AE679">
        <f t="shared" si="139"/>
        <v>6.75</v>
      </c>
      <c r="AF679">
        <f t="shared" si="140"/>
        <v>6.75</v>
      </c>
    </row>
    <row r="680" spans="27:32" x14ac:dyDescent="0.2">
      <c r="AA680" s="16">
        <f t="shared" si="137"/>
        <v>6.76</v>
      </c>
      <c r="AB680" s="3">
        <f t="shared" si="138"/>
        <v>-0.89384142415126389</v>
      </c>
      <c r="AD680">
        <v>676</v>
      </c>
      <c r="AE680">
        <f t="shared" si="139"/>
        <v>6.76</v>
      </c>
      <c r="AF680">
        <f t="shared" si="140"/>
        <v>6.76</v>
      </c>
    </row>
    <row r="681" spans="27:32" x14ac:dyDescent="0.2">
      <c r="AA681" s="15">
        <f t="shared" si="137"/>
        <v>6.7700000000000005</v>
      </c>
      <c r="AB681" s="2">
        <f t="shared" si="138"/>
        <v>-0.89664103678523588</v>
      </c>
      <c r="AD681">
        <v>677</v>
      </c>
      <c r="AE681">
        <f t="shared" si="139"/>
        <v>6.7700000000000005</v>
      </c>
      <c r="AF681">
        <f t="shared" si="140"/>
        <v>6.7700000000000005</v>
      </c>
    </row>
    <row r="682" spans="27:32" x14ac:dyDescent="0.2">
      <c r="AA682" s="16">
        <f t="shared" si="137"/>
        <v>6.78</v>
      </c>
      <c r="AB682" s="3">
        <f t="shared" si="138"/>
        <v>-0.89940525156637086</v>
      </c>
      <c r="AD682">
        <v>678</v>
      </c>
      <c r="AE682">
        <f t="shared" si="139"/>
        <v>6.78</v>
      </c>
      <c r="AF682">
        <f t="shared" si="140"/>
        <v>6.78</v>
      </c>
    </row>
    <row r="683" spans="27:32" x14ac:dyDescent="0.2">
      <c r="AA683" s="15">
        <f t="shared" si="137"/>
        <v>6.79</v>
      </c>
      <c r="AB683" s="2">
        <f t="shared" si="138"/>
        <v>-0.90213395936820251</v>
      </c>
      <c r="AD683">
        <v>679</v>
      </c>
      <c r="AE683">
        <f t="shared" si="139"/>
        <v>6.79</v>
      </c>
      <c r="AF683">
        <f t="shared" si="140"/>
        <v>6.79</v>
      </c>
    </row>
    <row r="684" spans="27:32" x14ac:dyDescent="0.2">
      <c r="AA684" s="16">
        <f t="shared" si="137"/>
        <v>6.8</v>
      </c>
      <c r="AB684" s="3">
        <f t="shared" si="138"/>
        <v>-0.90482705246601935</v>
      </c>
      <c r="AD684">
        <v>680</v>
      </c>
      <c r="AE684">
        <f t="shared" si="139"/>
        <v>6.8</v>
      </c>
      <c r="AF684">
        <f t="shared" si="140"/>
        <v>6.8</v>
      </c>
    </row>
    <row r="685" spans="27:32" x14ac:dyDescent="0.2">
      <c r="AA685" s="15">
        <f t="shared" si="137"/>
        <v>6.8100000000000005</v>
      </c>
      <c r="AB685" s="2">
        <f t="shared" si="138"/>
        <v>-0.907484424541117</v>
      </c>
      <c r="AD685">
        <v>681</v>
      </c>
      <c r="AE685">
        <f t="shared" si="139"/>
        <v>6.8100000000000005</v>
      </c>
      <c r="AF685">
        <f t="shared" si="140"/>
        <v>6.8100000000000005</v>
      </c>
    </row>
    <row r="686" spans="27:32" x14ac:dyDescent="0.2">
      <c r="AA686" s="16">
        <f t="shared" si="137"/>
        <v>6.82</v>
      </c>
      <c r="AB686" s="3">
        <f t="shared" si="138"/>
        <v>-0.91010597068499555</v>
      </c>
      <c r="AD686">
        <v>682</v>
      </c>
      <c r="AE686">
        <f t="shared" si="139"/>
        <v>6.82</v>
      </c>
      <c r="AF686">
        <f t="shared" si="140"/>
        <v>6.82</v>
      </c>
    </row>
    <row r="687" spans="27:32" x14ac:dyDescent="0.2">
      <c r="AA687" s="15">
        <f t="shared" si="137"/>
        <v>6.83</v>
      </c>
      <c r="AB687" s="2">
        <f t="shared" si="138"/>
        <v>-0.91269158740350287</v>
      </c>
      <c r="AD687">
        <v>683</v>
      </c>
      <c r="AE687">
        <f t="shared" si="139"/>
        <v>6.83</v>
      </c>
      <c r="AF687">
        <f t="shared" si="140"/>
        <v>6.83</v>
      </c>
    </row>
    <row r="688" spans="27:32" x14ac:dyDescent="0.2">
      <c r="AA688" s="16">
        <f t="shared" si="137"/>
        <v>6.84</v>
      </c>
      <c r="AB688" s="3">
        <f t="shared" si="138"/>
        <v>-0.91524117262091753</v>
      </c>
      <c r="AD688">
        <v>684</v>
      </c>
      <c r="AE688">
        <f t="shared" si="139"/>
        <v>6.84</v>
      </c>
      <c r="AF688">
        <f t="shared" si="140"/>
        <v>6.84</v>
      </c>
    </row>
    <row r="689" spans="27:32" x14ac:dyDescent="0.2">
      <c r="AA689" s="15">
        <f t="shared" si="137"/>
        <v>6.8500000000000005</v>
      </c>
      <c r="AB689" s="2">
        <f t="shared" si="138"/>
        <v>-0.91775462568398125</v>
      </c>
      <c r="AD689">
        <v>685</v>
      </c>
      <c r="AE689">
        <f t="shared" si="139"/>
        <v>6.8500000000000005</v>
      </c>
      <c r="AF689">
        <f t="shared" si="140"/>
        <v>6.8500000000000005</v>
      </c>
    </row>
    <row r="690" spans="27:32" x14ac:dyDescent="0.2">
      <c r="AA690" s="16">
        <f t="shared" si="137"/>
        <v>6.86</v>
      </c>
      <c r="AB690" s="3">
        <f t="shared" si="138"/>
        <v>-0.92023184736587038</v>
      </c>
      <c r="AD690">
        <v>686</v>
      </c>
      <c r="AE690">
        <f t="shared" si="139"/>
        <v>6.86</v>
      </c>
      <c r="AF690">
        <f t="shared" si="140"/>
        <v>6.86</v>
      </c>
    </row>
    <row r="691" spans="27:32" x14ac:dyDescent="0.2">
      <c r="AA691" s="15">
        <f t="shared" si="137"/>
        <v>6.87</v>
      </c>
      <c r="AB691" s="2">
        <f t="shared" si="138"/>
        <v>-0.92267273987011467</v>
      </c>
      <c r="AD691">
        <v>687</v>
      </c>
      <c r="AE691">
        <f t="shared" si="139"/>
        <v>6.87</v>
      </c>
      <c r="AF691">
        <f t="shared" si="140"/>
        <v>6.87</v>
      </c>
    </row>
    <row r="692" spans="27:32" x14ac:dyDescent="0.2">
      <c r="AA692" s="16">
        <f t="shared" si="137"/>
        <v>6.88</v>
      </c>
      <c r="AB692" s="3">
        <f t="shared" si="138"/>
        <v>-0.92507720683445771</v>
      </c>
      <c r="AD692">
        <v>688</v>
      </c>
      <c r="AE692">
        <f t="shared" si="139"/>
        <v>6.88</v>
      </c>
      <c r="AF692">
        <f t="shared" si="140"/>
        <v>6.88</v>
      </c>
    </row>
    <row r="693" spans="27:32" x14ac:dyDescent="0.2">
      <c r="AA693" s="15">
        <f t="shared" si="137"/>
        <v>6.8900000000000006</v>
      </c>
      <c r="AB693" s="2">
        <f t="shared" si="138"/>
        <v>-0.92744515333466115</v>
      </c>
      <c r="AD693">
        <v>689</v>
      </c>
      <c r="AE693">
        <f t="shared" si="139"/>
        <v>6.8900000000000006</v>
      </c>
      <c r="AF693">
        <f t="shared" si="140"/>
        <v>6.8900000000000006</v>
      </c>
    </row>
    <row r="694" spans="27:32" x14ac:dyDescent="0.2">
      <c r="AA694" s="16">
        <f t="shared" si="137"/>
        <v>6.9</v>
      </c>
      <c r="AB694" s="3">
        <f t="shared" si="138"/>
        <v>-0.92977648588825146</v>
      </c>
      <c r="AD694">
        <v>690</v>
      </c>
      <c r="AE694">
        <f t="shared" si="139"/>
        <v>6.9</v>
      </c>
      <c r="AF694">
        <f t="shared" si="140"/>
        <v>6.9</v>
      </c>
    </row>
    <row r="695" spans="27:32" x14ac:dyDescent="0.2">
      <c r="AA695" s="15">
        <f t="shared" si="137"/>
        <v>6.91</v>
      </c>
      <c r="AB695" s="2">
        <f t="shared" si="138"/>
        <v>-0.93207111245821084</v>
      </c>
      <c r="AD695">
        <v>691</v>
      </c>
      <c r="AE695">
        <f t="shared" si="139"/>
        <v>6.91</v>
      </c>
      <c r="AF695">
        <f t="shared" si="140"/>
        <v>6.91</v>
      </c>
    </row>
    <row r="696" spans="27:32" x14ac:dyDescent="0.2">
      <c r="AA696" s="16">
        <f t="shared" si="137"/>
        <v>6.92</v>
      </c>
      <c r="AB696" s="3">
        <f t="shared" si="138"/>
        <v>-0.93432894245661213</v>
      </c>
      <c r="AD696">
        <v>692</v>
      </c>
      <c r="AE696">
        <f t="shared" si="139"/>
        <v>6.92</v>
      </c>
      <c r="AF696">
        <f t="shared" si="140"/>
        <v>6.92</v>
      </c>
    </row>
    <row r="697" spans="27:32" x14ac:dyDescent="0.2">
      <c r="AA697" s="15">
        <f t="shared" si="137"/>
        <v>6.93</v>
      </c>
      <c r="AB697" s="2">
        <f t="shared" si="138"/>
        <v>-0.93654988674819228</v>
      </c>
      <c r="AD697">
        <v>693</v>
      </c>
      <c r="AE697">
        <f t="shared" si="139"/>
        <v>6.93</v>
      </c>
      <c r="AF697">
        <f t="shared" si="140"/>
        <v>6.93</v>
      </c>
    </row>
    <row r="698" spans="27:32" x14ac:dyDescent="0.2">
      <c r="AA698" s="16">
        <f t="shared" si="137"/>
        <v>6.94</v>
      </c>
      <c r="AB698" s="3">
        <f t="shared" si="138"/>
        <v>-0.93873385765387418</v>
      </c>
      <c r="AD698">
        <v>694</v>
      </c>
      <c r="AE698">
        <f t="shared" si="139"/>
        <v>6.94</v>
      </c>
      <c r="AF698">
        <f t="shared" si="140"/>
        <v>6.94</v>
      </c>
    </row>
    <row r="699" spans="27:32" x14ac:dyDescent="0.2">
      <c r="AA699" s="15">
        <f t="shared" si="137"/>
        <v>6.95</v>
      </c>
      <c r="AB699" s="2">
        <f t="shared" si="138"/>
        <v>-0.94088076895422545</v>
      </c>
      <c r="AD699">
        <v>695</v>
      </c>
      <c r="AE699">
        <f t="shared" si="139"/>
        <v>6.95</v>
      </c>
      <c r="AF699">
        <f t="shared" si="140"/>
        <v>6.95</v>
      </c>
    </row>
    <row r="700" spans="27:32" x14ac:dyDescent="0.2">
      <c r="AA700" s="16">
        <f t="shared" si="137"/>
        <v>6.96</v>
      </c>
      <c r="AB700" s="3">
        <f t="shared" si="138"/>
        <v>-0.9429905358928643</v>
      </c>
      <c r="AD700">
        <v>696</v>
      </c>
      <c r="AE700">
        <f t="shared" si="139"/>
        <v>6.96</v>
      </c>
      <c r="AF700">
        <f t="shared" si="140"/>
        <v>6.96</v>
      </c>
    </row>
    <row r="701" spans="27:32" x14ac:dyDescent="0.2">
      <c r="AA701" s="15">
        <f t="shared" si="137"/>
        <v>6.97</v>
      </c>
      <c r="AB701" s="2">
        <f t="shared" si="138"/>
        <v>-0.94506307517980459</v>
      </c>
      <c r="AD701">
        <v>697</v>
      </c>
      <c r="AE701">
        <f t="shared" si="139"/>
        <v>6.97</v>
      </c>
      <c r="AF701">
        <f t="shared" si="140"/>
        <v>6.97</v>
      </c>
    </row>
    <row r="702" spans="27:32" x14ac:dyDescent="0.2">
      <c r="AA702" s="16">
        <f t="shared" si="137"/>
        <v>6.98</v>
      </c>
      <c r="AB702" s="3">
        <f t="shared" si="138"/>
        <v>-0.94709830499474423</v>
      </c>
      <c r="AD702">
        <v>698</v>
      </c>
      <c r="AE702">
        <f t="shared" si="139"/>
        <v>6.98</v>
      </c>
      <c r="AF702">
        <f t="shared" si="140"/>
        <v>6.98</v>
      </c>
    </row>
    <row r="703" spans="27:32" x14ac:dyDescent="0.2">
      <c r="AA703" s="15">
        <f t="shared" si="137"/>
        <v>6.99</v>
      </c>
      <c r="AB703" s="2">
        <f t="shared" si="138"/>
        <v>-0.94909614499029471</v>
      </c>
      <c r="AD703">
        <v>699</v>
      </c>
      <c r="AE703">
        <f t="shared" si="139"/>
        <v>6.99</v>
      </c>
      <c r="AF703">
        <f t="shared" si="140"/>
        <v>6.99</v>
      </c>
    </row>
    <row r="704" spans="27:32" x14ac:dyDescent="0.2">
      <c r="AA704" s="16">
        <f t="shared" si="137"/>
        <v>7</v>
      </c>
      <c r="AB704" s="3">
        <f t="shared" si="138"/>
        <v>-0.95105651629515353</v>
      </c>
      <c r="AD704">
        <v>700</v>
      </c>
      <c r="AE704">
        <f t="shared" si="139"/>
        <v>7</v>
      </c>
      <c r="AF704">
        <f t="shared" si="140"/>
        <v>7</v>
      </c>
    </row>
    <row r="705" spans="27:32" x14ac:dyDescent="0.2">
      <c r="AA705" s="15">
        <f t="shared" si="137"/>
        <v>7.01</v>
      </c>
      <c r="AB705" s="2">
        <f t="shared" si="138"/>
        <v>-0.95297934151721864</v>
      </c>
      <c r="AD705">
        <v>701</v>
      </c>
      <c r="AE705">
        <f t="shared" si="139"/>
        <v>7.01</v>
      </c>
      <c r="AF705">
        <f t="shared" si="140"/>
        <v>7.01</v>
      </c>
    </row>
    <row r="706" spans="27:32" x14ac:dyDescent="0.2">
      <c r="AA706" s="16">
        <f t="shared" si="137"/>
        <v>7.0200000000000005</v>
      </c>
      <c r="AB706" s="3">
        <f t="shared" si="138"/>
        <v>-0.95486454474664317</v>
      </c>
      <c r="AD706">
        <v>702</v>
      </c>
      <c r="AE706">
        <f t="shared" si="139"/>
        <v>7.0200000000000005</v>
      </c>
      <c r="AF706">
        <f t="shared" si="140"/>
        <v>7.0200000000000005</v>
      </c>
    </row>
    <row r="707" spans="27:32" x14ac:dyDescent="0.2">
      <c r="AA707" s="15">
        <f t="shared" si="137"/>
        <v>7.03</v>
      </c>
      <c r="AB707" s="2">
        <f t="shared" si="138"/>
        <v>-0.95671205155883066</v>
      </c>
      <c r="AD707">
        <v>703</v>
      </c>
      <c r="AE707">
        <f t="shared" si="139"/>
        <v>7.03</v>
      </c>
      <c r="AF707">
        <f t="shared" si="140"/>
        <v>7.03</v>
      </c>
    </row>
    <row r="708" spans="27:32" x14ac:dyDescent="0.2">
      <c r="AA708" s="16">
        <f t="shared" ref="AA708:AA771" si="141">INDEX(AE708:AF708,,$AL$20)</f>
        <v>7.04</v>
      </c>
      <c r="AB708" s="3">
        <f t="shared" ref="AB708:AB771" si="142">SIN(AA708*2*PI()/$AL$16)</f>
        <v>-0.95852178901737595</v>
      </c>
      <c r="AD708">
        <v>704</v>
      </c>
      <c r="AE708">
        <f t="shared" ref="AE708:AE771" si="143">AD708*$AM$22</f>
        <v>7.04</v>
      </c>
      <c r="AF708">
        <f t="shared" ref="AF708:AF771" si="144">AD708*$AM$16</f>
        <v>7.04</v>
      </c>
    </row>
    <row r="709" spans="27:32" x14ac:dyDescent="0.2">
      <c r="AA709" s="15">
        <f t="shared" si="141"/>
        <v>7.05</v>
      </c>
      <c r="AB709" s="2">
        <f t="shared" si="142"/>
        <v>-0.96029368567694295</v>
      </c>
      <c r="AD709">
        <v>705</v>
      </c>
      <c r="AE709">
        <f t="shared" si="143"/>
        <v>7.05</v>
      </c>
      <c r="AF709">
        <f t="shared" si="144"/>
        <v>7.05</v>
      </c>
    </row>
    <row r="710" spans="27:32" x14ac:dyDescent="0.2">
      <c r="AA710" s="16">
        <f t="shared" si="141"/>
        <v>7.0600000000000005</v>
      </c>
      <c r="AB710" s="3">
        <f t="shared" si="142"/>
        <v>-0.96202767158608593</v>
      </c>
      <c r="AD710">
        <v>706</v>
      </c>
      <c r="AE710">
        <f t="shared" si="143"/>
        <v>7.0600000000000005</v>
      </c>
      <c r="AF710">
        <f t="shared" si="144"/>
        <v>7.0600000000000005</v>
      </c>
    </row>
    <row r="711" spans="27:32" x14ac:dyDescent="0.2">
      <c r="AA711" s="15">
        <f t="shared" si="141"/>
        <v>7.07</v>
      </c>
      <c r="AB711" s="2">
        <f t="shared" si="142"/>
        <v>-0.9637236782900096</v>
      </c>
      <c r="AD711">
        <v>707</v>
      </c>
      <c r="AE711">
        <f t="shared" si="143"/>
        <v>7.07</v>
      </c>
      <c r="AF711">
        <f t="shared" si="144"/>
        <v>7.07</v>
      </c>
    </row>
    <row r="712" spans="27:32" x14ac:dyDescent="0.2">
      <c r="AA712" s="16">
        <f t="shared" si="141"/>
        <v>7.08</v>
      </c>
      <c r="AB712" s="3">
        <f t="shared" si="142"/>
        <v>-0.96538163883327377</v>
      </c>
      <c r="AD712">
        <v>708</v>
      </c>
      <c r="AE712">
        <f t="shared" si="143"/>
        <v>7.08</v>
      </c>
      <c r="AF712">
        <f t="shared" si="144"/>
        <v>7.08</v>
      </c>
    </row>
    <row r="713" spans="27:32" x14ac:dyDescent="0.2">
      <c r="AA713" s="15">
        <f t="shared" si="141"/>
        <v>7.09</v>
      </c>
      <c r="AB713" s="2">
        <f t="shared" si="142"/>
        <v>-0.967001487762435</v>
      </c>
      <c r="AD713">
        <v>709</v>
      </c>
      <c r="AE713">
        <f t="shared" si="143"/>
        <v>7.09</v>
      </c>
      <c r="AF713">
        <f t="shared" si="144"/>
        <v>7.09</v>
      </c>
    </row>
    <row r="714" spans="27:32" x14ac:dyDescent="0.2">
      <c r="AA714" s="16">
        <f t="shared" si="141"/>
        <v>7.1000000000000005</v>
      </c>
      <c r="AB714" s="3">
        <f t="shared" si="142"/>
        <v>-0.96858316112863119</v>
      </c>
      <c r="AD714">
        <v>710</v>
      </c>
      <c r="AE714">
        <f t="shared" si="143"/>
        <v>7.1000000000000005</v>
      </c>
      <c r="AF714">
        <f t="shared" si="144"/>
        <v>7.1000000000000005</v>
      </c>
    </row>
    <row r="715" spans="27:32" x14ac:dyDescent="0.2">
      <c r="AA715" s="15">
        <f t="shared" si="141"/>
        <v>7.11</v>
      </c>
      <c r="AB715" s="2">
        <f t="shared" si="142"/>
        <v>-0.9701265964901058</v>
      </c>
      <c r="AD715">
        <v>711</v>
      </c>
      <c r="AE715">
        <f t="shared" si="143"/>
        <v>7.11</v>
      </c>
      <c r="AF715">
        <f t="shared" si="144"/>
        <v>7.11</v>
      </c>
    </row>
    <row r="716" spans="27:32" x14ac:dyDescent="0.2">
      <c r="AA716" s="16">
        <f t="shared" si="141"/>
        <v>7.12</v>
      </c>
      <c r="AB716" s="3">
        <f t="shared" si="142"/>
        <v>-0.97163173291467408</v>
      </c>
      <c r="AD716">
        <v>712</v>
      </c>
      <c r="AE716">
        <f t="shared" si="143"/>
        <v>7.12</v>
      </c>
      <c r="AF716">
        <f t="shared" si="144"/>
        <v>7.12</v>
      </c>
    </row>
    <row r="717" spans="27:32" x14ac:dyDescent="0.2">
      <c r="AA717" s="15">
        <f t="shared" si="141"/>
        <v>7.13</v>
      </c>
      <c r="AB717" s="2">
        <f t="shared" si="142"/>
        <v>-0.97309851098212663</v>
      </c>
      <c r="AD717">
        <v>713</v>
      </c>
      <c r="AE717">
        <f t="shared" si="143"/>
        <v>7.13</v>
      </c>
      <c r="AF717">
        <f t="shared" si="144"/>
        <v>7.13</v>
      </c>
    </row>
    <row r="718" spans="27:32" x14ac:dyDescent="0.2">
      <c r="AA718" s="16">
        <f t="shared" si="141"/>
        <v>7.1400000000000006</v>
      </c>
      <c r="AB718" s="3">
        <f t="shared" si="142"/>
        <v>-0.97452687278657713</v>
      </c>
      <c r="AD718">
        <v>714</v>
      </c>
      <c r="AE718">
        <f t="shared" si="143"/>
        <v>7.1400000000000006</v>
      </c>
      <c r="AF718">
        <f t="shared" si="144"/>
        <v>7.1400000000000006</v>
      </c>
    </row>
    <row r="719" spans="27:32" x14ac:dyDescent="0.2">
      <c r="AA719" s="15">
        <f t="shared" si="141"/>
        <v>7.15</v>
      </c>
      <c r="AB719" s="2">
        <f t="shared" si="142"/>
        <v>-0.97591676193874743</v>
      </c>
      <c r="AD719">
        <v>715</v>
      </c>
      <c r="AE719">
        <f t="shared" si="143"/>
        <v>7.15</v>
      </c>
      <c r="AF719">
        <f t="shared" si="144"/>
        <v>7.15</v>
      </c>
    </row>
    <row r="720" spans="27:32" x14ac:dyDescent="0.2">
      <c r="AA720" s="16">
        <f t="shared" si="141"/>
        <v>7.16</v>
      </c>
      <c r="AB720" s="3">
        <f t="shared" si="142"/>
        <v>-0.97726812356819337</v>
      </c>
      <c r="AD720">
        <v>716</v>
      </c>
      <c r="AE720">
        <f t="shared" si="143"/>
        <v>7.16</v>
      </c>
      <c r="AF720">
        <f t="shared" si="144"/>
        <v>7.16</v>
      </c>
    </row>
    <row r="721" spans="27:32" x14ac:dyDescent="0.2">
      <c r="AA721" s="15">
        <f t="shared" si="141"/>
        <v>7.17</v>
      </c>
      <c r="AB721" s="2">
        <f t="shared" si="142"/>
        <v>-0.97858090432547196</v>
      </c>
      <c r="AD721">
        <v>717</v>
      </c>
      <c r="AE721">
        <f t="shared" si="143"/>
        <v>7.17</v>
      </c>
      <c r="AF721">
        <f t="shared" si="144"/>
        <v>7.17</v>
      </c>
    </row>
    <row r="722" spans="27:32" x14ac:dyDescent="0.2">
      <c r="AA722" s="16">
        <f t="shared" si="141"/>
        <v>7.18</v>
      </c>
      <c r="AB722" s="3">
        <f t="shared" si="142"/>
        <v>-0.97985505238424686</v>
      </c>
      <c r="AD722">
        <v>718</v>
      </c>
      <c r="AE722">
        <f t="shared" si="143"/>
        <v>7.18</v>
      </c>
      <c r="AF722">
        <f t="shared" si="144"/>
        <v>7.18</v>
      </c>
    </row>
    <row r="723" spans="27:32" x14ac:dyDescent="0.2">
      <c r="AA723" s="15">
        <f t="shared" si="141"/>
        <v>7.19</v>
      </c>
      <c r="AB723" s="2">
        <f t="shared" si="142"/>
        <v>-0.9810905174433342</v>
      </c>
      <c r="AD723">
        <v>719</v>
      </c>
      <c r="AE723">
        <f t="shared" si="143"/>
        <v>7.19</v>
      </c>
      <c r="AF723">
        <f t="shared" si="144"/>
        <v>7.19</v>
      </c>
    </row>
    <row r="724" spans="27:32" x14ac:dyDescent="0.2">
      <c r="AA724" s="16">
        <f t="shared" si="141"/>
        <v>7.2</v>
      </c>
      <c r="AB724" s="3">
        <f t="shared" si="142"/>
        <v>-0.98228725072868872</v>
      </c>
      <c r="AD724">
        <v>720</v>
      </c>
      <c r="AE724">
        <f t="shared" si="143"/>
        <v>7.2</v>
      </c>
      <c r="AF724">
        <f t="shared" si="144"/>
        <v>7.2</v>
      </c>
    </row>
    <row r="725" spans="27:32" x14ac:dyDescent="0.2">
      <c r="AA725" s="15">
        <f t="shared" si="141"/>
        <v>7.21</v>
      </c>
      <c r="AB725" s="2">
        <f t="shared" si="142"/>
        <v>-0.98344520499532972</v>
      </c>
      <c r="AD725">
        <v>721</v>
      </c>
      <c r="AE725">
        <f t="shared" si="143"/>
        <v>7.21</v>
      </c>
      <c r="AF725">
        <f t="shared" si="144"/>
        <v>7.21</v>
      </c>
    </row>
    <row r="726" spans="27:32" x14ac:dyDescent="0.2">
      <c r="AA726" s="16">
        <f t="shared" si="141"/>
        <v>7.22</v>
      </c>
      <c r="AB726" s="3">
        <f t="shared" si="142"/>
        <v>-0.98456433452920544</v>
      </c>
      <c r="AD726">
        <v>722</v>
      </c>
      <c r="AE726">
        <f t="shared" si="143"/>
        <v>7.22</v>
      </c>
      <c r="AF726">
        <f t="shared" si="144"/>
        <v>7.22</v>
      </c>
    </row>
    <row r="727" spans="27:32" x14ac:dyDescent="0.2">
      <c r="AA727" s="15">
        <f t="shared" si="141"/>
        <v>7.23</v>
      </c>
      <c r="AB727" s="2">
        <f t="shared" si="142"/>
        <v>-0.98564459514899794</v>
      </c>
      <c r="AD727">
        <v>723</v>
      </c>
      <c r="AE727">
        <f t="shared" si="143"/>
        <v>7.23</v>
      </c>
      <c r="AF727">
        <f t="shared" si="144"/>
        <v>7.23</v>
      </c>
    </row>
    <row r="728" spans="27:32" x14ac:dyDescent="0.2">
      <c r="AA728" s="16">
        <f t="shared" si="141"/>
        <v>7.24</v>
      </c>
      <c r="AB728" s="3">
        <f t="shared" si="142"/>
        <v>-0.98668594420786793</v>
      </c>
      <c r="AD728">
        <v>724</v>
      </c>
      <c r="AE728">
        <f t="shared" si="143"/>
        <v>7.24</v>
      </c>
      <c r="AF728">
        <f t="shared" si="144"/>
        <v>7.24</v>
      </c>
    </row>
    <row r="729" spans="27:32" x14ac:dyDescent="0.2">
      <c r="AA729" s="15">
        <f t="shared" si="141"/>
        <v>7.25</v>
      </c>
      <c r="AB729" s="2">
        <f t="shared" si="142"/>
        <v>-0.98768834059513766</v>
      </c>
      <c r="AD729">
        <v>725</v>
      </c>
      <c r="AE729">
        <f t="shared" si="143"/>
        <v>7.25</v>
      </c>
      <c r="AF729">
        <f t="shared" si="144"/>
        <v>7.25</v>
      </c>
    </row>
    <row r="730" spans="27:32" x14ac:dyDescent="0.2">
      <c r="AA730" s="16">
        <f t="shared" si="141"/>
        <v>7.26</v>
      </c>
      <c r="AB730" s="3">
        <f t="shared" si="142"/>
        <v>-0.98865174473791395</v>
      </c>
      <c r="AD730">
        <v>726</v>
      </c>
      <c r="AE730">
        <f t="shared" si="143"/>
        <v>7.26</v>
      </c>
      <c r="AF730">
        <f t="shared" si="144"/>
        <v>7.26</v>
      </c>
    </row>
    <row r="731" spans="27:32" x14ac:dyDescent="0.2">
      <c r="AA731" s="15">
        <f t="shared" si="141"/>
        <v>7.2700000000000005</v>
      </c>
      <c r="AB731" s="2">
        <f t="shared" si="142"/>
        <v>-0.98957611860265093</v>
      </c>
      <c r="AD731">
        <v>727</v>
      </c>
      <c r="AE731">
        <f t="shared" si="143"/>
        <v>7.2700000000000005</v>
      </c>
      <c r="AF731">
        <f t="shared" si="144"/>
        <v>7.2700000000000005</v>
      </c>
    </row>
    <row r="732" spans="27:32" x14ac:dyDescent="0.2">
      <c r="AA732" s="16">
        <f t="shared" si="141"/>
        <v>7.28</v>
      </c>
      <c r="AB732" s="3">
        <f t="shared" si="142"/>
        <v>-0.9904614256966513</v>
      </c>
      <c r="AD732">
        <v>728</v>
      </c>
      <c r="AE732">
        <f t="shared" si="143"/>
        <v>7.28</v>
      </c>
      <c r="AF732">
        <f t="shared" si="144"/>
        <v>7.28</v>
      </c>
    </row>
    <row r="733" spans="27:32" x14ac:dyDescent="0.2">
      <c r="AA733" s="15">
        <f t="shared" si="141"/>
        <v>7.29</v>
      </c>
      <c r="AB733" s="2">
        <f t="shared" si="142"/>
        <v>-0.99130763106950659</v>
      </c>
      <c r="AD733">
        <v>729</v>
      </c>
      <c r="AE733">
        <f t="shared" si="143"/>
        <v>7.29</v>
      </c>
      <c r="AF733">
        <f t="shared" si="144"/>
        <v>7.29</v>
      </c>
    </row>
    <row r="734" spans="27:32" x14ac:dyDescent="0.2">
      <c r="AA734" s="16">
        <f t="shared" si="141"/>
        <v>7.3</v>
      </c>
      <c r="AB734" s="3">
        <f t="shared" si="142"/>
        <v>-0.99211470131447776</v>
      </c>
      <c r="AD734">
        <v>730</v>
      </c>
      <c r="AE734">
        <f t="shared" si="143"/>
        <v>7.3</v>
      </c>
      <c r="AF734">
        <f t="shared" si="144"/>
        <v>7.3</v>
      </c>
    </row>
    <row r="735" spans="27:32" x14ac:dyDescent="0.2">
      <c r="AA735" s="15">
        <f t="shared" si="141"/>
        <v>7.3100000000000005</v>
      </c>
      <c r="AB735" s="2">
        <f t="shared" si="142"/>
        <v>-0.9928826045698137</v>
      </c>
      <c r="AD735">
        <v>731</v>
      </c>
      <c r="AE735">
        <f t="shared" si="143"/>
        <v>7.3100000000000005</v>
      </c>
      <c r="AF735">
        <f t="shared" si="144"/>
        <v>7.3100000000000005</v>
      </c>
    </row>
    <row r="736" spans="27:32" x14ac:dyDescent="0.2">
      <c r="AA736" s="16">
        <f t="shared" si="141"/>
        <v>7.32</v>
      </c>
      <c r="AB736" s="3">
        <f t="shared" si="142"/>
        <v>-0.9936113105200084</v>
      </c>
      <c r="AD736">
        <v>732</v>
      </c>
      <c r="AE736">
        <f t="shared" si="143"/>
        <v>7.32</v>
      </c>
      <c r="AF736">
        <f t="shared" si="144"/>
        <v>7.32</v>
      </c>
    </row>
    <row r="737" spans="27:32" x14ac:dyDescent="0.2">
      <c r="AA737" s="15">
        <f t="shared" si="141"/>
        <v>7.33</v>
      </c>
      <c r="AB737" s="2">
        <f t="shared" si="142"/>
        <v>-0.99430079039699881</v>
      </c>
      <c r="AD737">
        <v>733</v>
      </c>
      <c r="AE737">
        <f t="shared" si="143"/>
        <v>7.33</v>
      </c>
      <c r="AF737">
        <f t="shared" si="144"/>
        <v>7.33</v>
      </c>
    </row>
    <row r="738" spans="27:32" x14ac:dyDescent="0.2">
      <c r="AA738" s="16">
        <f t="shared" si="141"/>
        <v>7.34</v>
      </c>
      <c r="AB738" s="3">
        <f t="shared" si="142"/>
        <v>-0.99495101698130017</v>
      </c>
      <c r="AD738">
        <v>734</v>
      </c>
      <c r="AE738">
        <f t="shared" si="143"/>
        <v>7.34</v>
      </c>
      <c r="AF738">
        <f t="shared" si="144"/>
        <v>7.34</v>
      </c>
    </row>
    <row r="739" spans="27:32" x14ac:dyDescent="0.2">
      <c r="AA739" s="15">
        <f t="shared" si="141"/>
        <v>7.3500000000000005</v>
      </c>
      <c r="AB739" s="2">
        <f t="shared" si="142"/>
        <v>-0.99556196460308</v>
      </c>
      <c r="AD739">
        <v>735</v>
      </c>
      <c r="AE739">
        <f t="shared" si="143"/>
        <v>7.3500000000000005</v>
      </c>
      <c r="AF739">
        <f t="shared" si="144"/>
        <v>7.3500000000000005</v>
      </c>
    </row>
    <row r="740" spans="27:32" x14ac:dyDescent="0.2">
      <c r="AA740" s="16">
        <f t="shared" si="141"/>
        <v>7.36</v>
      </c>
      <c r="AB740" s="3">
        <f t="shared" si="142"/>
        <v>-0.9961336091431725</v>
      </c>
      <c r="AD740">
        <v>736</v>
      </c>
      <c r="AE740">
        <f t="shared" si="143"/>
        <v>7.36</v>
      </c>
      <c r="AF740">
        <f t="shared" si="144"/>
        <v>7.36</v>
      </c>
    </row>
    <row r="741" spans="27:32" x14ac:dyDescent="0.2">
      <c r="AA741" s="15">
        <f t="shared" si="141"/>
        <v>7.37</v>
      </c>
      <c r="AB741" s="2">
        <f t="shared" si="142"/>
        <v>-0.99666592803402987</v>
      </c>
      <c r="AD741">
        <v>737</v>
      </c>
      <c r="AE741">
        <f t="shared" si="143"/>
        <v>7.37</v>
      </c>
      <c r="AF741">
        <f t="shared" si="144"/>
        <v>7.37</v>
      </c>
    </row>
    <row r="742" spans="27:32" x14ac:dyDescent="0.2">
      <c r="AA742" s="16">
        <f t="shared" si="141"/>
        <v>7.38</v>
      </c>
      <c r="AB742" s="3">
        <f t="shared" si="142"/>
        <v>-0.99715890026061393</v>
      </c>
      <c r="AD742">
        <v>738</v>
      </c>
      <c r="AE742">
        <f t="shared" si="143"/>
        <v>7.38</v>
      </c>
      <c r="AF742">
        <f t="shared" si="144"/>
        <v>7.38</v>
      </c>
    </row>
    <row r="743" spans="27:32" x14ac:dyDescent="0.2">
      <c r="AA743" s="15">
        <f t="shared" si="141"/>
        <v>7.3900000000000006</v>
      </c>
      <c r="AB743" s="2">
        <f t="shared" si="142"/>
        <v>-0.99761250636122523</v>
      </c>
      <c r="AD743">
        <v>739</v>
      </c>
      <c r="AE743">
        <f t="shared" si="143"/>
        <v>7.3900000000000006</v>
      </c>
      <c r="AF743">
        <f t="shared" si="144"/>
        <v>7.3900000000000006</v>
      </c>
    </row>
    <row r="744" spans="27:32" x14ac:dyDescent="0.2">
      <c r="AA744" s="16">
        <f t="shared" si="141"/>
        <v>7.4</v>
      </c>
      <c r="AB744" s="3">
        <f t="shared" si="142"/>
        <v>-0.99802672842827156</v>
      </c>
      <c r="AD744">
        <v>740</v>
      </c>
      <c r="AE744">
        <f t="shared" si="143"/>
        <v>7.4</v>
      </c>
      <c r="AF744">
        <f t="shared" si="144"/>
        <v>7.4</v>
      </c>
    </row>
    <row r="745" spans="27:32" x14ac:dyDescent="0.2">
      <c r="AA745" s="15">
        <f t="shared" si="141"/>
        <v>7.41</v>
      </c>
      <c r="AB745" s="2">
        <f t="shared" si="142"/>
        <v>-0.99840155010897502</v>
      </c>
      <c r="AD745">
        <v>741</v>
      </c>
      <c r="AE745">
        <f t="shared" si="143"/>
        <v>7.41</v>
      </c>
      <c r="AF745">
        <f t="shared" si="144"/>
        <v>7.41</v>
      </c>
    </row>
    <row r="746" spans="27:32" x14ac:dyDescent="0.2">
      <c r="AA746" s="16">
        <f t="shared" si="141"/>
        <v>7.42</v>
      </c>
      <c r="AB746" s="3">
        <f t="shared" si="142"/>
        <v>-0.99873695660601747</v>
      </c>
      <c r="AD746">
        <v>742</v>
      </c>
      <c r="AE746">
        <f t="shared" si="143"/>
        <v>7.42</v>
      </c>
      <c r="AF746">
        <f t="shared" si="144"/>
        <v>7.42</v>
      </c>
    </row>
    <row r="747" spans="27:32" x14ac:dyDescent="0.2">
      <c r="AA747" s="15">
        <f t="shared" si="141"/>
        <v>7.43</v>
      </c>
      <c r="AB747" s="2">
        <f t="shared" si="142"/>
        <v>-0.99903293467812471</v>
      </c>
      <c r="AD747">
        <v>743</v>
      </c>
      <c r="AE747">
        <f t="shared" si="143"/>
        <v>7.43</v>
      </c>
      <c r="AF747">
        <f t="shared" si="144"/>
        <v>7.43</v>
      </c>
    </row>
    <row r="748" spans="27:32" x14ac:dyDescent="0.2">
      <c r="AA748" s="16">
        <f t="shared" si="141"/>
        <v>7.44</v>
      </c>
      <c r="AB748" s="3">
        <f t="shared" si="142"/>
        <v>-0.99928947264058932</v>
      </c>
      <c r="AD748">
        <v>744</v>
      </c>
      <c r="AE748">
        <f t="shared" si="143"/>
        <v>7.44</v>
      </c>
      <c r="AF748">
        <f t="shared" si="144"/>
        <v>7.44</v>
      </c>
    </row>
    <row r="749" spans="27:32" x14ac:dyDescent="0.2">
      <c r="AA749" s="15">
        <f t="shared" si="141"/>
        <v>7.45</v>
      </c>
      <c r="AB749" s="2">
        <f t="shared" si="142"/>
        <v>-0.9995065603657316</v>
      </c>
      <c r="AD749">
        <v>745</v>
      </c>
      <c r="AE749">
        <f t="shared" si="143"/>
        <v>7.45</v>
      </c>
      <c r="AF749">
        <f t="shared" si="144"/>
        <v>7.45</v>
      </c>
    </row>
    <row r="750" spans="27:32" x14ac:dyDescent="0.2">
      <c r="AA750" s="16">
        <f t="shared" si="141"/>
        <v>7.46</v>
      </c>
      <c r="AB750" s="3">
        <f t="shared" si="142"/>
        <v>-0.99968418928329994</v>
      </c>
      <c r="AD750">
        <v>746</v>
      </c>
      <c r="AE750">
        <f t="shared" si="143"/>
        <v>7.46</v>
      </c>
      <c r="AF750">
        <f t="shared" si="144"/>
        <v>7.46</v>
      </c>
    </row>
    <row r="751" spans="27:32" x14ac:dyDescent="0.2">
      <c r="AA751" s="15">
        <f t="shared" si="141"/>
        <v>7.47</v>
      </c>
      <c r="AB751" s="2">
        <f t="shared" si="142"/>
        <v>-0.99982235238080897</v>
      </c>
      <c r="AD751">
        <v>747</v>
      </c>
      <c r="AE751">
        <f t="shared" si="143"/>
        <v>7.47</v>
      </c>
      <c r="AF751">
        <f t="shared" si="144"/>
        <v>7.47</v>
      </c>
    </row>
    <row r="752" spans="27:32" x14ac:dyDescent="0.2">
      <c r="AA752" s="16">
        <f t="shared" si="141"/>
        <v>7.48</v>
      </c>
      <c r="AB752" s="3">
        <f t="shared" si="142"/>
        <v>-0.99992104420381611</v>
      </c>
      <c r="AD752">
        <v>748</v>
      </c>
      <c r="AE752">
        <f t="shared" si="143"/>
        <v>7.48</v>
      </c>
      <c r="AF752">
        <f t="shared" si="144"/>
        <v>7.48</v>
      </c>
    </row>
    <row r="753" spans="27:32" x14ac:dyDescent="0.2">
      <c r="AA753" s="15">
        <f t="shared" si="141"/>
        <v>7.49</v>
      </c>
      <c r="AB753" s="2">
        <f t="shared" si="142"/>
        <v>-0.99998026085613712</v>
      </c>
      <c r="AD753">
        <v>749</v>
      </c>
      <c r="AE753">
        <f t="shared" si="143"/>
        <v>7.49</v>
      </c>
      <c r="AF753">
        <f t="shared" si="144"/>
        <v>7.49</v>
      </c>
    </row>
    <row r="754" spans="27:32" x14ac:dyDescent="0.2">
      <c r="AA754" s="16">
        <f t="shared" si="141"/>
        <v>7.5</v>
      </c>
      <c r="AB754" s="3">
        <f t="shared" si="142"/>
        <v>-1</v>
      </c>
      <c r="AD754">
        <v>750</v>
      </c>
      <c r="AE754">
        <f t="shared" si="143"/>
        <v>7.5</v>
      </c>
      <c r="AF754">
        <f t="shared" si="144"/>
        <v>7.5</v>
      </c>
    </row>
    <row r="755" spans="27:32" x14ac:dyDescent="0.2">
      <c r="AA755" s="15">
        <f t="shared" si="141"/>
        <v>7.51</v>
      </c>
      <c r="AB755" s="2">
        <f t="shared" si="142"/>
        <v>-0.99998026085613712</v>
      </c>
      <c r="AD755">
        <v>751</v>
      </c>
      <c r="AE755">
        <f t="shared" si="143"/>
        <v>7.51</v>
      </c>
      <c r="AF755">
        <f t="shared" si="144"/>
        <v>7.51</v>
      </c>
    </row>
    <row r="756" spans="27:32" x14ac:dyDescent="0.2">
      <c r="AA756" s="16">
        <f t="shared" si="141"/>
        <v>7.5200000000000005</v>
      </c>
      <c r="AB756" s="3">
        <f t="shared" si="142"/>
        <v>-0.99992104420381611</v>
      </c>
      <c r="AD756">
        <v>752</v>
      </c>
      <c r="AE756">
        <f t="shared" si="143"/>
        <v>7.5200000000000005</v>
      </c>
      <c r="AF756">
        <f t="shared" si="144"/>
        <v>7.5200000000000005</v>
      </c>
    </row>
    <row r="757" spans="27:32" x14ac:dyDescent="0.2">
      <c r="AA757" s="15">
        <f t="shared" si="141"/>
        <v>7.53</v>
      </c>
      <c r="AB757" s="2">
        <f t="shared" si="142"/>
        <v>-0.99982235238080897</v>
      </c>
      <c r="AD757">
        <v>753</v>
      </c>
      <c r="AE757">
        <f t="shared" si="143"/>
        <v>7.53</v>
      </c>
      <c r="AF757">
        <f t="shared" si="144"/>
        <v>7.53</v>
      </c>
    </row>
    <row r="758" spans="27:32" x14ac:dyDescent="0.2">
      <c r="AA758" s="16">
        <f t="shared" si="141"/>
        <v>7.54</v>
      </c>
      <c r="AB758" s="3">
        <f t="shared" si="142"/>
        <v>-0.99968418928329994</v>
      </c>
      <c r="AD758">
        <v>754</v>
      </c>
      <c r="AE758">
        <f t="shared" si="143"/>
        <v>7.54</v>
      </c>
      <c r="AF758">
        <f t="shared" si="144"/>
        <v>7.54</v>
      </c>
    </row>
    <row r="759" spans="27:32" x14ac:dyDescent="0.2">
      <c r="AA759" s="15">
        <f t="shared" si="141"/>
        <v>7.55</v>
      </c>
      <c r="AB759" s="2">
        <f t="shared" si="142"/>
        <v>-0.9995065603657316</v>
      </c>
      <c r="AD759">
        <v>755</v>
      </c>
      <c r="AE759">
        <f t="shared" si="143"/>
        <v>7.55</v>
      </c>
      <c r="AF759">
        <f t="shared" si="144"/>
        <v>7.55</v>
      </c>
    </row>
    <row r="760" spans="27:32" x14ac:dyDescent="0.2">
      <c r="AA760" s="16">
        <f t="shared" si="141"/>
        <v>7.5600000000000005</v>
      </c>
      <c r="AB760" s="3">
        <f t="shared" si="142"/>
        <v>-0.9992894726405892</v>
      </c>
      <c r="AD760">
        <v>756</v>
      </c>
      <c r="AE760">
        <f t="shared" si="143"/>
        <v>7.5600000000000005</v>
      </c>
      <c r="AF760">
        <f t="shared" si="144"/>
        <v>7.5600000000000005</v>
      </c>
    </row>
    <row r="761" spans="27:32" x14ac:dyDescent="0.2">
      <c r="AA761" s="15">
        <f t="shared" si="141"/>
        <v>7.57</v>
      </c>
      <c r="AB761" s="2">
        <f t="shared" si="142"/>
        <v>-0.99903293467812471</v>
      </c>
      <c r="AD761">
        <v>757</v>
      </c>
      <c r="AE761">
        <f t="shared" si="143"/>
        <v>7.57</v>
      </c>
      <c r="AF761">
        <f t="shared" si="144"/>
        <v>7.57</v>
      </c>
    </row>
    <row r="762" spans="27:32" x14ac:dyDescent="0.2">
      <c r="AA762" s="16">
        <f t="shared" si="141"/>
        <v>7.58</v>
      </c>
      <c r="AB762" s="3">
        <f t="shared" si="142"/>
        <v>-0.99873695660601747</v>
      </c>
      <c r="AD762">
        <v>758</v>
      </c>
      <c r="AE762">
        <f t="shared" si="143"/>
        <v>7.58</v>
      </c>
      <c r="AF762">
        <f t="shared" si="144"/>
        <v>7.58</v>
      </c>
    </row>
    <row r="763" spans="27:32" x14ac:dyDescent="0.2">
      <c r="AA763" s="15">
        <f t="shared" si="141"/>
        <v>7.59</v>
      </c>
      <c r="AB763" s="2">
        <f t="shared" si="142"/>
        <v>-0.99840155010897502</v>
      </c>
      <c r="AD763">
        <v>759</v>
      </c>
      <c r="AE763">
        <f t="shared" si="143"/>
        <v>7.59</v>
      </c>
      <c r="AF763">
        <f t="shared" si="144"/>
        <v>7.59</v>
      </c>
    </row>
    <row r="764" spans="27:32" x14ac:dyDescent="0.2">
      <c r="AA764" s="16">
        <f t="shared" si="141"/>
        <v>7.6000000000000005</v>
      </c>
      <c r="AB764" s="3">
        <f t="shared" si="142"/>
        <v>-0.99802672842827156</v>
      </c>
      <c r="AD764">
        <v>760</v>
      </c>
      <c r="AE764">
        <f t="shared" si="143"/>
        <v>7.6000000000000005</v>
      </c>
      <c r="AF764">
        <f t="shared" si="144"/>
        <v>7.6000000000000005</v>
      </c>
    </row>
    <row r="765" spans="27:32" x14ac:dyDescent="0.2">
      <c r="AA765" s="15">
        <f t="shared" si="141"/>
        <v>7.61</v>
      </c>
      <c r="AB765" s="2">
        <f t="shared" si="142"/>
        <v>-0.99761250636122523</v>
      </c>
      <c r="AD765">
        <v>761</v>
      </c>
      <c r="AE765">
        <f t="shared" si="143"/>
        <v>7.61</v>
      </c>
      <c r="AF765">
        <f t="shared" si="144"/>
        <v>7.61</v>
      </c>
    </row>
    <row r="766" spans="27:32" x14ac:dyDescent="0.2">
      <c r="AA766" s="16">
        <f t="shared" si="141"/>
        <v>7.62</v>
      </c>
      <c r="AB766" s="3">
        <f t="shared" si="142"/>
        <v>-0.99715890026061393</v>
      </c>
      <c r="AD766">
        <v>762</v>
      </c>
      <c r="AE766">
        <f t="shared" si="143"/>
        <v>7.62</v>
      </c>
      <c r="AF766">
        <f t="shared" si="144"/>
        <v>7.62</v>
      </c>
    </row>
    <row r="767" spans="27:32" x14ac:dyDescent="0.2">
      <c r="AA767" s="15">
        <f t="shared" si="141"/>
        <v>7.63</v>
      </c>
      <c r="AB767" s="2">
        <f t="shared" si="142"/>
        <v>-0.99666592803402987</v>
      </c>
      <c r="AD767">
        <v>763</v>
      </c>
      <c r="AE767">
        <f t="shared" si="143"/>
        <v>7.63</v>
      </c>
      <c r="AF767">
        <f t="shared" si="144"/>
        <v>7.63</v>
      </c>
    </row>
    <row r="768" spans="27:32" x14ac:dyDescent="0.2">
      <c r="AA768" s="16">
        <f t="shared" si="141"/>
        <v>7.6400000000000006</v>
      </c>
      <c r="AB768" s="3">
        <f t="shared" si="142"/>
        <v>-0.99613360914317239</v>
      </c>
      <c r="AD768">
        <v>764</v>
      </c>
      <c r="AE768">
        <f t="shared" si="143"/>
        <v>7.6400000000000006</v>
      </c>
      <c r="AF768">
        <f t="shared" si="144"/>
        <v>7.6400000000000006</v>
      </c>
    </row>
    <row r="769" spans="27:32" x14ac:dyDescent="0.2">
      <c r="AA769" s="15">
        <f t="shared" si="141"/>
        <v>7.65</v>
      </c>
      <c r="AB769" s="2">
        <f t="shared" si="142"/>
        <v>-0.99556196460308</v>
      </c>
      <c r="AD769">
        <v>765</v>
      </c>
      <c r="AE769">
        <f t="shared" si="143"/>
        <v>7.65</v>
      </c>
      <c r="AF769">
        <f t="shared" si="144"/>
        <v>7.65</v>
      </c>
    </row>
    <row r="770" spans="27:32" x14ac:dyDescent="0.2">
      <c r="AA770" s="16">
        <f t="shared" si="141"/>
        <v>7.66</v>
      </c>
      <c r="AB770" s="3">
        <f t="shared" si="142"/>
        <v>-0.99495101698130017</v>
      </c>
      <c r="AD770">
        <v>766</v>
      </c>
      <c r="AE770">
        <f t="shared" si="143"/>
        <v>7.66</v>
      </c>
      <c r="AF770">
        <f t="shared" si="144"/>
        <v>7.66</v>
      </c>
    </row>
    <row r="771" spans="27:32" x14ac:dyDescent="0.2">
      <c r="AA771" s="15">
        <f t="shared" si="141"/>
        <v>7.67</v>
      </c>
      <c r="AB771" s="2">
        <f t="shared" si="142"/>
        <v>-0.99430079039699881</v>
      </c>
      <c r="AD771">
        <v>767</v>
      </c>
      <c r="AE771">
        <f t="shared" si="143"/>
        <v>7.67</v>
      </c>
      <c r="AF771">
        <f t="shared" si="144"/>
        <v>7.67</v>
      </c>
    </row>
    <row r="772" spans="27:32" x14ac:dyDescent="0.2">
      <c r="AA772" s="16">
        <f t="shared" ref="AA772:AA835" si="145">INDEX(AE772:AF772,,$AL$20)</f>
        <v>7.68</v>
      </c>
      <c r="AB772" s="3">
        <f t="shared" ref="AB772:AB835" si="146">SIN(AA772*2*PI()/$AL$16)</f>
        <v>-0.9936113105200084</v>
      </c>
      <c r="AD772">
        <v>768</v>
      </c>
      <c r="AE772">
        <f t="shared" ref="AE772:AE835" si="147">AD772*$AM$22</f>
        <v>7.68</v>
      </c>
      <c r="AF772">
        <f t="shared" ref="AF772:AF835" si="148">AD772*$AM$16</f>
        <v>7.68</v>
      </c>
    </row>
    <row r="773" spans="27:32" x14ac:dyDescent="0.2">
      <c r="AA773" s="15">
        <f t="shared" si="145"/>
        <v>7.69</v>
      </c>
      <c r="AB773" s="2">
        <f t="shared" si="146"/>
        <v>-0.9928826045698137</v>
      </c>
      <c r="AD773">
        <v>769</v>
      </c>
      <c r="AE773">
        <f t="shared" si="147"/>
        <v>7.69</v>
      </c>
      <c r="AF773">
        <f t="shared" si="148"/>
        <v>7.69</v>
      </c>
    </row>
    <row r="774" spans="27:32" x14ac:dyDescent="0.2">
      <c r="AA774" s="16">
        <f t="shared" si="145"/>
        <v>7.7</v>
      </c>
      <c r="AB774" s="3">
        <f t="shared" si="146"/>
        <v>-0.99211470131447788</v>
      </c>
      <c r="AD774">
        <v>770</v>
      </c>
      <c r="AE774">
        <f t="shared" si="147"/>
        <v>7.7</v>
      </c>
      <c r="AF774">
        <f t="shared" si="148"/>
        <v>7.7</v>
      </c>
    </row>
    <row r="775" spans="27:32" x14ac:dyDescent="0.2">
      <c r="AA775" s="15">
        <f t="shared" si="145"/>
        <v>7.71</v>
      </c>
      <c r="AB775" s="2">
        <f t="shared" si="146"/>
        <v>-0.99130763106950659</v>
      </c>
      <c r="AD775">
        <v>771</v>
      </c>
      <c r="AE775">
        <f t="shared" si="147"/>
        <v>7.71</v>
      </c>
      <c r="AF775">
        <f t="shared" si="148"/>
        <v>7.71</v>
      </c>
    </row>
    <row r="776" spans="27:32" x14ac:dyDescent="0.2">
      <c r="AA776" s="16">
        <f t="shared" si="145"/>
        <v>7.72</v>
      </c>
      <c r="AB776" s="3">
        <f t="shared" si="146"/>
        <v>-0.9904614256966513</v>
      </c>
      <c r="AD776">
        <v>772</v>
      </c>
      <c r="AE776">
        <f t="shared" si="147"/>
        <v>7.72</v>
      </c>
      <c r="AF776">
        <f t="shared" si="148"/>
        <v>7.72</v>
      </c>
    </row>
    <row r="777" spans="27:32" x14ac:dyDescent="0.2">
      <c r="AA777" s="15">
        <f t="shared" si="145"/>
        <v>7.73</v>
      </c>
      <c r="AB777" s="2">
        <f t="shared" si="146"/>
        <v>-0.98957611860265093</v>
      </c>
      <c r="AD777">
        <v>773</v>
      </c>
      <c r="AE777">
        <f t="shared" si="147"/>
        <v>7.73</v>
      </c>
      <c r="AF777">
        <f t="shared" si="148"/>
        <v>7.73</v>
      </c>
    </row>
    <row r="778" spans="27:32" x14ac:dyDescent="0.2">
      <c r="AA778" s="16">
        <f t="shared" si="145"/>
        <v>7.74</v>
      </c>
      <c r="AB778" s="3">
        <f t="shared" si="146"/>
        <v>-0.98865174473791395</v>
      </c>
      <c r="AD778">
        <v>774</v>
      </c>
      <c r="AE778">
        <f t="shared" si="147"/>
        <v>7.74</v>
      </c>
      <c r="AF778">
        <f t="shared" si="148"/>
        <v>7.74</v>
      </c>
    </row>
    <row r="779" spans="27:32" x14ac:dyDescent="0.2">
      <c r="AA779" s="15">
        <f t="shared" si="145"/>
        <v>7.75</v>
      </c>
      <c r="AB779" s="2">
        <f t="shared" si="146"/>
        <v>-0.98768834059513777</v>
      </c>
      <c r="AD779">
        <v>775</v>
      </c>
      <c r="AE779">
        <f t="shared" si="147"/>
        <v>7.75</v>
      </c>
      <c r="AF779">
        <f t="shared" si="148"/>
        <v>7.75</v>
      </c>
    </row>
    <row r="780" spans="27:32" x14ac:dyDescent="0.2">
      <c r="AA780" s="16">
        <f t="shared" si="145"/>
        <v>7.76</v>
      </c>
      <c r="AB780" s="3">
        <f t="shared" si="146"/>
        <v>-0.98668594420786804</v>
      </c>
      <c r="AD780">
        <v>776</v>
      </c>
      <c r="AE780">
        <f t="shared" si="147"/>
        <v>7.76</v>
      </c>
      <c r="AF780">
        <f t="shared" si="148"/>
        <v>7.76</v>
      </c>
    </row>
    <row r="781" spans="27:32" x14ac:dyDescent="0.2">
      <c r="AA781" s="15">
        <f t="shared" si="145"/>
        <v>7.7700000000000005</v>
      </c>
      <c r="AB781" s="2">
        <f t="shared" si="146"/>
        <v>-0.98564459514899805</v>
      </c>
      <c r="AD781">
        <v>777</v>
      </c>
      <c r="AE781">
        <f t="shared" si="147"/>
        <v>7.7700000000000005</v>
      </c>
      <c r="AF781">
        <f t="shared" si="148"/>
        <v>7.7700000000000005</v>
      </c>
    </row>
    <row r="782" spans="27:32" x14ac:dyDescent="0.2">
      <c r="AA782" s="16">
        <f t="shared" si="145"/>
        <v>7.78</v>
      </c>
      <c r="AB782" s="3">
        <f t="shared" si="146"/>
        <v>-0.98456433452920544</v>
      </c>
      <c r="AD782">
        <v>778</v>
      </c>
      <c r="AE782">
        <f t="shared" si="147"/>
        <v>7.78</v>
      </c>
      <c r="AF782">
        <f t="shared" si="148"/>
        <v>7.78</v>
      </c>
    </row>
    <row r="783" spans="27:32" x14ac:dyDescent="0.2">
      <c r="AA783" s="15">
        <f t="shared" si="145"/>
        <v>7.79</v>
      </c>
      <c r="AB783" s="2">
        <f t="shared" si="146"/>
        <v>-0.98344520499532984</v>
      </c>
      <c r="AD783">
        <v>779</v>
      </c>
      <c r="AE783">
        <f t="shared" si="147"/>
        <v>7.79</v>
      </c>
      <c r="AF783">
        <f t="shared" si="148"/>
        <v>7.79</v>
      </c>
    </row>
    <row r="784" spans="27:32" x14ac:dyDescent="0.2">
      <c r="AA784" s="16">
        <f t="shared" si="145"/>
        <v>7.8</v>
      </c>
      <c r="AB784" s="3">
        <f t="shared" si="146"/>
        <v>-0.98228725072868872</v>
      </c>
      <c r="AD784">
        <v>780</v>
      </c>
      <c r="AE784">
        <f t="shared" si="147"/>
        <v>7.8</v>
      </c>
      <c r="AF784">
        <f t="shared" si="148"/>
        <v>7.8</v>
      </c>
    </row>
    <row r="785" spans="27:32" x14ac:dyDescent="0.2">
      <c r="AA785" s="15">
        <f t="shared" si="145"/>
        <v>7.8100000000000005</v>
      </c>
      <c r="AB785" s="2">
        <f t="shared" si="146"/>
        <v>-0.98109051744333409</v>
      </c>
      <c r="AD785">
        <v>781</v>
      </c>
      <c r="AE785">
        <f t="shared" si="147"/>
        <v>7.8100000000000005</v>
      </c>
      <c r="AF785">
        <f t="shared" si="148"/>
        <v>7.8100000000000005</v>
      </c>
    </row>
    <row r="786" spans="27:32" x14ac:dyDescent="0.2">
      <c r="AA786" s="16">
        <f t="shared" si="145"/>
        <v>7.82</v>
      </c>
      <c r="AB786" s="3">
        <f t="shared" si="146"/>
        <v>-0.97985505238424697</v>
      </c>
      <c r="AD786">
        <v>782</v>
      </c>
      <c r="AE786">
        <f t="shared" si="147"/>
        <v>7.82</v>
      </c>
      <c r="AF786">
        <f t="shared" si="148"/>
        <v>7.82</v>
      </c>
    </row>
    <row r="787" spans="27:32" x14ac:dyDescent="0.2">
      <c r="AA787" s="15">
        <f t="shared" si="145"/>
        <v>7.83</v>
      </c>
      <c r="AB787" s="2">
        <f t="shared" si="146"/>
        <v>-0.97858090432547207</v>
      </c>
      <c r="AD787">
        <v>783</v>
      </c>
      <c r="AE787">
        <f t="shared" si="147"/>
        <v>7.83</v>
      </c>
      <c r="AF787">
        <f t="shared" si="148"/>
        <v>7.83</v>
      </c>
    </row>
    <row r="788" spans="27:32" x14ac:dyDescent="0.2">
      <c r="AA788" s="16">
        <f t="shared" si="145"/>
        <v>7.84</v>
      </c>
      <c r="AB788" s="3">
        <f t="shared" si="146"/>
        <v>-0.97726812356819348</v>
      </c>
      <c r="AD788">
        <v>784</v>
      </c>
      <c r="AE788">
        <f t="shared" si="147"/>
        <v>7.84</v>
      </c>
      <c r="AF788">
        <f t="shared" si="148"/>
        <v>7.84</v>
      </c>
    </row>
    <row r="789" spans="27:32" x14ac:dyDescent="0.2">
      <c r="AA789" s="15">
        <f t="shared" si="145"/>
        <v>7.8500000000000005</v>
      </c>
      <c r="AB789" s="2">
        <f t="shared" si="146"/>
        <v>-0.97591676193874732</v>
      </c>
      <c r="AD789">
        <v>785</v>
      </c>
      <c r="AE789">
        <f t="shared" si="147"/>
        <v>7.8500000000000005</v>
      </c>
      <c r="AF789">
        <f t="shared" si="148"/>
        <v>7.8500000000000005</v>
      </c>
    </row>
    <row r="790" spans="27:32" x14ac:dyDescent="0.2">
      <c r="AA790" s="16">
        <f t="shared" si="145"/>
        <v>7.86</v>
      </c>
      <c r="AB790" s="3">
        <f t="shared" si="146"/>
        <v>-0.97452687278657713</v>
      </c>
      <c r="AD790">
        <v>786</v>
      </c>
      <c r="AE790">
        <f t="shared" si="147"/>
        <v>7.86</v>
      </c>
      <c r="AF790">
        <f t="shared" si="148"/>
        <v>7.86</v>
      </c>
    </row>
    <row r="791" spans="27:32" x14ac:dyDescent="0.2">
      <c r="AA791" s="15">
        <f t="shared" si="145"/>
        <v>7.87</v>
      </c>
      <c r="AB791" s="2">
        <f t="shared" si="146"/>
        <v>-0.97309851098212663</v>
      </c>
      <c r="AD791">
        <v>787</v>
      </c>
      <c r="AE791">
        <f t="shared" si="147"/>
        <v>7.87</v>
      </c>
      <c r="AF791">
        <f t="shared" si="148"/>
        <v>7.87</v>
      </c>
    </row>
    <row r="792" spans="27:32" x14ac:dyDescent="0.2">
      <c r="AA792" s="16">
        <f t="shared" si="145"/>
        <v>7.88</v>
      </c>
      <c r="AB792" s="3">
        <f t="shared" si="146"/>
        <v>-0.97163173291467408</v>
      </c>
      <c r="AD792">
        <v>788</v>
      </c>
      <c r="AE792">
        <f t="shared" si="147"/>
        <v>7.88</v>
      </c>
      <c r="AF792">
        <f t="shared" si="148"/>
        <v>7.88</v>
      </c>
    </row>
    <row r="793" spans="27:32" x14ac:dyDescent="0.2">
      <c r="AA793" s="15">
        <f t="shared" si="145"/>
        <v>7.8900000000000006</v>
      </c>
      <c r="AB793" s="2">
        <f t="shared" si="146"/>
        <v>-0.97012659649010591</v>
      </c>
      <c r="AD793">
        <v>789</v>
      </c>
      <c r="AE793">
        <f t="shared" si="147"/>
        <v>7.8900000000000006</v>
      </c>
      <c r="AF793">
        <f t="shared" si="148"/>
        <v>7.8900000000000006</v>
      </c>
    </row>
    <row r="794" spans="27:32" x14ac:dyDescent="0.2">
      <c r="AA794" s="16">
        <f t="shared" si="145"/>
        <v>7.9</v>
      </c>
      <c r="AB794" s="3">
        <f t="shared" si="146"/>
        <v>-0.96858316112863108</v>
      </c>
      <c r="AD794">
        <v>790</v>
      </c>
      <c r="AE794">
        <f t="shared" si="147"/>
        <v>7.9</v>
      </c>
      <c r="AF794">
        <f t="shared" si="148"/>
        <v>7.9</v>
      </c>
    </row>
    <row r="795" spans="27:32" x14ac:dyDescent="0.2">
      <c r="AA795" s="15">
        <f t="shared" si="145"/>
        <v>7.91</v>
      </c>
      <c r="AB795" s="2">
        <f t="shared" si="146"/>
        <v>-0.96700148776243511</v>
      </c>
      <c r="AD795">
        <v>791</v>
      </c>
      <c r="AE795">
        <f t="shared" si="147"/>
        <v>7.91</v>
      </c>
      <c r="AF795">
        <f t="shared" si="148"/>
        <v>7.91</v>
      </c>
    </row>
    <row r="796" spans="27:32" x14ac:dyDescent="0.2">
      <c r="AA796" s="16">
        <f t="shared" si="145"/>
        <v>7.92</v>
      </c>
      <c r="AB796" s="3">
        <f t="shared" si="146"/>
        <v>-0.96538163883327377</v>
      </c>
      <c r="AD796">
        <v>792</v>
      </c>
      <c r="AE796">
        <f t="shared" si="147"/>
        <v>7.92</v>
      </c>
      <c r="AF796">
        <f t="shared" si="148"/>
        <v>7.92</v>
      </c>
    </row>
    <row r="797" spans="27:32" x14ac:dyDescent="0.2">
      <c r="AA797" s="15">
        <f t="shared" si="145"/>
        <v>7.9300000000000006</v>
      </c>
      <c r="AB797" s="2">
        <f t="shared" si="146"/>
        <v>-0.96372367829000949</v>
      </c>
      <c r="AD797">
        <v>793</v>
      </c>
      <c r="AE797">
        <f t="shared" si="147"/>
        <v>7.9300000000000006</v>
      </c>
      <c r="AF797">
        <f t="shared" si="148"/>
        <v>7.9300000000000006</v>
      </c>
    </row>
    <row r="798" spans="27:32" x14ac:dyDescent="0.2">
      <c r="AA798" s="16">
        <f t="shared" si="145"/>
        <v>7.94</v>
      </c>
      <c r="AB798" s="3">
        <f t="shared" si="146"/>
        <v>-0.96202767158608582</v>
      </c>
      <c r="AD798">
        <v>794</v>
      </c>
      <c r="AE798">
        <f t="shared" si="147"/>
        <v>7.94</v>
      </c>
      <c r="AF798">
        <f t="shared" si="148"/>
        <v>7.94</v>
      </c>
    </row>
    <row r="799" spans="27:32" x14ac:dyDescent="0.2">
      <c r="AA799" s="15">
        <f t="shared" si="145"/>
        <v>7.95</v>
      </c>
      <c r="AB799" s="2">
        <f t="shared" si="146"/>
        <v>-0.96029368567694307</v>
      </c>
      <c r="AD799">
        <v>795</v>
      </c>
      <c r="AE799">
        <f t="shared" si="147"/>
        <v>7.95</v>
      </c>
      <c r="AF799">
        <f t="shared" si="148"/>
        <v>7.95</v>
      </c>
    </row>
    <row r="800" spans="27:32" x14ac:dyDescent="0.2">
      <c r="AA800" s="16">
        <f t="shared" si="145"/>
        <v>7.96</v>
      </c>
      <c r="AB800" s="3">
        <f t="shared" si="146"/>
        <v>-0.95852178901737606</v>
      </c>
      <c r="AD800">
        <v>796</v>
      </c>
      <c r="AE800">
        <f t="shared" si="147"/>
        <v>7.96</v>
      </c>
      <c r="AF800">
        <f t="shared" si="148"/>
        <v>7.96</v>
      </c>
    </row>
    <row r="801" spans="27:32" x14ac:dyDescent="0.2">
      <c r="AA801" s="15">
        <f t="shared" si="145"/>
        <v>7.97</v>
      </c>
      <c r="AB801" s="2">
        <f t="shared" si="146"/>
        <v>-0.95671205155883077</v>
      </c>
      <c r="AD801">
        <v>797</v>
      </c>
      <c r="AE801">
        <f t="shared" si="147"/>
        <v>7.97</v>
      </c>
      <c r="AF801">
        <f t="shared" si="148"/>
        <v>7.97</v>
      </c>
    </row>
    <row r="802" spans="27:32" x14ac:dyDescent="0.2">
      <c r="AA802" s="16">
        <f t="shared" si="145"/>
        <v>7.98</v>
      </c>
      <c r="AB802" s="3">
        <f t="shared" si="146"/>
        <v>-0.95486454474664306</v>
      </c>
      <c r="AD802">
        <v>798</v>
      </c>
      <c r="AE802">
        <f t="shared" si="147"/>
        <v>7.98</v>
      </c>
      <c r="AF802">
        <f t="shared" si="148"/>
        <v>7.98</v>
      </c>
    </row>
    <row r="803" spans="27:32" x14ac:dyDescent="0.2">
      <c r="AA803" s="15">
        <f t="shared" si="145"/>
        <v>7.99</v>
      </c>
      <c r="AB803" s="2">
        <f t="shared" si="146"/>
        <v>-0.95297934151721875</v>
      </c>
      <c r="AD803">
        <v>799</v>
      </c>
      <c r="AE803">
        <f t="shared" si="147"/>
        <v>7.99</v>
      </c>
      <c r="AF803">
        <f t="shared" si="148"/>
        <v>7.99</v>
      </c>
    </row>
    <row r="804" spans="27:32" x14ac:dyDescent="0.2">
      <c r="AA804" s="16">
        <f t="shared" si="145"/>
        <v>8</v>
      </c>
      <c r="AB804" s="3">
        <f t="shared" si="146"/>
        <v>-0.95105651629515364</v>
      </c>
      <c r="AD804">
        <v>800</v>
      </c>
      <c r="AE804">
        <f t="shared" si="147"/>
        <v>8</v>
      </c>
      <c r="AF804">
        <f t="shared" si="148"/>
        <v>8</v>
      </c>
    </row>
    <row r="805" spans="27:32" x14ac:dyDescent="0.2">
      <c r="AA805" s="15">
        <f t="shared" si="145"/>
        <v>8.01</v>
      </c>
      <c r="AB805" s="2">
        <f t="shared" si="146"/>
        <v>-0.94909614499029482</v>
      </c>
      <c r="AD805">
        <v>801</v>
      </c>
      <c r="AE805">
        <f t="shared" si="147"/>
        <v>8.01</v>
      </c>
      <c r="AF805">
        <f t="shared" si="148"/>
        <v>8.01</v>
      </c>
    </row>
    <row r="806" spans="27:32" x14ac:dyDescent="0.2">
      <c r="AA806" s="16">
        <f t="shared" si="145"/>
        <v>8.02</v>
      </c>
      <c r="AB806" s="3">
        <f t="shared" si="146"/>
        <v>-0.94709830499474434</v>
      </c>
      <c r="AD806">
        <v>802</v>
      </c>
      <c r="AE806">
        <f t="shared" si="147"/>
        <v>8.02</v>
      </c>
      <c r="AF806">
        <f t="shared" si="148"/>
        <v>8.02</v>
      </c>
    </row>
    <row r="807" spans="27:32" x14ac:dyDescent="0.2">
      <c r="AA807" s="15">
        <f t="shared" si="145"/>
        <v>8.0299999999999994</v>
      </c>
      <c r="AB807" s="2">
        <f t="shared" si="146"/>
        <v>-0.94506307517980503</v>
      </c>
      <c r="AD807">
        <v>803</v>
      </c>
      <c r="AE807">
        <f t="shared" si="147"/>
        <v>8.0299999999999994</v>
      </c>
      <c r="AF807">
        <f t="shared" si="148"/>
        <v>8.0299999999999994</v>
      </c>
    </row>
    <row r="808" spans="27:32" x14ac:dyDescent="0.2">
      <c r="AA808" s="16">
        <f t="shared" si="145"/>
        <v>8.0400000000000009</v>
      </c>
      <c r="AB808" s="3">
        <f t="shared" si="146"/>
        <v>-0.94299053589286441</v>
      </c>
      <c r="AD808">
        <v>804</v>
      </c>
      <c r="AE808">
        <f t="shared" si="147"/>
        <v>8.0400000000000009</v>
      </c>
      <c r="AF808">
        <f t="shared" si="148"/>
        <v>8.0400000000000009</v>
      </c>
    </row>
    <row r="809" spans="27:32" x14ac:dyDescent="0.2">
      <c r="AA809" s="15">
        <f t="shared" si="145"/>
        <v>8.0500000000000007</v>
      </c>
      <c r="AB809" s="2">
        <f t="shared" si="146"/>
        <v>-0.94088076895422557</v>
      </c>
      <c r="AD809">
        <v>805</v>
      </c>
      <c r="AE809">
        <f t="shared" si="147"/>
        <v>8.0500000000000007</v>
      </c>
      <c r="AF809">
        <f t="shared" si="148"/>
        <v>8.0500000000000007</v>
      </c>
    </row>
    <row r="810" spans="27:32" x14ac:dyDescent="0.2">
      <c r="AA810" s="16">
        <f t="shared" si="145"/>
        <v>8.06</v>
      </c>
      <c r="AB810" s="3">
        <f t="shared" si="146"/>
        <v>-0.93873385765387407</v>
      </c>
      <c r="AD810">
        <v>806</v>
      </c>
      <c r="AE810">
        <f t="shared" si="147"/>
        <v>8.06</v>
      </c>
      <c r="AF810">
        <f t="shared" si="148"/>
        <v>8.06</v>
      </c>
    </row>
    <row r="811" spans="27:32" x14ac:dyDescent="0.2">
      <c r="AA811" s="15">
        <f t="shared" si="145"/>
        <v>8.07</v>
      </c>
      <c r="AB811" s="2">
        <f t="shared" si="146"/>
        <v>-0.9365498867481924</v>
      </c>
      <c r="AD811">
        <v>807</v>
      </c>
      <c r="AE811">
        <f t="shared" si="147"/>
        <v>8.07</v>
      </c>
      <c r="AF811">
        <f t="shared" si="148"/>
        <v>8.07</v>
      </c>
    </row>
    <row r="812" spans="27:32" x14ac:dyDescent="0.2">
      <c r="AA812" s="16">
        <f t="shared" si="145"/>
        <v>8.08</v>
      </c>
      <c r="AB812" s="3">
        <f t="shared" si="146"/>
        <v>-0.93432894245661224</v>
      </c>
      <c r="AD812">
        <v>808</v>
      </c>
      <c r="AE812">
        <f t="shared" si="147"/>
        <v>8.08</v>
      </c>
      <c r="AF812">
        <f t="shared" si="148"/>
        <v>8.08</v>
      </c>
    </row>
    <row r="813" spans="27:32" x14ac:dyDescent="0.2">
      <c r="AA813" s="15">
        <f t="shared" si="145"/>
        <v>8.09</v>
      </c>
      <c r="AB813" s="2">
        <f t="shared" si="146"/>
        <v>-0.93207111245821106</v>
      </c>
      <c r="AD813">
        <v>809</v>
      </c>
      <c r="AE813">
        <f t="shared" si="147"/>
        <v>8.09</v>
      </c>
      <c r="AF813">
        <f t="shared" si="148"/>
        <v>8.09</v>
      </c>
    </row>
    <row r="814" spans="27:32" x14ac:dyDescent="0.2">
      <c r="AA814" s="16">
        <f t="shared" si="145"/>
        <v>8.1</v>
      </c>
      <c r="AB814" s="3">
        <f t="shared" si="146"/>
        <v>-0.92977648588825157</v>
      </c>
      <c r="AD814">
        <v>810</v>
      </c>
      <c r="AE814">
        <f t="shared" si="147"/>
        <v>8.1</v>
      </c>
      <c r="AF814">
        <f t="shared" si="148"/>
        <v>8.1</v>
      </c>
    </row>
    <row r="815" spans="27:32" x14ac:dyDescent="0.2">
      <c r="AA815" s="15">
        <f t="shared" si="145"/>
        <v>8.11</v>
      </c>
      <c r="AB815" s="2">
        <f t="shared" si="146"/>
        <v>-0.92744515333466138</v>
      </c>
      <c r="AD815">
        <v>811</v>
      </c>
      <c r="AE815">
        <f t="shared" si="147"/>
        <v>8.11</v>
      </c>
      <c r="AF815">
        <f t="shared" si="148"/>
        <v>8.11</v>
      </c>
    </row>
    <row r="816" spans="27:32" x14ac:dyDescent="0.2">
      <c r="AA816" s="16">
        <f t="shared" si="145"/>
        <v>8.120000000000001</v>
      </c>
      <c r="AB816" s="3">
        <f t="shared" si="146"/>
        <v>-0.92507720683445793</v>
      </c>
      <c r="AD816">
        <v>812</v>
      </c>
      <c r="AE816">
        <f t="shared" si="147"/>
        <v>8.120000000000001</v>
      </c>
      <c r="AF816">
        <f t="shared" si="148"/>
        <v>8.120000000000001</v>
      </c>
    </row>
    <row r="817" spans="27:32" x14ac:dyDescent="0.2">
      <c r="AA817" s="15">
        <f t="shared" si="145"/>
        <v>8.1300000000000008</v>
      </c>
      <c r="AB817" s="2">
        <f t="shared" si="146"/>
        <v>-0.92267273987011478</v>
      </c>
      <c r="AD817">
        <v>813</v>
      </c>
      <c r="AE817">
        <f t="shared" si="147"/>
        <v>8.1300000000000008</v>
      </c>
      <c r="AF817">
        <f t="shared" si="148"/>
        <v>8.1300000000000008</v>
      </c>
    </row>
    <row r="818" spans="27:32" x14ac:dyDescent="0.2">
      <c r="AA818" s="16">
        <f t="shared" si="145"/>
        <v>8.14</v>
      </c>
      <c r="AB818" s="3">
        <f t="shared" si="146"/>
        <v>-0.92023184736587049</v>
      </c>
      <c r="AD818">
        <v>814</v>
      </c>
      <c r="AE818">
        <f t="shared" si="147"/>
        <v>8.14</v>
      </c>
      <c r="AF818">
        <f t="shared" si="148"/>
        <v>8.14</v>
      </c>
    </row>
    <row r="819" spans="27:32" x14ac:dyDescent="0.2">
      <c r="AA819" s="15">
        <f t="shared" si="145"/>
        <v>8.15</v>
      </c>
      <c r="AB819" s="2">
        <f t="shared" si="146"/>
        <v>-0.91775462568398103</v>
      </c>
      <c r="AD819">
        <v>815</v>
      </c>
      <c r="AE819">
        <f t="shared" si="147"/>
        <v>8.15</v>
      </c>
      <c r="AF819">
        <f t="shared" si="148"/>
        <v>8.15</v>
      </c>
    </row>
    <row r="820" spans="27:32" x14ac:dyDescent="0.2">
      <c r="AA820" s="16">
        <f t="shared" si="145"/>
        <v>8.16</v>
      </c>
      <c r="AB820" s="3">
        <f t="shared" si="146"/>
        <v>-0.91524117262091764</v>
      </c>
      <c r="AD820">
        <v>816</v>
      </c>
      <c r="AE820">
        <f t="shared" si="147"/>
        <v>8.16</v>
      </c>
      <c r="AF820">
        <f t="shared" si="148"/>
        <v>8.16</v>
      </c>
    </row>
    <row r="821" spans="27:32" x14ac:dyDescent="0.2">
      <c r="AA821" s="15">
        <f t="shared" si="145"/>
        <v>8.17</v>
      </c>
      <c r="AB821" s="2">
        <f t="shared" si="146"/>
        <v>-0.91269158740350309</v>
      </c>
      <c r="AD821">
        <v>817</v>
      </c>
      <c r="AE821">
        <f t="shared" si="147"/>
        <v>8.17</v>
      </c>
      <c r="AF821">
        <f t="shared" si="148"/>
        <v>8.17</v>
      </c>
    </row>
    <row r="822" spans="27:32" x14ac:dyDescent="0.2">
      <c r="AA822" s="16">
        <f t="shared" si="145"/>
        <v>8.18</v>
      </c>
      <c r="AB822" s="3">
        <f t="shared" si="146"/>
        <v>-0.91010597068499577</v>
      </c>
      <c r="AD822">
        <v>818</v>
      </c>
      <c r="AE822">
        <f t="shared" si="147"/>
        <v>8.18</v>
      </c>
      <c r="AF822">
        <f t="shared" si="148"/>
        <v>8.18</v>
      </c>
    </row>
    <row r="823" spans="27:32" x14ac:dyDescent="0.2">
      <c r="AA823" s="15">
        <f t="shared" si="145"/>
        <v>8.19</v>
      </c>
      <c r="AB823" s="2">
        <f t="shared" si="146"/>
        <v>-0.90748442454111711</v>
      </c>
      <c r="AD823">
        <v>819</v>
      </c>
      <c r="AE823">
        <f t="shared" si="147"/>
        <v>8.19</v>
      </c>
      <c r="AF823">
        <f t="shared" si="148"/>
        <v>8.19</v>
      </c>
    </row>
    <row r="824" spans="27:32" x14ac:dyDescent="0.2">
      <c r="AA824" s="16">
        <f t="shared" si="145"/>
        <v>8.1999999999999993</v>
      </c>
      <c r="AB824" s="3">
        <f t="shared" si="146"/>
        <v>-0.90482705246601991</v>
      </c>
      <c r="AD824">
        <v>820</v>
      </c>
      <c r="AE824">
        <f t="shared" si="147"/>
        <v>8.1999999999999993</v>
      </c>
      <c r="AF824">
        <f t="shared" si="148"/>
        <v>8.1999999999999993</v>
      </c>
    </row>
    <row r="825" spans="27:32" x14ac:dyDescent="0.2">
      <c r="AA825" s="15">
        <f t="shared" si="145"/>
        <v>8.2100000000000009</v>
      </c>
      <c r="AB825" s="2">
        <f t="shared" si="146"/>
        <v>-0.90213395936820262</v>
      </c>
      <c r="AD825">
        <v>821</v>
      </c>
      <c r="AE825">
        <f t="shared" si="147"/>
        <v>8.2100000000000009</v>
      </c>
      <c r="AF825">
        <f t="shared" si="148"/>
        <v>8.2100000000000009</v>
      </c>
    </row>
    <row r="826" spans="27:32" x14ac:dyDescent="0.2">
      <c r="AA826" s="16">
        <f t="shared" si="145"/>
        <v>8.2200000000000006</v>
      </c>
      <c r="AB826" s="3">
        <f t="shared" si="146"/>
        <v>-0.89940525156637097</v>
      </c>
      <c r="AD826">
        <v>822</v>
      </c>
      <c r="AE826">
        <f t="shared" si="147"/>
        <v>8.2200000000000006</v>
      </c>
      <c r="AF826">
        <f t="shared" si="148"/>
        <v>8.2200000000000006</v>
      </c>
    </row>
    <row r="827" spans="27:32" x14ac:dyDescent="0.2">
      <c r="AA827" s="15">
        <f t="shared" si="145"/>
        <v>8.23</v>
      </c>
      <c r="AB827" s="2">
        <f t="shared" si="146"/>
        <v>-0.89664103678523599</v>
      </c>
      <c r="AD827">
        <v>823</v>
      </c>
      <c r="AE827">
        <f t="shared" si="147"/>
        <v>8.23</v>
      </c>
      <c r="AF827">
        <f t="shared" si="148"/>
        <v>8.23</v>
      </c>
    </row>
    <row r="828" spans="27:32" x14ac:dyDescent="0.2">
      <c r="AA828" s="16">
        <f t="shared" si="145"/>
        <v>8.24</v>
      </c>
      <c r="AB828" s="3">
        <f t="shared" si="146"/>
        <v>-0.89384142415126411</v>
      </c>
      <c r="AD828">
        <v>824</v>
      </c>
      <c r="AE828">
        <f t="shared" si="147"/>
        <v>8.24</v>
      </c>
      <c r="AF828">
        <f t="shared" si="148"/>
        <v>8.24</v>
      </c>
    </row>
    <row r="829" spans="27:32" x14ac:dyDescent="0.2">
      <c r="AA829" s="15">
        <f t="shared" si="145"/>
        <v>8.25</v>
      </c>
      <c r="AB829" s="2">
        <f t="shared" si="146"/>
        <v>-0.8910065241883679</v>
      </c>
      <c r="AD829">
        <v>825</v>
      </c>
      <c r="AE829">
        <f t="shared" si="147"/>
        <v>8.25</v>
      </c>
      <c r="AF829">
        <f t="shared" si="148"/>
        <v>8.25</v>
      </c>
    </row>
    <row r="830" spans="27:32" x14ac:dyDescent="0.2">
      <c r="AA830" s="16">
        <f t="shared" si="145"/>
        <v>8.26</v>
      </c>
      <c r="AB830" s="3">
        <f t="shared" si="146"/>
        <v>-0.88813644881354481</v>
      </c>
      <c r="AD830">
        <v>826</v>
      </c>
      <c r="AE830">
        <f t="shared" si="147"/>
        <v>8.26</v>
      </c>
      <c r="AF830">
        <f t="shared" si="148"/>
        <v>8.26</v>
      </c>
    </row>
    <row r="831" spans="27:32" x14ac:dyDescent="0.2">
      <c r="AA831" s="15">
        <f t="shared" si="145"/>
        <v>8.27</v>
      </c>
      <c r="AB831" s="2">
        <f t="shared" si="146"/>
        <v>-0.88523131133245569</v>
      </c>
      <c r="AD831">
        <v>827</v>
      </c>
      <c r="AE831">
        <f t="shared" si="147"/>
        <v>8.27</v>
      </c>
      <c r="AF831">
        <f t="shared" si="148"/>
        <v>8.27</v>
      </c>
    </row>
    <row r="832" spans="27:32" x14ac:dyDescent="0.2">
      <c r="AA832" s="16">
        <f t="shared" si="145"/>
        <v>8.2799999999999994</v>
      </c>
      <c r="AB832" s="3">
        <f t="shared" si="146"/>
        <v>-0.8822912264349535</v>
      </c>
      <c r="AD832">
        <v>828</v>
      </c>
      <c r="AE832">
        <f t="shared" si="147"/>
        <v>8.2799999999999994</v>
      </c>
      <c r="AF832">
        <f t="shared" si="148"/>
        <v>8.2799999999999994</v>
      </c>
    </row>
    <row r="833" spans="27:32" x14ac:dyDescent="0.2">
      <c r="AA833" s="15">
        <f t="shared" si="145"/>
        <v>8.2900000000000009</v>
      </c>
      <c r="AB833" s="2">
        <f t="shared" si="146"/>
        <v>-0.87931631019055578</v>
      </c>
      <c r="AD833">
        <v>829</v>
      </c>
      <c r="AE833">
        <f t="shared" si="147"/>
        <v>8.2900000000000009</v>
      </c>
      <c r="AF833">
        <f t="shared" si="148"/>
        <v>8.2900000000000009</v>
      </c>
    </row>
    <row r="834" spans="27:32" x14ac:dyDescent="0.2">
      <c r="AA834" s="16">
        <f t="shared" si="145"/>
        <v>8.3000000000000007</v>
      </c>
      <c r="AB834" s="3">
        <f t="shared" si="146"/>
        <v>-0.87630668004386336</v>
      </c>
      <c r="AD834">
        <v>830</v>
      </c>
      <c r="AE834">
        <f t="shared" si="147"/>
        <v>8.3000000000000007</v>
      </c>
      <c r="AF834">
        <f t="shared" si="148"/>
        <v>8.3000000000000007</v>
      </c>
    </row>
    <row r="835" spans="27:32" x14ac:dyDescent="0.2">
      <c r="AA835" s="15">
        <f t="shared" si="145"/>
        <v>8.31</v>
      </c>
      <c r="AB835" s="2">
        <f t="shared" si="146"/>
        <v>-0.87326245480992015</v>
      </c>
      <c r="AD835">
        <v>831</v>
      </c>
      <c r="AE835">
        <f t="shared" si="147"/>
        <v>8.31</v>
      </c>
      <c r="AF835">
        <f t="shared" si="148"/>
        <v>8.31</v>
      </c>
    </row>
    <row r="836" spans="27:32" x14ac:dyDescent="0.2">
      <c r="AA836" s="16">
        <f t="shared" ref="AA836:AA899" si="149">INDEX(AE836:AF836,,$AL$20)</f>
        <v>8.32</v>
      </c>
      <c r="AB836" s="3">
        <f t="shared" ref="AB836:AB899" si="150">SIN(AA836*2*PI()/$AL$16)</f>
        <v>-0.8701837546695258</v>
      </c>
      <c r="AD836">
        <v>832</v>
      </c>
      <c r="AE836">
        <f t="shared" ref="AE836:AE899" si="151">AD836*$AM$22</f>
        <v>8.32</v>
      </c>
      <c r="AF836">
        <f t="shared" ref="AF836:AF899" si="152">AD836*$AM$16</f>
        <v>8.32</v>
      </c>
    </row>
    <row r="837" spans="27:32" x14ac:dyDescent="0.2">
      <c r="AA837" s="15">
        <f t="shared" si="149"/>
        <v>8.33</v>
      </c>
      <c r="AB837" s="2">
        <f t="shared" si="150"/>
        <v>-0.86707070116449037</v>
      </c>
      <c r="AD837">
        <v>833</v>
      </c>
      <c r="AE837">
        <f t="shared" si="151"/>
        <v>8.33</v>
      </c>
      <c r="AF837">
        <f t="shared" si="152"/>
        <v>8.33</v>
      </c>
    </row>
    <row r="838" spans="27:32" x14ac:dyDescent="0.2">
      <c r="AA838" s="16">
        <f t="shared" si="149"/>
        <v>8.34</v>
      </c>
      <c r="AB838" s="3">
        <f t="shared" si="150"/>
        <v>-0.86392341719283539</v>
      </c>
      <c r="AD838">
        <v>834</v>
      </c>
      <c r="AE838">
        <f t="shared" si="151"/>
        <v>8.34</v>
      </c>
      <c r="AF838">
        <f t="shared" si="152"/>
        <v>8.34</v>
      </c>
    </row>
    <row r="839" spans="27:32" x14ac:dyDescent="0.2">
      <c r="AA839" s="15">
        <f t="shared" si="149"/>
        <v>8.35</v>
      </c>
      <c r="AB839" s="2">
        <f t="shared" si="150"/>
        <v>-0.86074202700394398</v>
      </c>
      <c r="AD839">
        <v>835</v>
      </c>
      <c r="AE839">
        <f t="shared" si="151"/>
        <v>8.35</v>
      </c>
      <c r="AF839">
        <f t="shared" si="152"/>
        <v>8.35</v>
      </c>
    </row>
    <row r="840" spans="27:32" x14ac:dyDescent="0.2">
      <c r="AA840" s="16">
        <f t="shared" si="149"/>
        <v>8.36</v>
      </c>
      <c r="AB840" s="3">
        <f t="shared" si="150"/>
        <v>-0.85752665619365276</v>
      </c>
      <c r="AD840">
        <v>836</v>
      </c>
      <c r="AE840">
        <f t="shared" si="151"/>
        <v>8.36</v>
      </c>
      <c r="AF840">
        <f t="shared" si="152"/>
        <v>8.36</v>
      </c>
    </row>
    <row r="841" spans="27:32" x14ac:dyDescent="0.2">
      <c r="AA841" s="15">
        <f t="shared" si="149"/>
        <v>8.370000000000001</v>
      </c>
      <c r="AB841" s="2">
        <f t="shared" si="150"/>
        <v>-0.85427743169929493</v>
      </c>
      <c r="AD841">
        <v>837</v>
      </c>
      <c r="AE841">
        <f t="shared" si="151"/>
        <v>8.370000000000001</v>
      </c>
      <c r="AF841">
        <f t="shared" si="152"/>
        <v>8.370000000000001</v>
      </c>
    </row>
    <row r="842" spans="27:32" x14ac:dyDescent="0.2">
      <c r="AA842" s="16">
        <f t="shared" si="149"/>
        <v>8.3800000000000008</v>
      </c>
      <c r="AB842" s="3">
        <f t="shared" si="150"/>
        <v>-0.85099448179469139</v>
      </c>
      <c r="AD842">
        <v>838</v>
      </c>
      <c r="AE842">
        <f t="shared" si="151"/>
        <v>8.3800000000000008</v>
      </c>
      <c r="AF842">
        <f t="shared" si="152"/>
        <v>8.3800000000000008</v>
      </c>
    </row>
    <row r="843" spans="27:32" x14ac:dyDescent="0.2">
      <c r="AA843" s="15">
        <f t="shared" si="149"/>
        <v>8.39</v>
      </c>
      <c r="AB843" s="2">
        <f t="shared" si="150"/>
        <v>-0.84767793608508291</v>
      </c>
      <c r="AD843">
        <v>839</v>
      </c>
      <c r="AE843">
        <f t="shared" si="151"/>
        <v>8.39</v>
      </c>
      <c r="AF843">
        <f t="shared" si="152"/>
        <v>8.39</v>
      </c>
    </row>
    <row r="844" spans="27:32" x14ac:dyDescent="0.2">
      <c r="AA844" s="16">
        <f t="shared" si="149"/>
        <v>8.4</v>
      </c>
      <c r="AB844" s="3">
        <f t="shared" si="150"/>
        <v>-0.84432792550201496</v>
      </c>
      <c r="AD844">
        <v>840</v>
      </c>
      <c r="AE844">
        <f t="shared" si="151"/>
        <v>8.4</v>
      </c>
      <c r="AF844">
        <f t="shared" si="152"/>
        <v>8.4</v>
      </c>
    </row>
    <row r="845" spans="27:32" x14ac:dyDescent="0.2">
      <c r="AA845" s="15">
        <f t="shared" si="149"/>
        <v>8.41</v>
      </c>
      <c r="AB845" s="2">
        <f t="shared" si="150"/>
        <v>-0.84094458229816926</v>
      </c>
      <c r="AD845">
        <v>841</v>
      </c>
      <c r="AE845">
        <f t="shared" si="151"/>
        <v>8.41</v>
      </c>
      <c r="AF845">
        <f t="shared" si="152"/>
        <v>8.41</v>
      </c>
    </row>
    <row r="846" spans="27:32" x14ac:dyDescent="0.2">
      <c r="AA846" s="16">
        <f t="shared" si="149"/>
        <v>8.42</v>
      </c>
      <c r="AB846" s="3">
        <f t="shared" si="150"/>
        <v>-0.8375280400421421</v>
      </c>
      <c r="AD846">
        <v>842</v>
      </c>
      <c r="AE846">
        <f t="shared" si="151"/>
        <v>8.42</v>
      </c>
      <c r="AF846">
        <f t="shared" si="152"/>
        <v>8.42</v>
      </c>
    </row>
    <row r="847" spans="27:32" x14ac:dyDescent="0.2">
      <c r="AA847" s="15">
        <f t="shared" si="149"/>
        <v>8.43</v>
      </c>
      <c r="AB847" s="2">
        <f t="shared" si="150"/>
        <v>-0.8340784336131718</v>
      </c>
      <c r="AD847">
        <v>843</v>
      </c>
      <c r="AE847">
        <f t="shared" si="151"/>
        <v>8.43</v>
      </c>
      <c r="AF847">
        <f t="shared" si="152"/>
        <v>8.43</v>
      </c>
    </row>
    <row r="848" spans="27:32" x14ac:dyDescent="0.2">
      <c r="AA848" s="16">
        <f t="shared" si="149"/>
        <v>8.44</v>
      </c>
      <c r="AB848" s="3">
        <f t="shared" si="150"/>
        <v>-0.83059589919581289</v>
      </c>
      <c r="AD848">
        <v>844</v>
      </c>
      <c r="AE848">
        <f t="shared" si="151"/>
        <v>8.44</v>
      </c>
      <c r="AF848">
        <f t="shared" si="152"/>
        <v>8.44</v>
      </c>
    </row>
    <row r="849" spans="27:32" x14ac:dyDescent="0.2">
      <c r="AA849" s="15">
        <f t="shared" si="149"/>
        <v>8.4499999999999993</v>
      </c>
      <c r="AB849" s="2">
        <f t="shared" si="150"/>
        <v>-0.82708057427456239</v>
      </c>
      <c r="AD849">
        <v>845</v>
      </c>
      <c r="AE849">
        <f t="shared" si="151"/>
        <v>8.4499999999999993</v>
      </c>
      <c r="AF849">
        <f t="shared" si="152"/>
        <v>8.4499999999999993</v>
      </c>
    </row>
    <row r="850" spans="27:32" x14ac:dyDescent="0.2">
      <c r="AA850" s="16">
        <f t="shared" si="149"/>
        <v>8.4600000000000009</v>
      </c>
      <c r="AB850" s="3">
        <f t="shared" si="150"/>
        <v>-0.82353259762842712</v>
      </c>
      <c r="AD850">
        <v>846</v>
      </c>
      <c r="AE850">
        <f t="shared" si="151"/>
        <v>8.4600000000000009</v>
      </c>
      <c r="AF850">
        <f t="shared" si="152"/>
        <v>8.4600000000000009</v>
      </c>
    </row>
    <row r="851" spans="27:32" x14ac:dyDescent="0.2">
      <c r="AA851" s="15">
        <f t="shared" si="149"/>
        <v>8.4700000000000006</v>
      </c>
      <c r="AB851" s="2">
        <f t="shared" si="150"/>
        <v>-0.81995210932545226</v>
      </c>
      <c r="AD851">
        <v>847</v>
      </c>
      <c r="AE851">
        <f t="shared" si="151"/>
        <v>8.4700000000000006</v>
      </c>
      <c r="AF851">
        <f t="shared" si="152"/>
        <v>8.4700000000000006</v>
      </c>
    </row>
    <row r="852" spans="27:32" x14ac:dyDescent="0.2">
      <c r="AA852" s="16">
        <f t="shared" si="149"/>
        <v>8.48</v>
      </c>
      <c r="AB852" s="3">
        <f t="shared" si="150"/>
        <v>-0.81633925071718361</v>
      </c>
      <c r="AD852">
        <v>848</v>
      </c>
      <c r="AE852">
        <f t="shared" si="151"/>
        <v>8.48</v>
      </c>
      <c r="AF852">
        <f t="shared" si="152"/>
        <v>8.48</v>
      </c>
    </row>
    <row r="853" spans="27:32" x14ac:dyDescent="0.2">
      <c r="AA853" s="15">
        <f t="shared" si="149"/>
        <v>8.49</v>
      </c>
      <c r="AB853" s="2">
        <f t="shared" si="150"/>
        <v>-0.81269416443309384</v>
      </c>
      <c r="AD853">
        <v>849</v>
      </c>
      <c r="AE853">
        <f t="shared" si="151"/>
        <v>8.49</v>
      </c>
      <c r="AF853">
        <f t="shared" si="152"/>
        <v>8.49</v>
      </c>
    </row>
    <row r="854" spans="27:32" x14ac:dyDescent="0.2">
      <c r="AA854" s="16">
        <f t="shared" si="149"/>
        <v>8.5</v>
      </c>
      <c r="AB854" s="3">
        <f t="shared" si="150"/>
        <v>-0.80901699437494756</v>
      </c>
      <c r="AD854">
        <v>850</v>
      </c>
      <c r="AE854">
        <f t="shared" si="151"/>
        <v>8.5</v>
      </c>
      <c r="AF854">
        <f t="shared" si="152"/>
        <v>8.5</v>
      </c>
    </row>
    <row r="855" spans="27:32" x14ac:dyDescent="0.2">
      <c r="AA855" s="15">
        <f t="shared" si="149"/>
        <v>8.51</v>
      </c>
      <c r="AB855" s="2">
        <f t="shared" si="150"/>
        <v>-0.80530788571112233</v>
      </c>
      <c r="AD855">
        <v>851</v>
      </c>
      <c r="AE855">
        <f t="shared" si="151"/>
        <v>8.51</v>
      </c>
      <c r="AF855">
        <f t="shared" si="152"/>
        <v>8.51</v>
      </c>
    </row>
    <row r="856" spans="27:32" x14ac:dyDescent="0.2">
      <c r="AA856" s="16">
        <f t="shared" si="149"/>
        <v>8.52</v>
      </c>
      <c r="AB856" s="3">
        <f t="shared" si="150"/>
        <v>-0.80156698487087719</v>
      </c>
      <c r="AD856">
        <v>852</v>
      </c>
      <c r="AE856">
        <f t="shared" si="151"/>
        <v>8.52</v>
      </c>
      <c r="AF856">
        <f t="shared" si="152"/>
        <v>8.52</v>
      </c>
    </row>
    <row r="857" spans="27:32" x14ac:dyDescent="0.2">
      <c r="AA857" s="15">
        <f t="shared" si="149"/>
        <v>8.5299999999999994</v>
      </c>
      <c r="AB857" s="2">
        <f t="shared" si="150"/>
        <v>-0.79779443953857132</v>
      </c>
      <c r="AD857">
        <v>853</v>
      </c>
      <c r="AE857">
        <f t="shared" si="151"/>
        <v>8.5299999999999994</v>
      </c>
      <c r="AF857">
        <f t="shared" si="152"/>
        <v>8.5299999999999994</v>
      </c>
    </row>
    <row r="858" spans="27:32" x14ac:dyDescent="0.2">
      <c r="AA858" s="16">
        <f t="shared" si="149"/>
        <v>8.5400000000000009</v>
      </c>
      <c r="AB858" s="3">
        <f t="shared" si="150"/>
        <v>-0.79399039864783483</v>
      </c>
      <c r="AD858">
        <v>854</v>
      </c>
      <c r="AE858">
        <f t="shared" si="151"/>
        <v>8.5400000000000009</v>
      </c>
      <c r="AF858">
        <f t="shared" si="152"/>
        <v>8.5400000000000009</v>
      </c>
    </row>
    <row r="859" spans="27:32" x14ac:dyDescent="0.2">
      <c r="AA859" s="15">
        <f t="shared" si="149"/>
        <v>8.5500000000000007</v>
      </c>
      <c r="AB859" s="2">
        <f t="shared" si="150"/>
        <v>-0.79015501237569008</v>
      </c>
      <c r="AD859">
        <v>855</v>
      </c>
      <c r="AE859">
        <f t="shared" si="151"/>
        <v>8.5500000000000007</v>
      </c>
      <c r="AF859">
        <f t="shared" si="152"/>
        <v>8.5500000000000007</v>
      </c>
    </row>
    <row r="860" spans="27:32" x14ac:dyDescent="0.2">
      <c r="AA860" s="16">
        <f t="shared" si="149"/>
        <v>8.56</v>
      </c>
      <c r="AB860" s="3">
        <f t="shared" si="150"/>
        <v>-0.78628843213661881</v>
      </c>
      <c r="AD860">
        <v>856</v>
      </c>
      <c r="AE860">
        <f t="shared" si="151"/>
        <v>8.56</v>
      </c>
      <c r="AF860">
        <f t="shared" si="152"/>
        <v>8.56</v>
      </c>
    </row>
    <row r="861" spans="27:32" x14ac:dyDescent="0.2">
      <c r="AA861" s="15">
        <f t="shared" si="149"/>
        <v>8.57</v>
      </c>
      <c r="AB861" s="2">
        <f t="shared" si="150"/>
        <v>-0.78239081057658777</v>
      </c>
      <c r="AD861">
        <v>857</v>
      </c>
      <c r="AE861">
        <f t="shared" si="151"/>
        <v>8.57</v>
      </c>
      <c r="AF861">
        <f t="shared" si="152"/>
        <v>8.57</v>
      </c>
    </row>
    <row r="862" spans="27:32" x14ac:dyDescent="0.2">
      <c r="AA862" s="16">
        <f t="shared" si="149"/>
        <v>8.58</v>
      </c>
      <c r="AB862" s="3">
        <f t="shared" si="150"/>
        <v>-0.77846230156702334</v>
      </c>
      <c r="AD862">
        <v>858</v>
      </c>
      <c r="AE862">
        <f t="shared" si="151"/>
        <v>8.58</v>
      </c>
      <c r="AF862">
        <f t="shared" si="152"/>
        <v>8.58</v>
      </c>
    </row>
    <row r="863" spans="27:32" x14ac:dyDescent="0.2">
      <c r="AA863" s="15">
        <f t="shared" si="149"/>
        <v>8.59</v>
      </c>
      <c r="AB863" s="2">
        <f t="shared" si="150"/>
        <v>-0.77450306019873394</v>
      </c>
      <c r="AD863">
        <v>859</v>
      </c>
      <c r="AE863">
        <f t="shared" si="151"/>
        <v>8.59</v>
      </c>
      <c r="AF863">
        <f t="shared" si="152"/>
        <v>8.59</v>
      </c>
    </row>
    <row r="864" spans="27:32" x14ac:dyDescent="0.2">
      <c r="AA864" s="16">
        <f t="shared" si="149"/>
        <v>8.6</v>
      </c>
      <c r="AB864" s="3">
        <f t="shared" si="150"/>
        <v>-0.77051324277578959</v>
      </c>
      <c r="AD864">
        <v>860</v>
      </c>
      <c r="AE864">
        <f t="shared" si="151"/>
        <v>8.6</v>
      </c>
      <c r="AF864">
        <f t="shared" si="152"/>
        <v>8.6</v>
      </c>
    </row>
    <row r="865" spans="27:32" x14ac:dyDescent="0.2">
      <c r="AA865" s="15">
        <f t="shared" si="149"/>
        <v>8.61</v>
      </c>
      <c r="AB865" s="2">
        <f t="shared" si="150"/>
        <v>-0.76649300680935051</v>
      </c>
      <c r="AD865">
        <v>861</v>
      </c>
      <c r="AE865">
        <f t="shared" si="151"/>
        <v>8.61</v>
      </c>
      <c r="AF865">
        <f t="shared" si="152"/>
        <v>8.61</v>
      </c>
    </row>
    <row r="866" spans="27:32" x14ac:dyDescent="0.2">
      <c r="AA866" s="16">
        <f t="shared" si="149"/>
        <v>8.620000000000001</v>
      </c>
      <c r="AB866" s="3">
        <f t="shared" si="150"/>
        <v>-0.76244251101144755</v>
      </c>
      <c r="AD866">
        <v>862</v>
      </c>
      <c r="AE866">
        <f t="shared" si="151"/>
        <v>8.620000000000001</v>
      </c>
      <c r="AF866">
        <f t="shared" si="152"/>
        <v>8.620000000000001</v>
      </c>
    </row>
    <row r="867" spans="27:32" x14ac:dyDescent="0.2">
      <c r="AA867" s="15">
        <f t="shared" si="149"/>
        <v>8.6300000000000008</v>
      </c>
      <c r="AB867" s="2">
        <f t="shared" si="150"/>
        <v>-0.75836191528872177</v>
      </c>
      <c r="AD867">
        <v>863</v>
      </c>
      <c r="AE867">
        <f t="shared" si="151"/>
        <v>8.6300000000000008</v>
      </c>
      <c r="AF867">
        <f t="shared" si="152"/>
        <v>8.6300000000000008</v>
      </c>
    </row>
    <row r="868" spans="27:32" x14ac:dyDescent="0.2">
      <c r="AA868" s="16">
        <f t="shared" si="149"/>
        <v>8.64</v>
      </c>
      <c r="AB868" s="3">
        <f t="shared" si="150"/>
        <v>-0.75425138073610343</v>
      </c>
      <c r="AD868">
        <v>864</v>
      </c>
      <c r="AE868">
        <f t="shared" si="151"/>
        <v>8.64</v>
      </c>
      <c r="AF868">
        <f t="shared" si="152"/>
        <v>8.64</v>
      </c>
    </row>
    <row r="869" spans="27:32" x14ac:dyDescent="0.2">
      <c r="AA869" s="15">
        <f t="shared" si="149"/>
        <v>8.65</v>
      </c>
      <c r="AB869" s="2">
        <f t="shared" si="150"/>
        <v>-0.75011106963045948</v>
      </c>
      <c r="AD869">
        <v>865</v>
      </c>
      <c r="AE869">
        <f t="shared" si="151"/>
        <v>8.65</v>
      </c>
      <c r="AF869">
        <f t="shared" si="152"/>
        <v>8.65</v>
      </c>
    </row>
    <row r="870" spans="27:32" x14ac:dyDescent="0.2">
      <c r="AA870" s="16">
        <f t="shared" si="149"/>
        <v>8.66</v>
      </c>
      <c r="AB870" s="3">
        <f t="shared" si="150"/>
        <v>-0.74594114542418233</v>
      </c>
      <c r="AD870">
        <v>866</v>
      </c>
      <c r="AE870">
        <f t="shared" si="151"/>
        <v>8.66</v>
      </c>
      <c r="AF870">
        <f t="shared" si="152"/>
        <v>8.66</v>
      </c>
    </row>
    <row r="871" spans="27:32" x14ac:dyDescent="0.2">
      <c r="AA871" s="15">
        <f t="shared" si="149"/>
        <v>8.67</v>
      </c>
      <c r="AB871" s="2">
        <f t="shared" si="150"/>
        <v>-0.74174177273873909</v>
      </c>
      <c r="AD871">
        <v>867</v>
      </c>
      <c r="AE871">
        <f t="shared" si="151"/>
        <v>8.67</v>
      </c>
      <c r="AF871">
        <f t="shared" si="152"/>
        <v>8.67</v>
      </c>
    </row>
    <row r="872" spans="27:32" x14ac:dyDescent="0.2">
      <c r="AA872" s="16">
        <f t="shared" si="149"/>
        <v>8.68</v>
      </c>
      <c r="AB872" s="3">
        <f t="shared" si="150"/>
        <v>-0.73751311735817404</v>
      </c>
      <c r="AD872">
        <v>868</v>
      </c>
      <c r="AE872">
        <f t="shared" si="151"/>
        <v>8.68</v>
      </c>
      <c r="AF872">
        <f t="shared" si="152"/>
        <v>8.68</v>
      </c>
    </row>
    <row r="873" spans="27:32" x14ac:dyDescent="0.2">
      <c r="AA873" s="15">
        <f t="shared" si="149"/>
        <v>8.69</v>
      </c>
      <c r="AB873" s="2">
        <f t="shared" si="150"/>
        <v>-0.73325534622256039</v>
      </c>
      <c r="AD873">
        <v>869</v>
      </c>
      <c r="AE873">
        <f t="shared" si="151"/>
        <v>8.69</v>
      </c>
      <c r="AF873">
        <f t="shared" si="152"/>
        <v>8.69</v>
      </c>
    </row>
    <row r="874" spans="27:32" x14ac:dyDescent="0.2">
      <c r="AA874" s="16">
        <f t="shared" si="149"/>
        <v>8.7000000000000011</v>
      </c>
      <c r="AB874" s="3">
        <f t="shared" si="150"/>
        <v>-0.72896862742141155</v>
      </c>
      <c r="AD874">
        <v>870</v>
      </c>
      <c r="AE874">
        <f t="shared" si="151"/>
        <v>8.7000000000000011</v>
      </c>
      <c r="AF874">
        <f t="shared" si="152"/>
        <v>8.7000000000000011</v>
      </c>
    </row>
    <row r="875" spans="27:32" x14ac:dyDescent="0.2">
      <c r="AA875" s="15">
        <f t="shared" si="149"/>
        <v>8.7100000000000009</v>
      </c>
      <c r="AB875" s="2">
        <f t="shared" si="150"/>
        <v>-0.72465313018704636</v>
      </c>
      <c r="AD875">
        <v>871</v>
      </c>
      <c r="AE875">
        <f t="shared" si="151"/>
        <v>8.7100000000000009</v>
      </c>
      <c r="AF875">
        <f t="shared" si="152"/>
        <v>8.7100000000000009</v>
      </c>
    </row>
    <row r="876" spans="27:32" x14ac:dyDescent="0.2">
      <c r="AA876" s="16">
        <f t="shared" si="149"/>
        <v>8.7200000000000006</v>
      </c>
      <c r="AB876" s="3">
        <f t="shared" si="150"/>
        <v>-0.72030902488790682</v>
      </c>
      <c r="AD876">
        <v>872</v>
      </c>
      <c r="AE876">
        <f t="shared" si="151"/>
        <v>8.7200000000000006</v>
      </c>
      <c r="AF876">
        <f t="shared" si="152"/>
        <v>8.7200000000000006</v>
      </c>
    </row>
    <row r="877" spans="27:32" x14ac:dyDescent="0.2">
      <c r="AA877" s="15">
        <f t="shared" si="149"/>
        <v>8.73</v>
      </c>
      <c r="AB877" s="2">
        <f t="shared" si="150"/>
        <v>-0.71593648302183077</v>
      </c>
      <c r="AD877">
        <v>873</v>
      </c>
      <c r="AE877">
        <f t="shared" si="151"/>
        <v>8.73</v>
      </c>
      <c r="AF877">
        <f t="shared" si="152"/>
        <v>8.73</v>
      </c>
    </row>
    <row r="878" spans="27:32" x14ac:dyDescent="0.2">
      <c r="AA878" s="16">
        <f t="shared" si="149"/>
        <v>8.74</v>
      </c>
      <c r="AB878" s="3">
        <f t="shared" si="150"/>
        <v>-0.71153567720928523</v>
      </c>
      <c r="AD878">
        <v>874</v>
      </c>
      <c r="AE878">
        <f t="shared" si="151"/>
        <v>8.74</v>
      </c>
      <c r="AF878">
        <f t="shared" si="152"/>
        <v>8.74</v>
      </c>
    </row>
    <row r="879" spans="27:32" x14ac:dyDescent="0.2">
      <c r="AA879" s="15">
        <f t="shared" si="149"/>
        <v>8.75</v>
      </c>
      <c r="AB879" s="2">
        <f t="shared" si="150"/>
        <v>-0.70710678118654768</v>
      </c>
      <c r="AD879">
        <v>875</v>
      </c>
      <c r="AE879">
        <f t="shared" si="151"/>
        <v>8.75</v>
      </c>
      <c r="AF879">
        <f t="shared" si="152"/>
        <v>8.75</v>
      </c>
    </row>
    <row r="880" spans="27:32" x14ac:dyDescent="0.2">
      <c r="AA880" s="16">
        <f t="shared" si="149"/>
        <v>8.76</v>
      </c>
      <c r="AB880" s="3">
        <f t="shared" si="150"/>
        <v>-0.70264996979884897</v>
      </c>
      <c r="AD880">
        <v>876</v>
      </c>
      <c r="AE880">
        <f t="shared" si="151"/>
        <v>8.76</v>
      </c>
      <c r="AF880">
        <f t="shared" si="152"/>
        <v>8.76</v>
      </c>
    </row>
    <row r="881" spans="27:32" x14ac:dyDescent="0.2">
      <c r="AA881" s="15">
        <f t="shared" si="149"/>
        <v>8.77</v>
      </c>
      <c r="AB881" s="2">
        <f t="shared" si="150"/>
        <v>-0.69816541899347273</v>
      </c>
      <c r="AD881">
        <v>877</v>
      </c>
      <c r="AE881">
        <f t="shared" si="151"/>
        <v>8.77</v>
      </c>
      <c r="AF881">
        <f t="shared" si="152"/>
        <v>8.77</v>
      </c>
    </row>
    <row r="882" spans="27:32" x14ac:dyDescent="0.2">
      <c r="AA882" s="16">
        <f t="shared" si="149"/>
        <v>8.7799999999999994</v>
      </c>
      <c r="AB882" s="3">
        <f t="shared" si="150"/>
        <v>-0.69365330581280538</v>
      </c>
      <c r="AD882">
        <v>878</v>
      </c>
      <c r="AE882">
        <f t="shared" si="151"/>
        <v>8.7799999999999994</v>
      </c>
      <c r="AF882">
        <f t="shared" si="152"/>
        <v>8.7799999999999994</v>
      </c>
    </row>
    <row r="883" spans="27:32" x14ac:dyDescent="0.2">
      <c r="AA883" s="15">
        <f t="shared" si="149"/>
        <v>8.7900000000000009</v>
      </c>
      <c r="AB883" s="2">
        <f t="shared" si="150"/>
        <v>-0.68911380838734848</v>
      </c>
      <c r="AD883">
        <v>879</v>
      </c>
      <c r="AE883">
        <f t="shared" si="151"/>
        <v>8.7900000000000009</v>
      </c>
      <c r="AF883">
        <f t="shared" si="152"/>
        <v>8.7900000000000009</v>
      </c>
    </row>
    <row r="884" spans="27:32" x14ac:dyDescent="0.2">
      <c r="AA884" s="16">
        <f t="shared" si="149"/>
        <v>8.8000000000000007</v>
      </c>
      <c r="AB884" s="3">
        <f t="shared" si="150"/>
        <v>-0.68454710592868828</v>
      </c>
      <c r="AD884">
        <v>880</v>
      </c>
      <c r="AE884">
        <f t="shared" si="151"/>
        <v>8.8000000000000007</v>
      </c>
      <c r="AF884">
        <f t="shared" si="152"/>
        <v>8.8000000000000007</v>
      </c>
    </row>
    <row r="885" spans="27:32" x14ac:dyDescent="0.2">
      <c r="AA885" s="15">
        <f t="shared" si="149"/>
        <v>8.81</v>
      </c>
      <c r="AB885" s="2">
        <f t="shared" si="150"/>
        <v>-0.67995337872241912</v>
      </c>
      <c r="AD885">
        <v>881</v>
      </c>
      <c r="AE885">
        <f t="shared" si="151"/>
        <v>8.81</v>
      </c>
      <c r="AF885">
        <f t="shared" si="152"/>
        <v>8.81</v>
      </c>
    </row>
    <row r="886" spans="27:32" x14ac:dyDescent="0.2">
      <c r="AA886" s="16">
        <f t="shared" si="149"/>
        <v>8.82</v>
      </c>
      <c r="AB886" s="3">
        <f t="shared" si="150"/>
        <v>-0.6753328081210247</v>
      </c>
      <c r="AD886">
        <v>882</v>
      </c>
      <c r="AE886">
        <f t="shared" si="151"/>
        <v>8.82</v>
      </c>
      <c r="AF886">
        <f t="shared" si="152"/>
        <v>8.82</v>
      </c>
    </row>
    <row r="887" spans="27:32" x14ac:dyDescent="0.2">
      <c r="AA887" s="15">
        <f t="shared" si="149"/>
        <v>8.83</v>
      </c>
      <c r="AB887" s="2">
        <f t="shared" si="150"/>
        <v>-0.6706855765367199</v>
      </c>
      <c r="AD887">
        <v>883</v>
      </c>
      <c r="AE887">
        <f t="shared" si="151"/>
        <v>8.83</v>
      </c>
      <c r="AF887">
        <f t="shared" si="152"/>
        <v>8.83</v>
      </c>
    </row>
    <row r="888" spans="27:32" x14ac:dyDescent="0.2">
      <c r="AA888" s="16">
        <f t="shared" si="149"/>
        <v>8.84</v>
      </c>
      <c r="AB888" s="3">
        <f t="shared" si="150"/>
        <v>-0.66601186743425178</v>
      </c>
      <c r="AD888">
        <v>884</v>
      </c>
      <c r="AE888">
        <f t="shared" si="151"/>
        <v>8.84</v>
      </c>
      <c r="AF888">
        <f t="shared" si="152"/>
        <v>8.84</v>
      </c>
    </row>
    <row r="889" spans="27:32" x14ac:dyDescent="0.2">
      <c r="AA889" s="15">
        <f t="shared" si="149"/>
        <v>8.85</v>
      </c>
      <c r="AB889" s="2">
        <f t="shared" si="150"/>
        <v>-0.66131186532365227</v>
      </c>
      <c r="AD889">
        <v>885</v>
      </c>
      <c r="AE889">
        <f t="shared" si="151"/>
        <v>8.85</v>
      </c>
      <c r="AF889">
        <f t="shared" si="152"/>
        <v>8.85</v>
      </c>
    </row>
    <row r="890" spans="27:32" x14ac:dyDescent="0.2">
      <c r="AA890" s="16">
        <f t="shared" si="149"/>
        <v>8.86</v>
      </c>
      <c r="AB890" s="3">
        <f t="shared" si="150"/>
        <v>-0.65658575575295652</v>
      </c>
      <c r="AD890">
        <v>886</v>
      </c>
      <c r="AE890">
        <f t="shared" si="151"/>
        <v>8.86</v>
      </c>
      <c r="AF890">
        <f t="shared" si="152"/>
        <v>8.86</v>
      </c>
    </row>
    <row r="891" spans="27:32" x14ac:dyDescent="0.2">
      <c r="AA891" s="15">
        <f t="shared" si="149"/>
        <v>8.870000000000001</v>
      </c>
      <c r="AB891" s="2">
        <f t="shared" si="150"/>
        <v>-0.65183372530087846</v>
      </c>
      <c r="AD891">
        <v>887</v>
      </c>
      <c r="AE891">
        <f t="shared" si="151"/>
        <v>8.870000000000001</v>
      </c>
      <c r="AF891">
        <f t="shared" si="152"/>
        <v>8.870000000000001</v>
      </c>
    </row>
    <row r="892" spans="27:32" x14ac:dyDescent="0.2">
      <c r="AA892" s="16">
        <f t="shared" si="149"/>
        <v>8.8800000000000008</v>
      </c>
      <c r="AB892" s="3">
        <f t="shared" si="150"/>
        <v>-0.64705596156944434</v>
      </c>
      <c r="AD892">
        <v>888</v>
      </c>
      <c r="AE892">
        <f t="shared" si="151"/>
        <v>8.8800000000000008</v>
      </c>
      <c r="AF892">
        <f t="shared" si="152"/>
        <v>8.8800000000000008</v>
      </c>
    </row>
    <row r="893" spans="27:32" x14ac:dyDescent="0.2">
      <c r="AA893" s="15">
        <f t="shared" si="149"/>
        <v>8.89</v>
      </c>
      <c r="AB893" s="2">
        <f t="shared" si="150"/>
        <v>-0.64225265317658464</v>
      </c>
      <c r="AD893">
        <v>889</v>
      </c>
      <c r="AE893">
        <f t="shared" si="151"/>
        <v>8.89</v>
      </c>
      <c r="AF893">
        <f t="shared" si="152"/>
        <v>8.89</v>
      </c>
    </row>
    <row r="894" spans="27:32" x14ac:dyDescent="0.2">
      <c r="AA894" s="16">
        <f t="shared" si="149"/>
        <v>8.9</v>
      </c>
      <c r="AB894" s="3">
        <f t="shared" si="150"/>
        <v>-0.63742398974868963</v>
      </c>
      <c r="AD894">
        <v>890</v>
      </c>
      <c r="AE894">
        <f t="shared" si="151"/>
        <v>8.9</v>
      </c>
      <c r="AF894">
        <f t="shared" si="152"/>
        <v>8.9</v>
      </c>
    </row>
    <row r="895" spans="27:32" x14ac:dyDescent="0.2">
      <c r="AA895" s="15">
        <f t="shared" si="149"/>
        <v>8.91</v>
      </c>
      <c r="AB895" s="2">
        <f t="shared" si="150"/>
        <v>-0.63257016191312465</v>
      </c>
      <c r="AD895">
        <v>891</v>
      </c>
      <c r="AE895">
        <f t="shared" si="151"/>
        <v>8.91</v>
      </c>
      <c r="AF895">
        <f t="shared" si="152"/>
        <v>8.91</v>
      </c>
    </row>
    <row r="896" spans="27:32" x14ac:dyDescent="0.2">
      <c r="AA896" s="16">
        <f t="shared" si="149"/>
        <v>8.92</v>
      </c>
      <c r="AB896" s="3">
        <f t="shared" si="150"/>
        <v>-0.62769136129070024</v>
      </c>
      <c r="AD896">
        <v>892</v>
      </c>
      <c r="AE896">
        <f t="shared" si="151"/>
        <v>8.92</v>
      </c>
      <c r="AF896">
        <f t="shared" si="152"/>
        <v>8.92</v>
      </c>
    </row>
    <row r="897" spans="27:32" x14ac:dyDescent="0.2">
      <c r="AA897" s="15">
        <f t="shared" si="149"/>
        <v>8.93</v>
      </c>
      <c r="AB897" s="2">
        <f t="shared" si="150"/>
        <v>-0.62278778048811267</v>
      </c>
      <c r="AD897">
        <v>893</v>
      </c>
      <c r="AE897">
        <f t="shared" si="151"/>
        <v>8.93</v>
      </c>
      <c r="AF897">
        <f t="shared" si="152"/>
        <v>8.93</v>
      </c>
    </row>
    <row r="898" spans="27:32" x14ac:dyDescent="0.2">
      <c r="AA898" s="16">
        <f t="shared" si="149"/>
        <v>8.94</v>
      </c>
      <c r="AB898" s="3">
        <f t="shared" si="150"/>
        <v>-0.61785961309033477</v>
      </c>
      <c r="AD898">
        <v>894</v>
      </c>
      <c r="AE898">
        <f t="shared" si="151"/>
        <v>8.94</v>
      </c>
      <c r="AF898">
        <f t="shared" si="152"/>
        <v>8.94</v>
      </c>
    </row>
    <row r="899" spans="27:32" x14ac:dyDescent="0.2">
      <c r="AA899" s="15">
        <f t="shared" si="149"/>
        <v>8.9500000000000011</v>
      </c>
      <c r="AB899" s="2">
        <f t="shared" si="150"/>
        <v>-0.61290705365297649</v>
      </c>
      <c r="AD899">
        <v>895</v>
      </c>
      <c r="AE899">
        <f t="shared" si="151"/>
        <v>8.9500000000000011</v>
      </c>
      <c r="AF899">
        <f t="shared" si="152"/>
        <v>8.9500000000000011</v>
      </c>
    </row>
    <row r="900" spans="27:32" x14ac:dyDescent="0.2">
      <c r="AA900" s="16">
        <f t="shared" ref="AA900:AA963" si="153">INDEX(AE900:AF900,,$AL$20)</f>
        <v>8.9600000000000009</v>
      </c>
      <c r="AB900" s="3">
        <f t="shared" ref="AB900:AB963" si="154">SIN(AA900*2*PI()/$AL$16)</f>
        <v>-0.60793029769460505</v>
      </c>
      <c r="AD900">
        <v>896</v>
      </c>
      <c r="AE900">
        <f t="shared" ref="AE900:AE963" si="155">AD900*$AM$22</f>
        <v>8.9600000000000009</v>
      </c>
      <c r="AF900">
        <f t="shared" ref="AF900:AF963" si="156">AD900*$AM$16</f>
        <v>8.9600000000000009</v>
      </c>
    </row>
    <row r="901" spans="27:32" x14ac:dyDescent="0.2">
      <c r="AA901" s="15">
        <f t="shared" si="153"/>
        <v>8.9700000000000006</v>
      </c>
      <c r="AB901" s="2">
        <f t="shared" si="154"/>
        <v>-0.60292954168902468</v>
      </c>
      <c r="AD901">
        <v>897</v>
      </c>
      <c r="AE901">
        <f t="shared" si="155"/>
        <v>8.9700000000000006</v>
      </c>
      <c r="AF901">
        <f t="shared" si="156"/>
        <v>8.9700000000000006</v>
      </c>
    </row>
    <row r="902" spans="27:32" x14ac:dyDescent="0.2">
      <c r="AA902" s="16">
        <f t="shared" si="153"/>
        <v>8.98</v>
      </c>
      <c r="AB902" s="3">
        <f t="shared" si="154"/>
        <v>-0.59790498305751916</v>
      </c>
      <c r="AD902">
        <v>898</v>
      </c>
      <c r="AE902">
        <f t="shared" si="155"/>
        <v>8.98</v>
      </c>
      <c r="AF902">
        <f t="shared" si="156"/>
        <v>8.98</v>
      </c>
    </row>
    <row r="903" spans="27:32" x14ac:dyDescent="0.2">
      <c r="AA903" s="15">
        <f t="shared" si="153"/>
        <v>8.99</v>
      </c>
      <c r="AB903" s="2">
        <f t="shared" si="154"/>
        <v>-0.59285682016105912</v>
      </c>
      <c r="AD903">
        <v>899</v>
      </c>
      <c r="AE903">
        <f t="shared" si="155"/>
        <v>8.99</v>
      </c>
      <c r="AF903">
        <f t="shared" si="156"/>
        <v>8.99</v>
      </c>
    </row>
    <row r="904" spans="27:32" x14ac:dyDescent="0.2">
      <c r="AA904" s="16">
        <f t="shared" si="153"/>
        <v>9</v>
      </c>
      <c r="AB904" s="3">
        <f t="shared" si="154"/>
        <v>-0.58778525229247336</v>
      </c>
      <c r="AD904">
        <v>900</v>
      </c>
      <c r="AE904">
        <f t="shared" si="155"/>
        <v>9</v>
      </c>
      <c r="AF904">
        <f t="shared" si="156"/>
        <v>9</v>
      </c>
    </row>
    <row r="905" spans="27:32" x14ac:dyDescent="0.2">
      <c r="AA905" s="15">
        <f t="shared" si="153"/>
        <v>9.01</v>
      </c>
      <c r="AB905" s="2">
        <f t="shared" si="154"/>
        <v>-0.58269047966857657</v>
      </c>
      <c r="AD905">
        <v>901</v>
      </c>
      <c r="AE905">
        <f t="shared" si="155"/>
        <v>9.01</v>
      </c>
      <c r="AF905">
        <f t="shared" si="156"/>
        <v>9.01</v>
      </c>
    </row>
    <row r="906" spans="27:32" x14ac:dyDescent="0.2">
      <c r="AA906" s="16">
        <f t="shared" si="153"/>
        <v>9.02</v>
      </c>
      <c r="AB906" s="3">
        <f t="shared" si="154"/>
        <v>-0.57757270342226774</v>
      </c>
      <c r="AD906">
        <v>902</v>
      </c>
      <c r="AE906">
        <f t="shared" si="155"/>
        <v>9.02</v>
      </c>
      <c r="AF906">
        <f t="shared" si="156"/>
        <v>9.02</v>
      </c>
    </row>
    <row r="907" spans="27:32" x14ac:dyDescent="0.2">
      <c r="AA907" s="15">
        <f t="shared" si="153"/>
        <v>9.0299999999999994</v>
      </c>
      <c r="AB907" s="2">
        <f t="shared" si="154"/>
        <v>-0.57243212559459133</v>
      </c>
      <c r="AD907">
        <v>903</v>
      </c>
      <c r="AE907">
        <f t="shared" si="155"/>
        <v>9.0299999999999994</v>
      </c>
      <c r="AF907">
        <f t="shared" si="156"/>
        <v>9.0299999999999994</v>
      </c>
    </row>
    <row r="908" spans="27:32" x14ac:dyDescent="0.2">
      <c r="AA908" s="16">
        <f t="shared" si="153"/>
        <v>9.0400000000000009</v>
      </c>
      <c r="AB908" s="3">
        <f t="shared" si="154"/>
        <v>-0.56726894912675652</v>
      </c>
      <c r="AD908">
        <v>904</v>
      </c>
      <c r="AE908">
        <f t="shared" si="155"/>
        <v>9.0400000000000009</v>
      </c>
      <c r="AF908">
        <f t="shared" si="156"/>
        <v>9.0400000000000009</v>
      </c>
    </row>
    <row r="909" spans="27:32" x14ac:dyDescent="0.2">
      <c r="AA909" s="15">
        <f t="shared" si="153"/>
        <v>9.0500000000000007</v>
      </c>
      <c r="AB909" s="2">
        <f t="shared" si="154"/>
        <v>-0.56208337785213092</v>
      </c>
      <c r="AD909">
        <v>905</v>
      </c>
      <c r="AE909">
        <f t="shared" si="155"/>
        <v>9.0500000000000007</v>
      </c>
      <c r="AF909">
        <f t="shared" si="156"/>
        <v>9.0500000000000007</v>
      </c>
    </row>
    <row r="910" spans="27:32" x14ac:dyDescent="0.2">
      <c r="AA910" s="16">
        <f t="shared" si="153"/>
        <v>9.06</v>
      </c>
      <c r="AB910" s="3">
        <f t="shared" si="154"/>
        <v>-0.55687561648818795</v>
      </c>
      <c r="AD910">
        <v>906</v>
      </c>
      <c r="AE910">
        <f t="shared" si="155"/>
        <v>9.06</v>
      </c>
      <c r="AF910">
        <f t="shared" si="156"/>
        <v>9.06</v>
      </c>
    </row>
    <row r="911" spans="27:32" x14ac:dyDescent="0.2">
      <c r="AA911" s="15">
        <f t="shared" si="153"/>
        <v>9.07</v>
      </c>
      <c r="AB911" s="2">
        <f t="shared" si="154"/>
        <v>-0.55164587062843051</v>
      </c>
      <c r="AD911">
        <v>907</v>
      </c>
      <c r="AE911">
        <f t="shared" si="155"/>
        <v>9.07</v>
      </c>
      <c r="AF911">
        <f t="shared" si="156"/>
        <v>9.07</v>
      </c>
    </row>
    <row r="912" spans="27:32" x14ac:dyDescent="0.2">
      <c r="AA912" s="16">
        <f t="shared" si="153"/>
        <v>9.08</v>
      </c>
      <c r="AB912" s="3">
        <f t="shared" si="154"/>
        <v>-0.54639434673426968</v>
      </c>
      <c r="AD912">
        <v>908</v>
      </c>
      <c r="AE912">
        <f t="shared" si="155"/>
        <v>9.08</v>
      </c>
      <c r="AF912">
        <f t="shared" si="156"/>
        <v>9.08</v>
      </c>
    </row>
    <row r="913" spans="27:32" x14ac:dyDescent="0.2">
      <c r="AA913" s="15">
        <f t="shared" si="153"/>
        <v>9.09</v>
      </c>
      <c r="AB913" s="2">
        <f t="shared" si="154"/>
        <v>-0.54112125212687601</v>
      </c>
      <c r="AD913">
        <v>909</v>
      </c>
      <c r="AE913">
        <f t="shared" si="155"/>
        <v>9.09</v>
      </c>
      <c r="AF913">
        <f t="shared" si="156"/>
        <v>9.09</v>
      </c>
    </row>
    <row r="914" spans="27:32" x14ac:dyDescent="0.2">
      <c r="AA914" s="16">
        <f t="shared" si="153"/>
        <v>9.1</v>
      </c>
      <c r="AB914" s="3">
        <f t="shared" si="154"/>
        <v>-0.5358267949789971</v>
      </c>
      <c r="AD914">
        <v>910</v>
      </c>
      <c r="AE914">
        <f t="shared" si="155"/>
        <v>9.1</v>
      </c>
      <c r="AF914">
        <f t="shared" si="156"/>
        <v>9.1</v>
      </c>
    </row>
    <row r="915" spans="27:32" x14ac:dyDescent="0.2">
      <c r="AA915" s="15">
        <f t="shared" si="153"/>
        <v>9.11</v>
      </c>
      <c r="AB915" s="2">
        <f t="shared" si="154"/>
        <v>-0.53051118430673416</v>
      </c>
      <c r="AD915">
        <v>911</v>
      </c>
      <c r="AE915">
        <f t="shared" si="155"/>
        <v>9.11</v>
      </c>
      <c r="AF915">
        <f t="shared" si="156"/>
        <v>9.11</v>
      </c>
    </row>
    <row r="916" spans="27:32" x14ac:dyDescent="0.2">
      <c r="AA916" s="16">
        <f t="shared" si="153"/>
        <v>9.120000000000001</v>
      </c>
      <c r="AB916" s="3">
        <f t="shared" si="154"/>
        <v>-0.52517462996129538</v>
      </c>
      <c r="AD916">
        <v>912</v>
      </c>
      <c r="AE916">
        <f t="shared" si="155"/>
        <v>9.120000000000001</v>
      </c>
      <c r="AF916">
        <f t="shared" si="156"/>
        <v>9.120000000000001</v>
      </c>
    </row>
    <row r="917" spans="27:32" x14ac:dyDescent="0.2">
      <c r="AA917" s="15">
        <f t="shared" si="153"/>
        <v>9.1300000000000008</v>
      </c>
      <c r="AB917" s="2">
        <f t="shared" si="154"/>
        <v>-0.51981734262070944</v>
      </c>
      <c r="AD917">
        <v>913</v>
      </c>
      <c r="AE917">
        <f t="shared" si="155"/>
        <v>9.1300000000000008</v>
      </c>
      <c r="AF917">
        <f t="shared" si="156"/>
        <v>9.1300000000000008</v>
      </c>
    </row>
    <row r="918" spans="27:32" x14ac:dyDescent="0.2">
      <c r="AA918" s="16">
        <f t="shared" si="153"/>
        <v>9.14</v>
      </c>
      <c r="AB918" s="3">
        <f t="shared" si="154"/>
        <v>-0.51443953378150675</v>
      </c>
      <c r="AD918">
        <v>914</v>
      </c>
      <c r="AE918">
        <f t="shared" si="155"/>
        <v>9.14</v>
      </c>
      <c r="AF918">
        <f t="shared" si="156"/>
        <v>9.14</v>
      </c>
    </row>
    <row r="919" spans="27:32" x14ac:dyDescent="0.2">
      <c r="AA919" s="15">
        <f t="shared" si="153"/>
        <v>9.15</v>
      </c>
      <c r="AB919" s="2">
        <f t="shared" si="154"/>
        <v>-0.50904141575037121</v>
      </c>
      <c r="AD919">
        <v>915</v>
      </c>
      <c r="AE919">
        <f t="shared" si="155"/>
        <v>9.15</v>
      </c>
      <c r="AF919">
        <f t="shared" si="156"/>
        <v>9.15</v>
      </c>
    </row>
    <row r="920" spans="27:32" x14ac:dyDescent="0.2">
      <c r="AA920" s="16">
        <f t="shared" si="153"/>
        <v>9.16</v>
      </c>
      <c r="AB920" s="3">
        <f t="shared" si="154"/>
        <v>-0.50362320163576102</v>
      </c>
      <c r="AD920">
        <v>916</v>
      </c>
      <c r="AE920">
        <f t="shared" si="155"/>
        <v>9.16</v>
      </c>
      <c r="AF920">
        <f t="shared" si="156"/>
        <v>9.16</v>
      </c>
    </row>
    <row r="921" spans="27:32" x14ac:dyDescent="0.2">
      <c r="AA921" s="15">
        <f t="shared" si="153"/>
        <v>9.17</v>
      </c>
      <c r="AB921" s="2">
        <f t="shared" si="154"/>
        <v>-0.4981851053394914</v>
      </c>
      <c r="AD921">
        <v>917</v>
      </c>
      <c r="AE921">
        <f t="shared" si="155"/>
        <v>9.17</v>
      </c>
      <c r="AF921">
        <f t="shared" si="156"/>
        <v>9.17</v>
      </c>
    </row>
    <row r="922" spans="27:32" x14ac:dyDescent="0.2">
      <c r="AA922" s="16">
        <f t="shared" si="153"/>
        <v>9.18</v>
      </c>
      <c r="AB922" s="3">
        <f t="shared" si="154"/>
        <v>-0.49272734154829168</v>
      </c>
      <c r="AD922">
        <v>918</v>
      </c>
      <c r="AE922">
        <f t="shared" si="155"/>
        <v>9.18</v>
      </c>
      <c r="AF922">
        <f t="shared" si="156"/>
        <v>9.18</v>
      </c>
    </row>
    <row r="923" spans="27:32" x14ac:dyDescent="0.2">
      <c r="AA923" s="15">
        <f t="shared" si="153"/>
        <v>9.19</v>
      </c>
      <c r="AB923" s="2">
        <f t="shared" si="154"/>
        <v>-0.48725012572533277</v>
      </c>
      <c r="AD923">
        <v>919</v>
      </c>
      <c r="AE923">
        <f t="shared" si="155"/>
        <v>9.19</v>
      </c>
      <c r="AF923">
        <f t="shared" si="156"/>
        <v>9.19</v>
      </c>
    </row>
    <row r="924" spans="27:32" x14ac:dyDescent="0.2">
      <c r="AA924" s="16">
        <f t="shared" si="153"/>
        <v>9.2000000000000011</v>
      </c>
      <c r="AB924" s="3">
        <f t="shared" si="154"/>
        <v>-0.48175367410171455</v>
      </c>
      <c r="AD924">
        <v>920</v>
      </c>
      <c r="AE924">
        <f t="shared" si="155"/>
        <v>9.2000000000000011</v>
      </c>
      <c r="AF924">
        <f t="shared" si="156"/>
        <v>9.2000000000000011</v>
      </c>
    </row>
    <row r="925" spans="27:32" x14ac:dyDescent="0.2">
      <c r="AA925" s="15">
        <f t="shared" si="153"/>
        <v>9.2100000000000009</v>
      </c>
      <c r="AB925" s="2">
        <f t="shared" si="154"/>
        <v>-0.47623820366793873</v>
      </c>
      <c r="AD925">
        <v>921</v>
      </c>
      <c r="AE925">
        <f t="shared" si="155"/>
        <v>9.2100000000000009</v>
      </c>
      <c r="AF925">
        <f t="shared" si="156"/>
        <v>9.2100000000000009</v>
      </c>
    </row>
    <row r="926" spans="27:32" x14ac:dyDescent="0.2">
      <c r="AA926" s="16">
        <f t="shared" si="153"/>
        <v>9.2200000000000006</v>
      </c>
      <c r="AB926" s="3">
        <f t="shared" si="154"/>
        <v>-0.47070393216533252</v>
      </c>
      <c r="AD926">
        <v>922</v>
      </c>
      <c r="AE926">
        <f t="shared" si="155"/>
        <v>9.2200000000000006</v>
      </c>
      <c r="AF926">
        <f t="shared" si="156"/>
        <v>9.2200000000000006</v>
      </c>
    </row>
    <row r="927" spans="27:32" x14ac:dyDescent="0.2">
      <c r="AA927" s="15">
        <f t="shared" si="153"/>
        <v>9.23</v>
      </c>
      <c r="AB927" s="2">
        <f t="shared" si="154"/>
        <v>-0.46515107807745865</v>
      </c>
      <c r="AD927">
        <v>923</v>
      </c>
      <c r="AE927">
        <f t="shared" si="155"/>
        <v>9.23</v>
      </c>
      <c r="AF927">
        <f t="shared" si="156"/>
        <v>9.23</v>
      </c>
    </row>
    <row r="928" spans="27:32" x14ac:dyDescent="0.2">
      <c r="AA928" s="16">
        <f t="shared" si="153"/>
        <v>9.24</v>
      </c>
      <c r="AB928" s="3">
        <f t="shared" si="154"/>
        <v>-0.45957986062148848</v>
      </c>
      <c r="AD928">
        <v>924</v>
      </c>
      <c r="AE928">
        <f t="shared" si="155"/>
        <v>9.24</v>
      </c>
      <c r="AF928">
        <f t="shared" si="156"/>
        <v>9.24</v>
      </c>
    </row>
    <row r="929" spans="27:32" x14ac:dyDescent="0.2">
      <c r="AA929" s="15">
        <f t="shared" si="153"/>
        <v>9.25</v>
      </c>
      <c r="AB929" s="2">
        <f t="shared" si="154"/>
        <v>-0.45399049973954697</v>
      </c>
      <c r="AD929">
        <v>925</v>
      </c>
      <c r="AE929">
        <f t="shared" si="155"/>
        <v>9.25</v>
      </c>
      <c r="AF929">
        <f t="shared" si="156"/>
        <v>9.25</v>
      </c>
    </row>
    <row r="930" spans="27:32" x14ac:dyDescent="0.2">
      <c r="AA930" s="16">
        <f t="shared" si="153"/>
        <v>9.26</v>
      </c>
      <c r="AB930" s="3">
        <f t="shared" si="154"/>
        <v>-0.44838321609003279</v>
      </c>
      <c r="AD930">
        <v>926</v>
      </c>
      <c r="AE930">
        <f t="shared" si="155"/>
        <v>9.26</v>
      </c>
      <c r="AF930">
        <f t="shared" si="156"/>
        <v>9.26</v>
      </c>
    </row>
    <row r="931" spans="27:32" x14ac:dyDescent="0.2">
      <c r="AA931" s="15">
        <f t="shared" si="153"/>
        <v>9.27</v>
      </c>
      <c r="AB931" s="2">
        <f t="shared" si="154"/>
        <v>-0.44275823103890244</v>
      </c>
      <c r="AD931">
        <v>927</v>
      </c>
      <c r="AE931">
        <f t="shared" si="155"/>
        <v>9.27</v>
      </c>
      <c r="AF931">
        <f t="shared" si="156"/>
        <v>9.27</v>
      </c>
    </row>
    <row r="932" spans="27:32" x14ac:dyDescent="0.2">
      <c r="AA932" s="16">
        <f t="shared" si="153"/>
        <v>9.2799999999999994</v>
      </c>
      <c r="AB932" s="3">
        <f t="shared" si="154"/>
        <v>-0.43711576665093338</v>
      </c>
      <c r="AD932">
        <v>928</v>
      </c>
      <c r="AE932">
        <f t="shared" si="155"/>
        <v>9.2799999999999994</v>
      </c>
      <c r="AF932">
        <f t="shared" si="156"/>
        <v>9.2799999999999994</v>
      </c>
    </row>
    <row r="933" spans="27:32" x14ac:dyDescent="0.2">
      <c r="AA933" s="15">
        <f t="shared" si="153"/>
        <v>9.2900000000000009</v>
      </c>
      <c r="AB933" s="2">
        <f t="shared" si="154"/>
        <v>-0.43145604568095819</v>
      </c>
      <c r="AD933">
        <v>929</v>
      </c>
      <c r="AE933">
        <f t="shared" si="155"/>
        <v>9.2900000000000009</v>
      </c>
      <c r="AF933">
        <f t="shared" si="156"/>
        <v>9.2900000000000009</v>
      </c>
    </row>
    <row r="934" spans="27:32" x14ac:dyDescent="0.2">
      <c r="AA934" s="16">
        <f t="shared" si="153"/>
        <v>9.3000000000000007</v>
      </c>
      <c r="AB934" s="3">
        <f t="shared" si="154"/>
        <v>-0.42577929156507222</v>
      </c>
      <c r="AD934">
        <v>930</v>
      </c>
      <c r="AE934">
        <f t="shared" si="155"/>
        <v>9.3000000000000007</v>
      </c>
      <c r="AF934">
        <f t="shared" si="156"/>
        <v>9.3000000000000007</v>
      </c>
    </row>
    <row r="935" spans="27:32" x14ac:dyDescent="0.2">
      <c r="AA935" s="15">
        <f t="shared" si="153"/>
        <v>9.31</v>
      </c>
      <c r="AB935" s="2">
        <f t="shared" si="154"/>
        <v>-0.42008572841180619</v>
      </c>
      <c r="AD935">
        <v>931</v>
      </c>
      <c r="AE935">
        <f t="shared" si="155"/>
        <v>9.31</v>
      </c>
      <c r="AF935">
        <f t="shared" si="156"/>
        <v>9.31</v>
      </c>
    </row>
    <row r="936" spans="27:32" x14ac:dyDescent="0.2">
      <c r="AA936" s="16">
        <f t="shared" si="153"/>
        <v>9.32</v>
      </c>
      <c r="AB936" s="3">
        <f t="shared" si="154"/>
        <v>-0.41437558099328442</v>
      </c>
      <c r="AD936">
        <v>932</v>
      </c>
      <c r="AE936">
        <f t="shared" si="155"/>
        <v>9.32</v>
      </c>
      <c r="AF936">
        <f t="shared" si="156"/>
        <v>9.32</v>
      </c>
    </row>
    <row r="937" spans="27:32" x14ac:dyDescent="0.2">
      <c r="AA937" s="15">
        <f t="shared" si="153"/>
        <v>9.33</v>
      </c>
      <c r="AB937" s="2">
        <f t="shared" si="154"/>
        <v>-0.4086490747363497</v>
      </c>
      <c r="AD937">
        <v>933</v>
      </c>
      <c r="AE937">
        <f t="shared" si="155"/>
        <v>9.33</v>
      </c>
      <c r="AF937">
        <f t="shared" si="156"/>
        <v>9.33</v>
      </c>
    </row>
    <row r="938" spans="27:32" x14ac:dyDescent="0.2">
      <c r="AA938" s="16">
        <f t="shared" si="153"/>
        <v>9.34</v>
      </c>
      <c r="AB938" s="3">
        <f t="shared" si="154"/>
        <v>-0.40290643571366286</v>
      </c>
      <c r="AD938">
        <v>934</v>
      </c>
      <c r="AE938">
        <f t="shared" si="155"/>
        <v>9.34</v>
      </c>
      <c r="AF938">
        <f t="shared" si="156"/>
        <v>9.34</v>
      </c>
    </row>
    <row r="939" spans="27:32" x14ac:dyDescent="0.2">
      <c r="AA939" s="15">
        <f t="shared" si="153"/>
        <v>9.35</v>
      </c>
      <c r="AB939" s="2">
        <f t="shared" si="154"/>
        <v>-0.39714789063478118</v>
      </c>
      <c r="AD939">
        <v>935</v>
      </c>
      <c r="AE939">
        <f t="shared" si="155"/>
        <v>9.35</v>
      </c>
      <c r="AF939">
        <f t="shared" si="156"/>
        <v>9.35</v>
      </c>
    </row>
    <row r="940" spans="27:32" x14ac:dyDescent="0.2">
      <c r="AA940" s="16">
        <f t="shared" si="153"/>
        <v>9.36</v>
      </c>
      <c r="AB940" s="3">
        <f t="shared" si="154"/>
        <v>-0.39137366683720332</v>
      </c>
      <c r="AD940">
        <v>936</v>
      </c>
      <c r="AE940">
        <f t="shared" si="155"/>
        <v>9.36</v>
      </c>
      <c r="AF940">
        <f t="shared" si="156"/>
        <v>9.36</v>
      </c>
    </row>
    <row r="941" spans="27:32" x14ac:dyDescent="0.2">
      <c r="AA941" s="15">
        <f t="shared" si="153"/>
        <v>9.370000000000001</v>
      </c>
      <c r="AB941" s="2">
        <f t="shared" si="154"/>
        <v>-0.38558399227739615</v>
      </c>
      <c r="AD941">
        <v>937</v>
      </c>
      <c r="AE941">
        <f t="shared" si="155"/>
        <v>9.370000000000001</v>
      </c>
      <c r="AF941">
        <f t="shared" si="156"/>
        <v>9.370000000000001</v>
      </c>
    </row>
    <row r="942" spans="27:32" x14ac:dyDescent="0.2">
      <c r="AA942" s="16">
        <f t="shared" si="153"/>
        <v>9.3800000000000008</v>
      </c>
      <c r="AB942" s="3">
        <f t="shared" si="154"/>
        <v>-0.37977909552180028</v>
      </c>
      <c r="AD942">
        <v>938</v>
      </c>
      <c r="AE942">
        <f t="shared" si="155"/>
        <v>9.3800000000000008</v>
      </c>
      <c r="AF942">
        <f t="shared" si="156"/>
        <v>9.3800000000000008</v>
      </c>
    </row>
    <row r="943" spans="27:32" x14ac:dyDescent="0.2">
      <c r="AA943" s="15">
        <f t="shared" si="153"/>
        <v>9.39</v>
      </c>
      <c r="AB943" s="2">
        <f t="shared" si="154"/>
        <v>-0.37395920573779995</v>
      </c>
      <c r="AD943">
        <v>939</v>
      </c>
      <c r="AE943">
        <f t="shared" si="155"/>
        <v>9.39</v>
      </c>
      <c r="AF943">
        <f t="shared" si="156"/>
        <v>9.39</v>
      </c>
    </row>
    <row r="944" spans="27:32" x14ac:dyDescent="0.2">
      <c r="AA944" s="16">
        <f t="shared" si="153"/>
        <v>9.4</v>
      </c>
      <c r="AB944" s="3">
        <f t="shared" si="154"/>
        <v>-0.36812455268467786</v>
      </c>
      <c r="AD944">
        <v>940</v>
      </c>
      <c r="AE944">
        <f t="shared" si="155"/>
        <v>9.4</v>
      </c>
      <c r="AF944">
        <f t="shared" si="156"/>
        <v>9.4</v>
      </c>
    </row>
    <row r="945" spans="27:32" x14ac:dyDescent="0.2">
      <c r="AA945" s="15">
        <f t="shared" si="153"/>
        <v>9.41</v>
      </c>
      <c r="AB945" s="2">
        <f t="shared" si="154"/>
        <v>-0.36227536670454591</v>
      </c>
      <c r="AD945">
        <v>941</v>
      </c>
      <c r="AE945">
        <f t="shared" si="155"/>
        <v>9.41</v>
      </c>
      <c r="AF945">
        <f t="shared" si="156"/>
        <v>9.41</v>
      </c>
    </row>
    <row r="946" spans="27:32" x14ac:dyDescent="0.2">
      <c r="AA946" s="16">
        <f t="shared" si="153"/>
        <v>9.42</v>
      </c>
      <c r="AB946" s="3">
        <f t="shared" si="154"/>
        <v>-0.35641187871325131</v>
      </c>
      <c r="AD946">
        <v>942</v>
      </c>
      <c r="AE946">
        <f t="shared" si="155"/>
        <v>9.42</v>
      </c>
      <c r="AF946">
        <f t="shared" si="156"/>
        <v>9.42</v>
      </c>
    </row>
    <row r="947" spans="27:32" x14ac:dyDescent="0.2">
      <c r="AA947" s="15">
        <f t="shared" si="153"/>
        <v>9.43</v>
      </c>
      <c r="AB947" s="2">
        <f t="shared" si="154"/>
        <v>-0.35053432019126002</v>
      </c>
      <c r="AD947">
        <v>943</v>
      </c>
      <c r="AE947">
        <f t="shared" si="155"/>
        <v>9.43</v>
      </c>
      <c r="AF947">
        <f t="shared" si="156"/>
        <v>9.43</v>
      </c>
    </row>
    <row r="948" spans="27:32" x14ac:dyDescent="0.2">
      <c r="AA948" s="16">
        <f t="shared" si="153"/>
        <v>9.44</v>
      </c>
      <c r="AB948" s="3">
        <f t="shared" si="154"/>
        <v>-0.34464292317451756</v>
      </c>
      <c r="AD948">
        <v>944</v>
      </c>
      <c r="AE948">
        <f t="shared" si="155"/>
        <v>9.44</v>
      </c>
      <c r="AF948">
        <f t="shared" si="156"/>
        <v>9.44</v>
      </c>
    </row>
    <row r="949" spans="27:32" x14ac:dyDescent="0.2">
      <c r="AA949" s="15">
        <f t="shared" si="153"/>
        <v>9.4500000000000011</v>
      </c>
      <c r="AB949" s="2">
        <f t="shared" si="154"/>
        <v>-0.33873792024529059</v>
      </c>
      <c r="AD949">
        <v>945</v>
      </c>
      <c r="AE949">
        <f t="shared" si="155"/>
        <v>9.4500000000000011</v>
      </c>
      <c r="AF949">
        <f t="shared" si="156"/>
        <v>9.4500000000000011</v>
      </c>
    </row>
    <row r="950" spans="27:32" x14ac:dyDescent="0.2">
      <c r="AA950" s="16">
        <f t="shared" si="153"/>
        <v>9.4600000000000009</v>
      </c>
      <c r="AB950" s="3">
        <f t="shared" si="154"/>
        <v>-0.33281954452298623</v>
      </c>
      <c r="AD950">
        <v>946</v>
      </c>
      <c r="AE950">
        <f t="shared" si="155"/>
        <v>9.4600000000000009</v>
      </c>
      <c r="AF950">
        <f t="shared" si="156"/>
        <v>9.4600000000000009</v>
      </c>
    </row>
    <row r="951" spans="27:32" x14ac:dyDescent="0.2">
      <c r="AA951" s="15">
        <f t="shared" si="153"/>
        <v>9.4700000000000006</v>
      </c>
      <c r="AB951" s="2">
        <f t="shared" si="154"/>
        <v>-0.3268880296549424</v>
      </c>
      <c r="AD951">
        <v>947</v>
      </c>
      <c r="AE951">
        <f t="shared" si="155"/>
        <v>9.4700000000000006</v>
      </c>
      <c r="AF951">
        <f t="shared" si="156"/>
        <v>9.4700000000000006</v>
      </c>
    </row>
    <row r="952" spans="27:32" x14ac:dyDescent="0.2">
      <c r="AA952" s="16">
        <f t="shared" si="153"/>
        <v>9.48</v>
      </c>
      <c r="AB952" s="3">
        <f t="shared" si="154"/>
        <v>-0.32094360980720898</v>
      </c>
      <c r="AD952">
        <v>948</v>
      </c>
      <c r="AE952">
        <f t="shared" si="155"/>
        <v>9.48</v>
      </c>
      <c r="AF952">
        <f t="shared" si="156"/>
        <v>9.48</v>
      </c>
    </row>
    <row r="953" spans="27:32" x14ac:dyDescent="0.2">
      <c r="AA953" s="15">
        <f t="shared" si="153"/>
        <v>9.49</v>
      </c>
      <c r="AB953" s="2">
        <f t="shared" si="154"/>
        <v>-0.31498651965530466</v>
      </c>
      <c r="AD953">
        <v>949</v>
      </c>
      <c r="AE953">
        <f t="shared" si="155"/>
        <v>9.49</v>
      </c>
      <c r="AF953">
        <f t="shared" si="156"/>
        <v>9.49</v>
      </c>
    </row>
    <row r="954" spans="27:32" x14ac:dyDescent="0.2">
      <c r="AA954" s="16">
        <f t="shared" si="153"/>
        <v>9.5</v>
      </c>
      <c r="AB954" s="3">
        <f t="shared" si="154"/>
        <v>-0.30901699437494762</v>
      </c>
      <c r="AD954">
        <v>950</v>
      </c>
      <c r="AE954">
        <f t="shared" si="155"/>
        <v>9.5</v>
      </c>
      <c r="AF954">
        <f t="shared" si="156"/>
        <v>9.5</v>
      </c>
    </row>
    <row r="955" spans="27:32" x14ac:dyDescent="0.2">
      <c r="AA955" s="15">
        <f t="shared" si="153"/>
        <v>9.51</v>
      </c>
      <c r="AB955" s="2">
        <f t="shared" si="154"/>
        <v>-0.30303526963277455</v>
      </c>
      <c r="AD955">
        <v>951</v>
      </c>
      <c r="AE955">
        <f t="shared" si="155"/>
        <v>9.51</v>
      </c>
      <c r="AF955">
        <f t="shared" si="156"/>
        <v>9.51</v>
      </c>
    </row>
    <row r="956" spans="27:32" x14ac:dyDescent="0.2">
      <c r="AA956" s="16">
        <f t="shared" si="153"/>
        <v>9.52</v>
      </c>
      <c r="AB956" s="3">
        <f t="shared" si="154"/>
        <v>-0.29704158157703586</v>
      </c>
      <c r="AD956">
        <v>952</v>
      </c>
      <c r="AE956">
        <f t="shared" si="155"/>
        <v>9.52</v>
      </c>
      <c r="AF956">
        <f t="shared" si="156"/>
        <v>9.52</v>
      </c>
    </row>
    <row r="957" spans="27:32" x14ac:dyDescent="0.2">
      <c r="AA957" s="15">
        <f t="shared" si="153"/>
        <v>9.5299999999999994</v>
      </c>
      <c r="AB957" s="2">
        <f t="shared" si="154"/>
        <v>-0.29103616682827232</v>
      </c>
      <c r="AD957">
        <v>953</v>
      </c>
      <c r="AE957">
        <f t="shared" si="155"/>
        <v>9.5299999999999994</v>
      </c>
      <c r="AF957">
        <f t="shared" si="156"/>
        <v>9.5299999999999994</v>
      </c>
    </row>
    <row r="958" spans="27:32" x14ac:dyDescent="0.2">
      <c r="AA958" s="16">
        <f t="shared" si="153"/>
        <v>9.5400000000000009</v>
      </c>
      <c r="AB958" s="3">
        <f t="shared" si="154"/>
        <v>-0.28501926246997528</v>
      </c>
      <c r="AD958">
        <v>954</v>
      </c>
      <c r="AE958">
        <f t="shared" si="155"/>
        <v>9.5400000000000009</v>
      </c>
      <c r="AF958">
        <f t="shared" si="156"/>
        <v>9.5400000000000009</v>
      </c>
    </row>
    <row r="959" spans="27:32" x14ac:dyDescent="0.2">
      <c r="AA959" s="15">
        <f t="shared" si="153"/>
        <v>9.5500000000000007</v>
      </c>
      <c r="AB959" s="2">
        <f t="shared" si="154"/>
        <v>-0.27899110603922878</v>
      </c>
      <c r="AD959">
        <v>955</v>
      </c>
      <c r="AE959">
        <f t="shared" si="155"/>
        <v>9.5500000000000007</v>
      </c>
      <c r="AF959">
        <f t="shared" si="156"/>
        <v>9.5500000000000007</v>
      </c>
    </row>
    <row r="960" spans="27:32" x14ac:dyDescent="0.2">
      <c r="AA960" s="16">
        <f t="shared" si="153"/>
        <v>9.56</v>
      </c>
      <c r="AB960" s="3">
        <f t="shared" si="154"/>
        <v>-0.27295193551732516</v>
      </c>
      <c r="AD960">
        <v>956</v>
      </c>
      <c r="AE960">
        <f t="shared" si="155"/>
        <v>9.56</v>
      </c>
      <c r="AF960">
        <f t="shared" si="156"/>
        <v>9.56</v>
      </c>
    </row>
    <row r="961" spans="27:32" x14ac:dyDescent="0.2">
      <c r="AA961" s="15">
        <f t="shared" si="153"/>
        <v>9.57</v>
      </c>
      <c r="AB961" s="2">
        <f t="shared" si="154"/>
        <v>-0.26690198932037501</v>
      </c>
      <c r="AD961">
        <v>957</v>
      </c>
      <c r="AE961">
        <f t="shared" si="155"/>
        <v>9.57</v>
      </c>
      <c r="AF961">
        <f t="shared" si="156"/>
        <v>9.57</v>
      </c>
    </row>
    <row r="962" spans="27:32" x14ac:dyDescent="0.2">
      <c r="AA962" s="16">
        <f t="shared" si="153"/>
        <v>9.58</v>
      </c>
      <c r="AB962" s="3">
        <f t="shared" si="154"/>
        <v>-0.26084150628989677</v>
      </c>
      <c r="AD962">
        <v>958</v>
      </c>
      <c r="AE962">
        <f t="shared" si="155"/>
        <v>9.58</v>
      </c>
      <c r="AF962">
        <f t="shared" si="156"/>
        <v>9.58</v>
      </c>
    </row>
    <row r="963" spans="27:32" x14ac:dyDescent="0.2">
      <c r="AA963" s="15">
        <f t="shared" si="153"/>
        <v>9.59</v>
      </c>
      <c r="AB963" s="2">
        <f t="shared" si="154"/>
        <v>-0.25477072568338238</v>
      </c>
      <c r="AD963">
        <v>959</v>
      </c>
      <c r="AE963">
        <f t="shared" si="155"/>
        <v>9.59</v>
      </c>
      <c r="AF963">
        <f t="shared" si="156"/>
        <v>9.59</v>
      </c>
    </row>
    <row r="964" spans="27:32" x14ac:dyDescent="0.2">
      <c r="AA964" s="16">
        <f t="shared" ref="AA964:AA1004" si="157">INDEX(AE964:AF964,,$AL$20)</f>
        <v>9.6</v>
      </c>
      <c r="AB964" s="3">
        <f t="shared" ref="AB964:AB1027" si="158">SIN(AA964*2*PI()/$AL$16)</f>
        <v>-0.24868988716485535</v>
      </c>
      <c r="AD964">
        <v>960</v>
      </c>
      <c r="AE964">
        <f t="shared" ref="AE964:AE1027" si="159">AD964*$AM$22</f>
        <v>9.6</v>
      </c>
      <c r="AF964">
        <f t="shared" ref="AF964:AF1004" si="160">AD964*$AM$16</f>
        <v>9.6</v>
      </c>
    </row>
    <row r="965" spans="27:32" x14ac:dyDescent="0.2">
      <c r="AA965" s="15">
        <f t="shared" si="157"/>
        <v>9.61</v>
      </c>
      <c r="AB965" s="2">
        <f t="shared" si="158"/>
        <v>-0.24259923079540838</v>
      </c>
      <c r="AD965">
        <v>961</v>
      </c>
      <c r="AE965">
        <f t="shared" si="159"/>
        <v>9.61</v>
      </c>
      <c r="AF965">
        <f t="shared" si="160"/>
        <v>9.61</v>
      </c>
    </row>
    <row r="966" spans="27:32" x14ac:dyDescent="0.2">
      <c r="AA966" s="16">
        <f t="shared" si="157"/>
        <v>9.620000000000001</v>
      </c>
      <c r="AB966" s="3">
        <f t="shared" si="158"/>
        <v>-0.23649899702372429</v>
      </c>
      <c r="AD966">
        <v>962</v>
      </c>
      <c r="AE966">
        <f t="shared" si="159"/>
        <v>9.620000000000001</v>
      </c>
      <c r="AF966">
        <f t="shared" si="160"/>
        <v>9.620000000000001</v>
      </c>
    </row>
    <row r="967" spans="27:32" x14ac:dyDescent="0.2">
      <c r="AA967" s="15">
        <f t="shared" si="157"/>
        <v>9.6300000000000008</v>
      </c>
      <c r="AB967" s="2">
        <f t="shared" si="158"/>
        <v>-0.23038942667659057</v>
      </c>
      <c r="AD967">
        <v>963</v>
      </c>
      <c r="AE967">
        <f t="shared" si="159"/>
        <v>9.6300000000000008</v>
      </c>
      <c r="AF967">
        <f t="shared" si="160"/>
        <v>9.6300000000000008</v>
      </c>
    </row>
    <row r="968" spans="27:32" x14ac:dyDescent="0.2">
      <c r="AA968" s="16">
        <f t="shared" si="157"/>
        <v>9.64</v>
      </c>
      <c r="AB968" s="3">
        <f t="shared" si="158"/>
        <v>-0.2242707609493807</v>
      </c>
      <c r="AD968">
        <v>964</v>
      </c>
      <c r="AE968">
        <f t="shared" si="159"/>
        <v>9.64</v>
      </c>
      <c r="AF968">
        <f t="shared" si="160"/>
        <v>9.64</v>
      </c>
    </row>
    <row r="969" spans="27:32" x14ac:dyDescent="0.2">
      <c r="AA969" s="15">
        <f t="shared" si="157"/>
        <v>9.65</v>
      </c>
      <c r="AB969" s="2">
        <f t="shared" si="158"/>
        <v>-0.21814324139654243</v>
      </c>
      <c r="AD969">
        <v>965</v>
      </c>
      <c r="AE969">
        <f t="shared" si="159"/>
        <v>9.65</v>
      </c>
      <c r="AF969">
        <f t="shared" si="160"/>
        <v>9.65</v>
      </c>
    </row>
    <row r="970" spans="27:32" x14ac:dyDescent="0.2">
      <c r="AA970" s="16">
        <f t="shared" si="157"/>
        <v>9.66</v>
      </c>
      <c r="AB970" s="3">
        <f t="shared" si="158"/>
        <v>-0.2120071099220549</v>
      </c>
      <c r="AD970">
        <v>966</v>
      </c>
      <c r="AE970">
        <f t="shared" si="159"/>
        <v>9.66</v>
      </c>
      <c r="AF970">
        <f t="shared" si="160"/>
        <v>9.66</v>
      </c>
    </row>
    <row r="971" spans="27:32" x14ac:dyDescent="0.2">
      <c r="AA971" s="15">
        <f t="shared" si="157"/>
        <v>9.67</v>
      </c>
      <c r="AB971" s="2">
        <f t="shared" si="158"/>
        <v>-0.20586260876988111</v>
      </c>
      <c r="AD971">
        <v>967</v>
      </c>
      <c r="AE971">
        <f t="shared" si="159"/>
        <v>9.67</v>
      </c>
      <c r="AF971">
        <f t="shared" si="160"/>
        <v>9.67</v>
      </c>
    </row>
    <row r="972" spans="27:32" x14ac:dyDescent="0.2">
      <c r="AA972" s="16">
        <f t="shared" si="157"/>
        <v>9.68</v>
      </c>
      <c r="AB972" s="3">
        <f t="shared" si="158"/>
        <v>-0.19970998051440719</v>
      </c>
      <c r="AD972">
        <v>968</v>
      </c>
      <c r="AE972">
        <f t="shared" si="159"/>
        <v>9.68</v>
      </c>
      <c r="AF972">
        <f t="shared" si="160"/>
        <v>9.68</v>
      </c>
    </row>
    <row r="973" spans="27:32" x14ac:dyDescent="0.2">
      <c r="AA973" s="15">
        <f t="shared" si="157"/>
        <v>9.69</v>
      </c>
      <c r="AB973" s="2">
        <f t="shared" si="158"/>
        <v>-0.19354946805086082</v>
      </c>
      <c r="AD973">
        <v>969</v>
      </c>
      <c r="AE973">
        <f t="shared" si="159"/>
        <v>9.69</v>
      </c>
      <c r="AF973">
        <f t="shared" si="160"/>
        <v>9.69</v>
      </c>
    </row>
    <row r="974" spans="27:32" x14ac:dyDescent="0.2">
      <c r="AA974" s="16">
        <f t="shared" si="157"/>
        <v>9.7000000000000011</v>
      </c>
      <c r="AB974" s="3">
        <f t="shared" si="158"/>
        <v>-0.18738131458572468</v>
      </c>
      <c r="AD974">
        <v>970</v>
      </c>
      <c r="AE974">
        <f t="shared" si="159"/>
        <v>9.7000000000000011</v>
      </c>
      <c r="AF974">
        <f t="shared" si="160"/>
        <v>9.7000000000000011</v>
      </c>
    </row>
    <row r="975" spans="27:32" x14ac:dyDescent="0.2">
      <c r="AA975" s="15">
        <f t="shared" si="157"/>
        <v>9.7100000000000009</v>
      </c>
      <c r="AB975" s="2">
        <f t="shared" si="158"/>
        <v>-0.18120576362713692</v>
      </c>
      <c r="AD975">
        <v>971</v>
      </c>
      <c r="AE975">
        <f t="shared" si="159"/>
        <v>9.7100000000000009</v>
      </c>
      <c r="AF975">
        <f t="shared" si="160"/>
        <v>9.7100000000000009</v>
      </c>
    </row>
    <row r="976" spans="27:32" x14ac:dyDescent="0.2">
      <c r="AA976" s="16">
        <f t="shared" si="157"/>
        <v>9.7200000000000006</v>
      </c>
      <c r="AB976" s="3">
        <f t="shared" si="158"/>
        <v>-0.17502305897527601</v>
      </c>
      <c r="AD976">
        <v>972</v>
      </c>
      <c r="AE976">
        <f t="shared" si="159"/>
        <v>9.7200000000000006</v>
      </c>
      <c r="AF976">
        <f t="shared" si="160"/>
        <v>9.7200000000000006</v>
      </c>
    </row>
    <row r="977" spans="27:32" x14ac:dyDescent="0.2">
      <c r="AA977" s="15">
        <f t="shared" si="157"/>
        <v>9.73</v>
      </c>
      <c r="AB977" s="2">
        <f t="shared" si="158"/>
        <v>-0.16883344471273334</v>
      </c>
      <c r="AD977">
        <v>973</v>
      </c>
      <c r="AE977">
        <f t="shared" si="159"/>
        <v>9.73</v>
      </c>
      <c r="AF977">
        <f t="shared" si="160"/>
        <v>9.73</v>
      </c>
    </row>
    <row r="978" spans="27:32" x14ac:dyDescent="0.2">
      <c r="AA978" s="16">
        <f t="shared" si="157"/>
        <v>9.74</v>
      </c>
      <c r="AB978" s="3">
        <f t="shared" si="158"/>
        <v>-0.16263716519488344</v>
      </c>
      <c r="AD978">
        <v>974</v>
      </c>
      <c r="AE978">
        <f t="shared" si="159"/>
        <v>9.74</v>
      </c>
      <c r="AF978">
        <f t="shared" si="160"/>
        <v>9.74</v>
      </c>
    </row>
    <row r="979" spans="27:32" x14ac:dyDescent="0.2">
      <c r="AA979" s="15">
        <f t="shared" si="157"/>
        <v>9.75</v>
      </c>
      <c r="AB979" s="2">
        <f t="shared" si="158"/>
        <v>-0.15643446504023112</v>
      </c>
      <c r="AD979">
        <v>975</v>
      </c>
      <c r="AE979">
        <f t="shared" si="159"/>
        <v>9.75</v>
      </c>
      <c r="AF979">
        <f t="shared" si="160"/>
        <v>9.75</v>
      </c>
    </row>
    <row r="980" spans="27:32" x14ac:dyDescent="0.2">
      <c r="AA980" s="16">
        <f t="shared" si="157"/>
        <v>9.76</v>
      </c>
      <c r="AB980" s="3">
        <f t="shared" si="158"/>
        <v>-0.15022558912075679</v>
      </c>
      <c r="AD980">
        <v>976</v>
      </c>
      <c r="AE980">
        <f t="shared" si="159"/>
        <v>9.76</v>
      </c>
      <c r="AF980">
        <f t="shared" si="160"/>
        <v>9.76</v>
      </c>
    </row>
    <row r="981" spans="27:32" x14ac:dyDescent="0.2">
      <c r="AA981" s="15">
        <f t="shared" si="157"/>
        <v>9.77</v>
      </c>
      <c r="AB981" s="2">
        <f t="shared" si="158"/>
        <v>-0.1440107825522523</v>
      </c>
      <c r="AD981">
        <v>977</v>
      </c>
      <c r="AE981">
        <f t="shared" si="159"/>
        <v>9.77</v>
      </c>
      <c r="AF981">
        <f t="shared" si="160"/>
        <v>9.77</v>
      </c>
    </row>
    <row r="982" spans="27:32" x14ac:dyDescent="0.2">
      <c r="AA982" s="16">
        <f t="shared" si="157"/>
        <v>9.7799999999999994</v>
      </c>
      <c r="AB982" s="3">
        <f t="shared" si="158"/>
        <v>-0.13779029068463858</v>
      </c>
      <c r="AD982">
        <v>978</v>
      </c>
      <c r="AE982">
        <f t="shared" si="159"/>
        <v>9.7799999999999994</v>
      </c>
      <c r="AF982">
        <f t="shared" si="160"/>
        <v>9.7799999999999994</v>
      </c>
    </row>
    <row r="983" spans="27:32" x14ac:dyDescent="0.2">
      <c r="AA983" s="15">
        <f t="shared" si="157"/>
        <v>9.7900000000000009</v>
      </c>
      <c r="AB983" s="2">
        <f t="shared" si="158"/>
        <v>-0.13156435909228253</v>
      </c>
      <c r="AD983">
        <v>979</v>
      </c>
      <c r="AE983">
        <f t="shared" si="159"/>
        <v>9.7900000000000009</v>
      </c>
      <c r="AF983">
        <f t="shared" si="160"/>
        <v>9.7900000000000009</v>
      </c>
    </row>
    <row r="984" spans="27:32" x14ac:dyDescent="0.2">
      <c r="AA984" s="16">
        <f t="shared" si="157"/>
        <v>9.8000000000000007</v>
      </c>
      <c r="AB984" s="3">
        <f t="shared" si="158"/>
        <v>-0.12533323356430379</v>
      </c>
      <c r="AD984">
        <v>980</v>
      </c>
      <c r="AE984">
        <f t="shared" si="159"/>
        <v>9.8000000000000007</v>
      </c>
      <c r="AF984">
        <f t="shared" si="160"/>
        <v>9.8000000000000007</v>
      </c>
    </row>
    <row r="985" spans="27:32" x14ac:dyDescent="0.2">
      <c r="AA985" s="15">
        <f t="shared" si="157"/>
        <v>9.81</v>
      </c>
      <c r="AB985" s="2">
        <f t="shared" si="158"/>
        <v>-0.11909716009486966</v>
      </c>
      <c r="AD985">
        <v>981</v>
      </c>
      <c r="AE985">
        <f t="shared" si="159"/>
        <v>9.81</v>
      </c>
      <c r="AF985">
        <f t="shared" si="160"/>
        <v>9.81</v>
      </c>
    </row>
    <row r="986" spans="27:32" x14ac:dyDescent="0.2">
      <c r="AA986" s="16">
        <f t="shared" si="157"/>
        <v>9.82</v>
      </c>
      <c r="AB986" s="3">
        <f t="shared" si="158"/>
        <v>-0.112856384873482</v>
      </c>
      <c r="AD986">
        <v>982</v>
      </c>
      <c r="AE986">
        <f t="shared" si="159"/>
        <v>9.82</v>
      </c>
      <c r="AF986">
        <f t="shared" si="160"/>
        <v>9.82</v>
      </c>
    </row>
    <row r="987" spans="27:32" x14ac:dyDescent="0.2">
      <c r="AA987" s="15">
        <f t="shared" si="157"/>
        <v>9.83</v>
      </c>
      <c r="AB987" s="2">
        <f t="shared" si="158"/>
        <v>-0.10661115427525973</v>
      </c>
      <c r="AD987">
        <v>983</v>
      </c>
      <c r="AE987">
        <f t="shared" si="159"/>
        <v>9.83</v>
      </c>
      <c r="AF987">
        <f t="shared" si="160"/>
        <v>9.83</v>
      </c>
    </row>
    <row r="988" spans="27:32" x14ac:dyDescent="0.2">
      <c r="AA988" s="16">
        <f t="shared" si="157"/>
        <v>9.84</v>
      </c>
      <c r="AB988" s="3">
        <f t="shared" si="158"/>
        <v>-0.10036171485121509</v>
      </c>
      <c r="AD988">
        <v>984</v>
      </c>
      <c r="AE988">
        <f t="shared" si="159"/>
        <v>9.84</v>
      </c>
      <c r="AF988">
        <f t="shared" si="160"/>
        <v>9.84</v>
      </c>
    </row>
    <row r="989" spans="27:32" x14ac:dyDescent="0.2">
      <c r="AA989" s="15">
        <f t="shared" si="157"/>
        <v>9.85</v>
      </c>
      <c r="AB989" s="2">
        <f t="shared" si="158"/>
        <v>-9.4108313318514908E-2</v>
      </c>
      <c r="AD989">
        <v>985</v>
      </c>
      <c r="AE989">
        <f t="shared" si="159"/>
        <v>9.85</v>
      </c>
      <c r="AF989">
        <f t="shared" si="160"/>
        <v>9.85</v>
      </c>
    </row>
    <row r="990" spans="27:32" x14ac:dyDescent="0.2">
      <c r="AA990" s="16">
        <f t="shared" si="157"/>
        <v>9.86</v>
      </c>
      <c r="AB990" s="3">
        <f t="shared" si="158"/>
        <v>-8.7851196550743277E-2</v>
      </c>
      <c r="AD990">
        <v>986</v>
      </c>
      <c r="AE990">
        <f t="shared" si="159"/>
        <v>9.86</v>
      </c>
      <c r="AF990">
        <f t="shared" si="160"/>
        <v>9.86</v>
      </c>
    </row>
    <row r="991" spans="27:32" x14ac:dyDescent="0.2">
      <c r="AA991" s="15">
        <f t="shared" si="157"/>
        <v>9.870000000000001</v>
      </c>
      <c r="AB991" s="2">
        <f t="shared" si="158"/>
        <v>-8.1590611568157154E-2</v>
      </c>
      <c r="AD991">
        <v>987</v>
      </c>
      <c r="AE991">
        <f t="shared" si="159"/>
        <v>9.870000000000001</v>
      </c>
      <c r="AF991">
        <f t="shared" si="160"/>
        <v>9.870000000000001</v>
      </c>
    </row>
    <row r="992" spans="27:32" x14ac:dyDescent="0.2">
      <c r="AA992" s="16">
        <f t="shared" si="157"/>
        <v>9.8800000000000008</v>
      </c>
      <c r="AB992" s="3">
        <f t="shared" si="158"/>
        <v>-7.5326805527932722E-2</v>
      </c>
      <c r="AD992">
        <v>988</v>
      </c>
      <c r="AE992">
        <f t="shared" si="159"/>
        <v>9.8800000000000008</v>
      </c>
      <c r="AF992">
        <f t="shared" si="160"/>
        <v>9.8800000000000008</v>
      </c>
    </row>
    <row r="993" spans="27:32" x14ac:dyDescent="0.2">
      <c r="AA993" s="15">
        <f t="shared" si="157"/>
        <v>9.89</v>
      </c>
      <c r="AB993" s="2">
        <f t="shared" si="158"/>
        <v>-6.9060025714406184E-2</v>
      </c>
      <c r="AD993">
        <v>989</v>
      </c>
      <c r="AE993">
        <f t="shared" si="159"/>
        <v>9.89</v>
      </c>
      <c r="AF993">
        <f t="shared" si="160"/>
        <v>9.89</v>
      </c>
    </row>
    <row r="994" spans="27:32" x14ac:dyDescent="0.2">
      <c r="AA994" s="16">
        <f t="shared" si="157"/>
        <v>9.9</v>
      </c>
      <c r="AB994" s="3">
        <f t="shared" si="158"/>
        <v>-6.2790519529313263E-2</v>
      </c>
      <c r="AD994">
        <v>990</v>
      </c>
      <c r="AE994">
        <f t="shared" si="159"/>
        <v>9.9</v>
      </c>
      <c r="AF994">
        <f t="shared" si="160"/>
        <v>9.9</v>
      </c>
    </row>
    <row r="995" spans="27:32" x14ac:dyDescent="0.2">
      <c r="AA995" s="15">
        <f t="shared" si="157"/>
        <v>9.91</v>
      </c>
      <c r="AB995" s="2">
        <f t="shared" si="158"/>
        <v>-5.6518534482024804E-2</v>
      </c>
      <c r="AD995">
        <v>991</v>
      </c>
      <c r="AE995">
        <f t="shared" si="159"/>
        <v>9.91</v>
      </c>
      <c r="AF995">
        <f t="shared" si="160"/>
        <v>9.91</v>
      </c>
    </row>
    <row r="996" spans="27:32" x14ac:dyDescent="0.2">
      <c r="AA996" s="16">
        <f t="shared" si="157"/>
        <v>9.92</v>
      </c>
      <c r="AB996" s="3">
        <f t="shared" si="158"/>
        <v>-5.0244318179769341E-2</v>
      </c>
      <c r="AD996">
        <v>992</v>
      </c>
      <c r="AE996">
        <f t="shared" si="159"/>
        <v>9.92</v>
      </c>
      <c r="AF996">
        <f t="shared" si="160"/>
        <v>9.92</v>
      </c>
    </row>
    <row r="997" spans="27:32" x14ac:dyDescent="0.2">
      <c r="AA997" s="15">
        <f t="shared" si="157"/>
        <v>9.93</v>
      </c>
      <c r="AB997" s="2">
        <f t="shared" si="158"/>
        <v>-4.3968118317865075E-2</v>
      </c>
      <c r="AD997">
        <v>993</v>
      </c>
      <c r="AE997">
        <f t="shared" si="159"/>
        <v>9.93</v>
      </c>
      <c r="AF997">
        <f t="shared" si="160"/>
        <v>9.93</v>
      </c>
    </row>
    <row r="998" spans="27:32" x14ac:dyDescent="0.2">
      <c r="AA998" s="16">
        <f t="shared" si="157"/>
        <v>9.94</v>
      </c>
      <c r="AB998" s="3">
        <f t="shared" si="158"/>
        <v>-3.7690182669935103E-2</v>
      </c>
      <c r="AD998">
        <v>994</v>
      </c>
      <c r="AE998">
        <f t="shared" si="159"/>
        <v>9.94</v>
      </c>
      <c r="AF998">
        <f t="shared" si="160"/>
        <v>9.94</v>
      </c>
    </row>
    <row r="999" spans="27:32" x14ac:dyDescent="0.2">
      <c r="AA999" s="15">
        <f t="shared" si="157"/>
        <v>9.9500000000000011</v>
      </c>
      <c r="AB999" s="2">
        <f t="shared" si="158"/>
        <v>-3.1410759078128361E-2</v>
      </c>
      <c r="AD999">
        <v>995</v>
      </c>
      <c r="AE999">
        <f t="shared" si="159"/>
        <v>9.9500000000000011</v>
      </c>
      <c r="AF999">
        <f t="shared" si="160"/>
        <v>9.9500000000000011</v>
      </c>
    </row>
    <row r="1000" spans="27:32" x14ac:dyDescent="0.2">
      <c r="AA1000" s="16">
        <f t="shared" si="157"/>
        <v>9.9600000000000009</v>
      </c>
      <c r="AB1000" s="3">
        <f t="shared" si="158"/>
        <v>-2.5130095443337049E-2</v>
      </c>
      <c r="AD1000">
        <v>996</v>
      </c>
      <c r="AE1000">
        <f t="shared" si="159"/>
        <v>9.9600000000000009</v>
      </c>
      <c r="AF1000">
        <f t="shared" si="160"/>
        <v>9.9600000000000009</v>
      </c>
    </row>
    <row r="1001" spans="27:32" x14ac:dyDescent="0.2">
      <c r="AA1001" s="15">
        <f t="shared" si="157"/>
        <v>9.9700000000000006</v>
      </c>
      <c r="AB1001" s="2">
        <f t="shared" si="158"/>
        <v>-1.8848439715408137E-2</v>
      </c>
      <c r="AD1001">
        <v>997</v>
      </c>
      <c r="AE1001">
        <f t="shared" si="159"/>
        <v>9.9700000000000006</v>
      </c>
      <c r="AF1001">
        <f t="shared" si="160"/>
        <v>9.9700000000000006</v>
      </c>
    </row>
    <row r="1002" spans="27:32" x14ac:dyDescent="0.2">
      <c r="AA1002" s="16">
        <f t="shared" si="157"/>
        <v>9.98</v>
      </c>
      <c r="AB1002" s="3">
        <f t="shared" si="158"/>
        <v>-1.256603988335296E-2</v>
      </c>
      <c r="AD1002">
        <v>998</v>
      </c>
      <c r="AE1002">
        <f t="shared" si="159"/>
        <v>9.98</v>
      </c>
      <c r="AF1002">
        <f t="shared" si="160"/>
        <v>9.98</v>
      </c>
    </row>
    <row r="1003" spans="27:32" x14ac:dyDescent="0.2">
      <c r="AA1003" s="15">
        <f t="shared" si="157"/>
        <v>9.99</v>
      </c>
      <c r="AB1003" s="2">
        <f t="shared" si="158"/>
        <v>-6.2831439655588054E-3</v>
      </c>
      <c r="AD1003">
        <v>999</v>
      </c>
      <c r="AE1003">
        <f t="shared" si="159"/>
        <v>9.99</v>
      </c>
      <c r="AF1003">
        <f t="shared" si="160"/>
        <v>9.99</v>
      </c>
    </row>
    <row r="1004" spans="27:32" x14ac:dyDescent="0.2">
      <c r="AA1004" s="14">
        <f t="shared" si="157"/>
        <v>10</v>
      </c>
      <c r="AB1004" s="8">
        <f t="shared" si="158"/>
        <v>-2.45029690981724E-16</v>
      </c>
      <c r="AD1004">
        <v>1000</v>
      </c>
      <c r="AE1004">
        <f t="shared" si="159"/>
        <v>10</v>
      </c>
      <c r="AF1004">
        <f t="shared" si="160"/>
        <v>10</v>
      </c>
    </row>
  </sheetData>
  <sheetProtection algorithmName="SHA-512" hashValue="ujwwqUiHffnq+micxgmeHfg9hoXjxmXuCHPKOGd3Fmk1bTyHGXejswmjXXQw7oV8HCriBkNaHIYOaKY1fp03Bw==" saltValue="nW+4zR2SGLZBbwu/+g8nrw==" spinCount="100000" sheet="1" objects="1" scenarios="1" selectLockedCells="1" selectUnlockedCells="1"/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Oscilloscope</vt:lpstr>
      <vt:lpstr>Race Track</vt:lpstr>
      <vt:lpstr>Calc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Period V1.3</dc:title>
  <dc:subject>Period</dc:subject>
  <dc:creator>Merlijn van Veen </dc:creator>
  <cp:keywords/>
  <dc:description>V190109</dc:description>
  <cp:lastModifiedBy>Merlijn van Veen</cp:lastModifiedBy>
  <dcterms:created xsi:type="dcterms:W3CDTF">2012-02-15T23:21:15Z</dcterms:created>
  <dcterms:modified xsi:type="dcterms:W3CDTF">2019-01-09T16:10:02Z</dcterms:modified>
  <cp:category/>
</cp:coreProperties>
</file>