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theme/themeOverride1.xml" ContentType="application/vnd.openxmlformats-officedocument.themeOverride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theme/themeOverride2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613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Volumes/Data/merlijnv/Documents/Spreadsheets/Bundle/"/>
    </mc:Choice>
  </mc:AlternateContent>
  <xr:revisionPtr revIDLastSave="0" documentId="13_ncr:1_{01A94075-4F96-0B4C-A61D-80F6657465DA}" xr6:coauthVersionLast="34" xr6:coauthVersionMax="34" xr10:uidLastSave="{00000000-0000-0000-0000-000000000000}"/>
  <workbookProtection workbookAlgorithmName="SHA-512" workbookHashValue="Np8u5q/7/3OZhft4yu3klCoKOKJbYJWhDNi0QQHrxF/5axcI04swQAuaN4HCE+m6BIryEEzLe9M9kYyZTHRTtQ==" workbookSaltValue="HmT7gbV1l6lFfSnkTYT2pg==" workbookSpinCount="100000" lockStructure="1"/>
  <bookViews>
    <workbookView xWindow="0" yWindow="460" windowWidth="28800" windowHeight="17540" xr2:uid="{00000000-000D-0000-FFFF-FFFF00000000}"/>
  </bookViews>
  <sheets>
    <sheet name="Scopes" sheetId="6" r:id="rId1"/>
    <sheet name="TF" sheetId="3" r:id="rId2"/>
    <sheet name="Calc" sheetId="2" state="hidden" r:id="rId3"/>
  </sheets>
  <calcPr calcId="179017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17" i="6" l="1"/>
  <c r="D22" i="2"/>
  <c r="E22" i="2" s="1"/>
  <c r="AX11" i="2" s="1"/>
  <c r="CB19" i="2" l="1"/>
  <c r="CB18" i="2"/>
  <c r="D28" i="2"/>
  <c r="BI5" i="2" l="1"/>
  <c r="BI6" i="2"/>
  <c r="BI7" i="2"/>
  <c r="BI8" i="2"/>
  <c r="BI9" i="2"/>
  <c r="BI10" i="2"/>
  <c r="BI11" i="2"/>
  <c r="BI12" i="2"/>
  <c r="BI13" i="2"/>
  <c r="BI14" i="2"/>
  <c r="BI15" i="2"/>
  <c r="BI16" i="2"/>
  <c r="BI17" i="2"/>
  <c r="BI18" i="2"/>
  <c r="BI19" i="2"/>
  <c r="BI20" i="2"/>
  <c r="BI21" i="2"/>
  <c r="BI22" i="2"/>
  <c r="BI23" i="2"/>
  <c r="BI24" i="2"/>
  <c r="BI25" i="2"/>
  <c r="BI26" i="2"/>
  <c r="BI27" i="2"/>
  <c r="BI28" i="2"/>
  <c r="BI29" i="2"/>
  <c r="BI30" i="2"/>
  <c r="BI31" i="2"/>
  <c r="BI32" i="2"/>
  <c r="BI33" i="2"/>
  <c r="BI34" i="2"/>
  <c r="BI35" i="2"/>
  <c r="BI36" i="2"/>
  <c r="BI37" i="2"/>
  <c r="BI38" i="2"/>
  <c r="BI39" i="2"/>
  <c r="BI40" i="2"/>
  <c r="BI41" i="2"/>
  <c r="BI42" i="2"/>
  <c r="BI43" i="2"/>
  <c r="D20" i="2"/>
  <c r="CK3" i="2" l="1"/>
  <c r="CK2" i="2"/>
  <c r="CH7" i="2" l="1"/>
  <c r="CB2" i="2"/>
  <c r="CB7" i="2"/>
  <c r="CQ7" i="2" s="1"/>
  <c r="D31" i="2"/>
  <c r="E31" i="2" s="1"/>
  <c r="CH8" i="2"/>
  <c r="CB8" i="2"/>
  <c r="CQ8" i="2" s="1"/>
  <c r="CH9" i="2"/>
  <c r="CB9" i="2"/>
  <c r="CH10" i="2"/>
  <c r="CB10" i="2"/>
  <c r="CQ10" i="2" s="1"/>
  <c r="CH11" i="2"/>
  <c r="CB11" i="2"/>
  <c r="CQ11" i="2" s="1"/>
  <c r="CB12" i="2"/>
  <c r="CQ12" i="2" s="1"/>
  <c r="CH12" i="2"/>
  <c r="CH6" i="2"/>
  <c r="CB6" i="2"/>
  <c r="CQ6" i="2" s="1"/>
  <c r="D29" i="2"/>
  <c r="D25" i="2"/>
  <c r="D9" i="2" s="1"/>
  <c r="BY363" i="2"/>
  <c r="BY369" i="2"/>
  <c r="BY385" i="2"/>
  <c r="BY409" i="2"/>
  <c r="BY425" i="2"/>
  <c r="BY441" i="2"/>
  <c r="BY457" i="2"/>
  <c r="BY1" i="2"/>
  <c r="BM2" i="2"/>
  <c r="BM5" i="2" s="1"/>
  <c r="BJ6" i="2"/>
  <c r="BJ7" i="2"/>
  <c r="BJ8" i="2"/>
  <c r="BJ9" i="2"/>
  <c r="BJ10" i="2"/>
  <c r="BJ11" i="2"/>
  <c r="BJ12" i="2"/>
  <c r="BJ13" i="2"/>
  <c r="BJ14" i="2"/>
  <c r="BJ15" i="2"/>
  <c r="BJ16" i="2"/>
  <c r="BJ17" i="2"/>
  <c r="BJ18" i="2"/>
  <c r="BJ19" i="2"/>
  <c r="BJ20" i="2"/>
  <c r="BJ21" i="2"/>
  <c r="BJ22" i="2"/>
  <c r="BJ23" i="2"/>
  <c r="BJ24" i="2"/>
  <c r="BJ25" i="2"/>
  <c r="BJ26" i="2"/>
  <c r="BJ27" i="2"/>
  <c r="BJ28" i="2"/>
  <c r="BJ29" i="2"/>
  <c r="BJ30" i="2"/>
  <c r="BJ31" i="2"/>
  <c r="BJ32" i="2"/>
  <c r="BJ33" i="2"/>
  <c r="BJ34" i="2"/>
  <c r="BJ35" i="2"/>
  <c r="BJ36" i="2"/>
  <c r="BJ37" i="2"/>
  <c r="BJ38" i="2"/>
  <c r="BJ39" i="2"/>
  <c r="BJ40" i="2"/>
  <c r="BJ41" i="2"/>
  <c r="BJ42" i="2"/>
  <c r="BJ43" i="2"/>
  <c r="BJ5" i="2"/>
  <c r="BL6" i="2"/>
  <c r="BL7" i="2"/>
  <c r="BL8" i="2"/>
  <c r="BL9" i="2"/>
  <c r="BL10" i="2"/>
  <c r="BL11" i="2"/>
  <c r="BL12" i="2"/>
  <c r="BL13" i="2"/>
  <c r="BL5" i="2"/>
  <c r="N25" i="3"/>
  <c r="N26" i="3" s="1"/>
  <c r="D5" i="6"/>
  <c r="N11" i="3" s="1"/>
  <c r="D33" i="2" s="1"/>
  <c r="D39" i="2"/>
  <c r="D12" i="2" s="1"/>
  <c r="AK4" i="2"/>
  <c r="AL4" i="2"/>
  <c r="AL7" i="2"/>
  <c r="AL8" i="2"/>
  <c r="AK9" i="2"/>
  <c r="AK10" i="2"/>
  <c r="AL11" i="2"/>
  <c r="AL12" i="2"/>
  <c r="AK13" i="2"/>
  <c r="AK14" i="2"/>
  <c r="AL15" i="2"/>
  <c r="AL16" i="2"/>
  <c r="AK17" i="2"/>
  <c r="AK19" i="2"/>
  <c r="AL19" i="2"/>
  <c r="AK20" i="2"/>
  <c r="AL20" i="2"/>
  <c r="AK22" i="2"/>
  <c r="AL23" i="2"/>
  <c r="AL24" i="2"/>
  <c r="AK25" i="2"/>
  <c r="AK26" i="2"/>
  <c r="AL27" i="2"/>
  <c r="AK28" i="2"/>
  <c r="AL28" i="2"/>
  <c r="AK29" i="2"/>
  <c r="AK31" i="2"/>
  <c r="AL31" i="2"/>
  <c r="AL32" i="2"/>
  <c r="AK33" i="2"/>
  <c r="AK34" i="2"/>
  <c r="AK35" i="2"/>
  <c r="AL35" i="2"/>
  <c r="AL36" i="2"/>
  <c r="AK38" i="2"/>
  <c r="AK39" i="2"/>
  <c r="AL39" i="2"/>
  <c r="AK40" i="2"/>
  <c r="AL40" i="2"/>
  <c r="AK41" i="2"/>
  <c r="AL43" i="2"/>
  <c r="AK44" i="2"/>
  <c r="AL44" i="2"/>
  <c r="AK45" i="2"/>
  <c r="AK46" i="2"/>
  <c r="AK47" i="2"/>
  <c r="AL47" i="2"/>
  <c r="AL48" i="2"/>
  <c r="AK49" i="2"/>
  <c r="AK50" i="2"/>
  <c r="AK51" i="2"/>
  <c r="AL51" i="2"/>
  <c r="AK52" i="2"/>
  <c r="AL52" i="2"/>
  <c r="AK54" i="2"/>
  <c r="AL55" i="2"/>
  <c r="AK56" i="2"/>
  <c r="AL56" i="2"/>
  <c r="AK57" i="2"/>
  <c r="AK58" i="2"/>
  <c r="AL59" i="2"/>
  <c r="AK60" i="2"/>
  <c r="AL60" i="2"/>
  <c r="AK61" i="2"/>
  <c r="AK62" i="2"/>
  <c r="AK63" i="2"/>
  <c r="AL63" i="2"/>
  <c r="AL64" i="2"/>
  <c r="AK65" i="2"/>
  <c r="AK66" i="2"/>
  <c r="AL67" i="2"/>
  <c r="AK68" i="2"/>
  <c r="AL68" i="2"/>
  <c r="AK70" i="2"/>
  <c r="AK71" i="2"/>
  <c r="AL71" i="2"/>
  <c r="AK72" i="2"/>
  <c r="AL72" i="2"/>
  <c r="AK73" i="2"/>
  <c r="AK74" i="2"/>
  <c r="AL75" i="2"/>
  <c r="AK76" i="2"/>
  <c r="AL76" i="2"/>
  <c r="AK77" i="2"/>
  <c r="AK78" i="2"/>
  <c r="AK79" i="2"/>
  <c r="AL79" i="2"/>
  <c r="AL80" i="2"/>
  <c r="AK81" i="2"/>
  <c r="AK82" i="2"/>
  <c r="AK83" i="2"/>
  <c r="AL83" i="2"/>
  <c r="AK84" i="2"/>
  <c r="AL84" i="2"/>
  <c r="AK86" i="2"/>
  <c r="AK87" i="2"/>
  <c r="AL87" i="2"/>
  <c r="AK88" i="2"/>
  <c r="AL88" i="2"/>
  <c r="AK89" i="2"/>
  <c r="AK90" i="2"/>
  <c r="AL91" i="2"/>
  <c r="AK92" i="2"/>
  <c r="AL92" i="2"/>
  <c r="AK93" i="2"/>
  <c r="AK94" i="2"/>
  <c r="AK95" i="2"/>
  <c r="AL95" i="2"/>
  <c r="AL96" i="2"/>
  <c r="AK97" i="2"/>
  <c r="AK98" i="2"/>
  <c r="AK99" i="2"/>
  <c r="AL99" i="2"/>
  <c r="AK100" i="2"/>
  <c r="AL100" i="2"/>
  <c r="AK102" i="2"/>
  <c r="AK103" i="2"/>
  <c r="AL103" i="2"/>
  <c r="AK104" i="2"/>
  <c r="AL104" i="2"/>
  <c r="AK105" i="2"/>
  <c r="AK106" i="2"/>
  <c r="AL107" i="2"/>
  <c r="AK108" i="2"/>
  <c r="AL108" i="2"/>
  <c r="AK109" i="2"/>
  <c r="AK110" i="2"/>
  <c r="AK111" i="2"/>
  <c r="AL111" i="2"/>
  <c r="AL112" i="2"/>
  <c r="AK113" i="2"/>
  <c r="AK114" i="2"/>
  <c r="AK115" i="2"/>
  <c r="AL115" i="2"/>
  <c r="AK116" i="2"/>
  <c r="AL116" i="2"/>
  <c r="AK118" i="2"/>
  <c r="AK119" i="2"/>
  <c r="AL119" i="2"/>
  <c r="AK120" i="2"/>
  <c r="AL120" i="2"/>
  <c r="AK121" i="2"/>
  <c r="AK122" i="2"/>
  <c r="AL123" i="2"/>
  <c r="AK124" i="2"/>
  <c r="AL124" i="2"/>
  <c r="AK125" i="2"/>
  <c r="AK126" i="2"/>
  <c r="AK127" i="2"/>
  <c r="AL127" i="2"/>
  <c r="AL128" i="2"/>
  <c r="AK129" i="2"/>
  <c r="AK130" i="2"/>
  <c r="AK131" i="2"/>
  <c r="AL131" i="2"/>
  <c r="AK132" i="2"/>
  <c r="AL132" i="2"/>
  <c r="AK134" i="2"/>
  <c r="AK135" i="2"/>
  <c r="AL135" i="2"/>
  <c r="AK136" i="2"/>
  <c r="AL136" i="2"/>
  <c r="AK137" i="2"/>
  <c r="AK138" i="2"/>
  <c r="AL139" i="2"/>
  <c r="AK140" i="2"/>
  <c r="AL140" i="2"/>
  <c r="AK141" i="2"/>
  <c r="AK142" i="2"/>
  <c r="AK143" i="2"/>
  <c r="AL143" i="2"/>
  <c r="AL144" i="2"/>
  <c r="AK145" i="2"/>
  <c r="AK146" i="2"/>
  <c r="AK147" i="2"/>
  <c r="AL147" i="2"/>
  <c r="AK148" i="2"/>
  <c r="AL148" i="2"/>
  <c r="AK150" i="2"/>
  <c r="AK151" i="2"/>
  <c r="AL151" i="2"/>
  <c r="AK152" i="2"/>
  <c r="AL152" i="2"/>
  <c r="AK153" i="2"/>
  <c r="AK154" i="2"/>
  <c r="AL155" i="2"/>
  <c r="AK156" i="2"/>
  <c r="AL156" i="2"/>
  <c r="AK157" i="2"/>
  <c r="AK158" i="2"/>
  <c r="AK159" i="2"/>
  <c r="AL159" i="2"/>
  <c r="AL160" i="2"/>
  <c r="AK161" i="2"/>
  <c r="AK162" i="2"/>
  <c r="AK163" i="2"/>
  <c r="AL163" i="2"/>
  <c r="AK164" i="2"/>
  <c r="AL164" i="2"/>
  <c r="AK166" i="2"/>
  <c r="AK167" i="2"/>
  <c r="AL167" i="2"/>
  <c r="AK168" i="2"/>
  <c r="AL168" i="2"/>
  <c r="AK169" i="2"/>
  <c r="AK170" i="2"/>
  <c r="AL171" i="2"/>
  <c r="AK172" i="2"/>
  <c r="AL172" i="2"/>
  <c r="AK173" i="2"/>
  <c r="AK174" i="2"/>
  <c r="AK175" i="2"/>
  <c r="AL175" i="2"/>
  <c r="AL176" i="2"/>
  <c r="AK177" i="2"/>
  <c r="AK178" i="2"/>
  <c r="AK179" i="2"/>
  <c r="AL179" i="2"/>
  <c r="AK180" i="2"/>
  <c r="AL180" i="2"/>
  <c r="AK181" i="2"/>
  <c r="AK182" i="2"/>
  <c r="AK183" i="2"/>
  <c r="AL183" i="2"/>
  <c r="AK184" i="2"/>
  <c r="AL184" i="2"/>
  <c r="AK185" i="2"/>
  <c r="AK186" i="2"/>
  <c r="AK187" i="2"/>
  <c r="AL187" i="2"/>
  <c r="AK188" i="2"/>
  <c r="AL188" i="2"/>
  <c r="AK189" i="2"/>
  <c r="AK190" i="2"/>
  <c r="AK191" i="2"/>
  <c r="AL191" i="2"/>
  <c r="AK192" i="2"/>
  <c r="AL192" i="2"/>
  <c r="AK193" i="2"/>
  <c r="AK194" i="2"/>
  <c r="AK195" i="2"/>
  <c r="AL195" i="2"/>
  <c r="AK196" i="2"/>
  <c r="AL196" i="2"/>
  <c r="AK197" i="2"/>
  <c r="AK198" i="2"/>
  <c r="AK199" i="2"/>
  <c r="AL199" i="2"/>
  <c r="AK200" i="2"/>
  <c r="AL200" i="2"/>
  <c r="AK201" i="2"/>
  <c r="AK202" i="2"/>
  <c r="AK203" i="2"/>
  <c r="AL203" i="2"/>
  <c r="AK204" i="2"/>
  <c r="AL204" i="2"/>
  <c r="AK205" i="2"/>
  <c r="AK206" i="2"/>
  <c r="AK207" i="2"/>
  <c r="AL207" i="2"/>
  <c r="AK208" i="2"/>
  <c r="AL208" i="2"/>
  <c r="AK209" i="2"/>
  <c r="AK210" i="2"/>
  <c r="AK211" i="2"/>
  <c r="AL211" i="2"/>
  <c r="AK212" i="2"/>
  <c r="AL212" i="2"/>
  <c r="AK213" i="2"/>
  <c r="AK214" i="2"/>
  <c r="AK215" i="2"/>
  <c r="AL215" i="2"/>
  <c r="AK216" i="2"/>
  <c r="AL216" i="2"/>
  <c r="AK217" i="2"/>
  <c r="AK218" i="2"/>
  <c r="AK219" i="2"/>
  <c r="AL219" i="2"/>
  <c r="AK220" i="2"/>
  <c r="AL220" i="2"/>
  <c r="AK221" i="2"/>
  <c r="AK222" i="2"/>
  <c r="AK223" i="2"/>
  <c r="AL223" i="2"/>
  <c r="AK224" i="2"/>
  <c r="AL224" i="2"/>
  <c r="AK225" i="2"/>
  <c r="AK226" i="2"/>
  <c r="AK227" i="2"/>
  <c r="AL227" i="2"/>
  <c r="AK228" i="2"/>
  <c r="AL228" i="2"/>
  <c r="AK229" i="2"/>
  <c r="AK230" i="2"/>
  <c r="AK231" i="2"/>
  <c r="AL231" i="2"/>
  <c r="AK232" i="2"/>
  <c r="AL232" i="2"/>
  <c r="AK233" i="2"/>
  <c r="AK234" i="2"/>
  <c r="AK235" i="2"/>
  <c r="AL235" i="2"/>
  <c r="AK236" i="2"/>
  <c r="AL236" i="2"/>
  <c r="AK237" i="2"/>
  <c r="AK238" i="2"/>
  <c r="AK239" i="2"/>
  <c r="AL239" i="2"/>
  <c r="AK240" i="2"/>
  <c r="AL240" i="2"/>
  <c r="AK241" i="2"/>
  <c r="AK242" i="2"/>
  <c r="AK243" i="2"/>
  <c r="AL243" i="2"/>
  <c r="AK244" i="2"/>
  <c r="AL244" i="2"/>
  <c r="AK245" i="2"/>
  <c r="AK246" i="2"/>
  <c r="AK247" i="2"/>
  <c r="AL247" i="2"/>
  <c r="AK248" i="2"/>
  <c r="AL248" i="2"/>
  <c r="AK249" i="2"/>
  <c r="AK250" i="2"/>
  <c r="AK251" i="2"/>
  <c r="AL251" i="2"/>
  <c r="AK252" i="2"/>
  <c r="AL252" i="2"/>
  <c r="AK253" i="2"/>
  <c r="AK254" i="2"/>
  <c r="AK255" i="2"/>
  <c r="AL255" i="2"/>
  <c r="AK256" i="2"/>
  <c r="AL256" i="2"/>
  <c r="AK257" i="2"/>
  <c r="AK258" i="2"/>
  <c r="AK259" i="2"/>
  <c r="AL259" i="2"/>
  <c r="AK260" i="2"/>
  <c r="AL260" i="2"/>
  <c r="AK261" i="2"/>
  <c r="AK262" i="2"/>
  <c r="AK263" i="2"/>
  <c r="AL263" i="2"/>
  <c r="AK264" i="2"/>
  <c r="AL264" i="2"/>
  <c r="AK265" i="2"/>
  <c r="AK266" i="2"/>
  <c r="AK267" i="2"/>
  <c r="AL267" i="2"/>
  <c r="AK268" i="2"/>
  <c r="AL268" i="2"/>
  <c r="AK269" i="2"/>
  <c r="AK270" i="2"/>
  <c r="AK271" i="2"/>
  <c r="AL271" i="2"/>
  <c r="AK272" i="2"/>
  <c r="AL272" i="2"/>
  <c r="AK273" i="2"/>
  <c r="AK274" i="2"/>
  <c r="AK275" i="2"/>
  <c r="AL275" i="2"/>
  <c r="AK276" i="2"/>
  <c r="AL276" i="2"/>
  <c r="AK277" i="2"/>
  <c r="AK278" i="2"/>
  <c r="AK279" i="2"/>
  <c r="AL279" i="2"/>
  <c r="AK280" i="2"/>
  <c r="AL280" i="2"/>
  <c r="AK281" i="2"/>
  <c r="AK282" i="2"/>
  <c r="AK283" i="2"/>
  <c r="AL283" i="2"/>
  <c r="AK284" i="2"/>
  <c r="AL284" i="2"/>
  <c r="AK285" i="2"/>
  <c r="AK286" i="2"/>
  <c r="AK287" i="2"/>
  <c r="AL287" i="2"/>
  <c r="AK288" i="2"/>
  <c r="AL288" i="2"/>
  <c r="AK289" i="2"/>
  <c r="AK290" i="2"/>
  <c r="AK291" i="2"/>
  <c r="AL291" i="2"/>
  <c r="AK292" i="2"/>
  <c r="AL292" i="2"/>
  <c r="AK293" i="2"/>
  <c r="AK294" i="2"/>
  <c r="AK295" i="2"/>
  <c r="AL295" i="2"/>
  <c r="AK296" i="2"/>
  <c r="AL296" i="2"/>
  <c r="AK297" i="2"/>
  <c r="AK298" i="2"/>
  <c r="AK299" i="2"/>
  <c r="AL299" i="2"/>
  <c r="AK300" i="2"/>
  <c r="AL300" i="2"/>
  <c r="AK301" i="2"/>
  <c r="AK302" i="2"/>
  <c r="AK303" i="2"/>
  <c r="AL303" i="2"/>
  <c r="AK304" i="2"/>
  <c r="AL304" i="2"/>
  <c r="AK305" i="2"/>
  <c r="AK306" i="2"/>
  <c r="AK307" i="2"/>
  <c r="AL307" i="2"/>
  <c r="AK308" i="2"/>
  <c r="AL308" i="2"/>
  <c r="AK309" i="2"/>
  <c r="AK310" i="2"/>
  <c r="AK311" i="2"/>
  <c r="AL311" i="2"/>
  <c r="AK312" i="2"/>
  <c r="AL312" i="2"/>
  <c r="AK313" i="2"/>
  <c r="AK314" i="2"/>
  <c r="AK315" i="2"/>
  <c r="AL315" i="2"/>
  <c r="AK316" i="2"/>
  <c r="AL316" i="2"/>
  <c r="AK317" i="2"/>
  <c r="AK318" i="2"/>
  <c r="AK319" i="2"/>
  <c r="AL319" i="2"/>
  <c r="AK320" i="2"/>
  <c r="AL320" i="2"/>
  <c r="AK321" i="2"/>
  <c r="AK322" i="2"/>
  <c r="AK323" i="2"/>
  <c r="AL323" i="2"/>
  <c r="AK324" i="2"/>
  <c r="AL324" i="2"/>
  <c r="AK325" i="2"/>
  <c r="AK326" i="2"/>
  <c r="AK327" i="2"/>
  <c r="AL327" i="2"/>
  <c r="AK328" i="2"/>
  <c r="AL328" i="2"/>
  <c r="AK329" i="2"/>
  <c r="AK330" i="2"/>
  <c r="AK331" i="2"/>
  <c r="AL331" i="2"/>
  <c r="AK332" i="2"/>
  <c r="AL332" i="2"/>
  <c r="AK333" i="2"/>
  <c r="AK334" i="2"/>
  <c r="AK335" i="2"/>
  <c r="AL335" i="2"/>
  <c r="AK336" i="2"/>
  <c r="AL336" i="2"/>
  <c r="AK337" i="2"/>
  <c r="AK338" i="2"/>
  <c r="AK339" i="2"/>
  <c r="AL339" i="2"/>
  <c r="AK340" i="2"/>
  <c r="AL340" i="2"/>
  <c r="AK341" i="2"/>
  <c r="AL341" i="2"/>
  <c r="AK342" i="2"/>
  <c r="AL342" i="2"/>
  <c r="AK343" i="2"/>
  <c r="AL343" i="2"/>
  <c r="AK344" i="2"/>
  <c r="AL344" i="2"/>
  <c r="AK345" i="2"/>
  <c r="AL345" i="2"/>
  <c r="AK346" i="2"/>
  <c r="AL346" i="2"/>
  <c r="AK347" i="2"/>
  <c r="AL347" i="2"/>
  <c r="AK348" i="2"/>
  <c r="AL348" i="2"/>
  <c r="AK349" i="2"/>
  <c r="AL349" i="2"/>
  <c r="AK350" i="2"/>
  <c r="AL350" i="2"/>
  <c r="AK351" i="2"/>
  <c r="AL351" i="2"/>
  <c r="AK352" i="2"/>
  <c r="AL352" i="2"/>
  <c r="AK353" i="2"/>
  <c r="AL353" i="2"/>
  <c r="AK354" i="2"/>
  <c r="AL354" i="2"/>
  <c r="AK355" i="2"/>
  <c r="AL355" i="2"/>
  <c r="AK356" i="2"/>
  <c r="AL356" i="2"/>
  <c r="AK357" i="2"/>
  <c r="AL357" i="2"/>
  <c r="AK358" i="2"/>
  <c r="AL358" i="2"/>
  <c r="AK359" i="2"/>
  <c r="AL359" i="2"/>
  <c r="AK360" i="2"/>
  <c r="AL360" i="2"/>
  <c r="AK361" i="2"/>
  <c r="AL361" i="2"/>
  <c r="AK362" i="2"/>
  <c r="AL362" i="2"/>
  <c r="AK363" i="2"/>
  <c r="AL363" i="2"/>
  <c r="AK364" i="2"/>
  <c r="AL364" i="2"/>
  <c r="AK365" i="2"/>
  <c r="AL365" i="2"/>
  <c r="AK366" i="2"/>
  <c r="AL366" i="2"/>
  <c r="AK367" i="2"/>
  <c r="AL367" i="2"/>
  <c r="AK368" i="2"/>
  <c r="AL368" i="2"/>
  <c r="AK369" i="2"/>
  <c r="AL369" i="2"/>
  <c r="AK370" i="2"/>
  <c r="AL370" i="2"/>
  <c r="AK371" i="2"/>
  <c r="AL371" i="2"/>
  <c r="AK372" i="2"/>
  <c r="AL372" i="2"/>
  <c r="AK373" i="2"/>
  <c r="AL373" i="2"/>
  <c r="AK374" i="2"/>
  <c r="AL374" i="2"/>
  <c r="AK375" i="2"/>
  <c r="AL375" i="2"/>
  <c r="AK376" i="2"/>
  <c r="AL376" i="2"/>
  <c r="AK377" i="2"/>
  <c r="AL377" i="2"/>
  <c r="AK378" i="2"/>
  <c r="AL378" i="2"/>
  <c r="AK379" i="2"/>
  <c r="AL379" i="2"/>
  <c r="AK380" i="2"/>
  <c r="AL380" i="2"/>
  <c r="AK381" i="2"/>
  <c r="AL381" i="2"/>
  <c r="AK382" i="2"/>
  <c r="AL382" i="2"/>
  <c r="AK383" i="2"/>
  <c r="AL383" i="2"/>
  <c r="AK384" i="2"/>
  <c r="AL384" i="2"/>
  <c r="AK385" i="2"/>
  <c r="AL385" i="2"/>
  <c r="AK386" i="2"/>
  <c r="AL386" i="2"/>
  <c r="AK387" i="2"/>
  <c r="AL387" i="2"/>
  <c r="AK388" i="2"/>
  <c r="AL388" i="2"/>
  <c r="AK389" i="2"/>
  <c r="AL389" i="2"/>
  <c r="AK390" i="2"/>
  <c r="AL390" i="2"/>
  <c r="AK391" i="2"/>
  <c r="AL391" i="2"/>
  <c r="AK392" i="2"/>
  <c r="AL392" i="2"/>
  <c r="AK393" i="2"/>
  <c r="AL393" i="2"/>
  <c r="AK394" i="2"/>
  <c r="AL394" i="2"/>
  <c r="AK395" i="2"/>
  <c r="AL395" i="2"/>
  <c r="AK396" i="2"/>
  <c r="AL396" i="2"/>
  <c r="AK397" i="2"/>
  <c r="AL397" i="2"/>
  <c r="AK398" i="2"/>
  <c r="AL398" i="2"/>
  <c r="AK399" i="2"/>
  <c r="AL399" i="2"/>
  <c r="AK400" i="2"/>
  <c r="AL400" i="2"/>
  <c r="AK401" i="2"/>
  <c r="AL401" i="2"/>
  <c r="AK402" i="2"/>
  <c r="AL402" i="2"/>
  <c r="AK403" i="2"/>
  <c r="AL403" i="2"/>
  <c r="AK404" i="2"/>
  <c r="AL404" i="2"/>
  <c r="AK405" i="2"/>
  <c r="AL405" i="2"/>
  <c r="AK406" i="2"/>
  <c r="AL406" i="2"/>
  <c r="AK407" i="2"/>
  <c r="AL407" i="2"/>
  <c r="AK408" i="2"/>
  <c r="AL408" i="2"/>
  <c r="AK409" i="2"/>
  <c r="AL409" i="2"/>
  <c r="AK410" i="2"/>
  <c r="AL410" i="2"/>
  <c r="AK411" i="2"/>
  <c r="AL411" i="2"/>
  <c r="AK412" i="2"/>
  <c r="AL412" i="2"/>
  <c r="AK413" i="2"/>
  <c r="AL413" i="2"/>
  <c r="AK414" i="2"/>
  <c r="AL414" i="2"/>
  <c r="AK415" i="2"/>
  <c r="AL415" i="2"/>
  <c r="AK416" i="2"/>
  <c r="AL416" i="2"/>
  <c r="AK417" i="2"/>
  <c r="AL417" i="2"/>
  <c r="AK418" i="2"/>
  <c r="AL418" i="2"/>
  <c r="AK419" i="2"/>
  <c r="AL419" i="2"/>
  <c r="AK420" i="2"/>
  <c r="AL420" i="2"/>
  <c r="AK421" i="2"/>
  <c r="AL421" i="2"/>
  <c r="AK422" i="2"/>
  <c r="AL422" i="2"/>
  <c r="AK423" i="2"/>
  <c r="AL423" i="2"/>
  <c r="AK424" i="2"/>
  <c r="AL424" i="2"/>
  <c r="AK425" i="2"/>
  <c r="AL425" i="2"/>
  <c r="AK426" i="2"/>
  <c r="AL426" i="2"/>
  <c r="AK427" i="2"/>
  <c r="AL427" i="2"/>
  <c r="AK428" i="2"/>
  <c r="AL428" i="2"/>
  <c r="AK429" i="2"/>
  <c r="AL429" i="2"/>
  <c r="AK430" i="2"/>
  <c r="AL430" i="2"/>
  <c r="AK431" i="2"/>
  <c r="AL431" i="2"/>
  <c r="AK432" i="2"/>
  <c r="AL432" i="2"/>
  <c r="AK433" i="2"/>
  <c r="AL433" i="2"/>
  <c r="AK434" i="2"/>
  <c r="AL434" i="2"/>
  <c r="AK435" i="2"/>
  <c r="AL435" i="2"/>
  <c r="AK436" i="2"/>
  <c r="AL436" i="2"/>
  <c r="AK437" i="2"/>
  <c r="AL437" i="2"/>
  <c r="AK438" i="2"/>
  <c r="AL438" i="2"/>
  <c r="AK439" i="2"/>
  <c r="AL439" i="2"/>
  <c r="AK440" i="2"/>
  <c r="AL440" i="2"/>
  <c r="AK441" i="2"/>
  <c r="AL441" i="2"/>
  <c r="AK442" i="2"/>
  <c r="AL442" i="2"/>
  <c r="AK443" i="2"/>
  <c r="AL443" i="2"/>
  <c r="AK444" i="2"/>
  <c r="AL444" i="2"/>
  <c r="AK445" i="2"/>
  <c r="AL445" i="2"/>
  <c r="AK446" i="2"/>
  <c r="AL446" i="2"/>
  <c r="AK447" i="2"/>
  <c r="AL447" i="2"/>
  <c r="AK448" i="2"/>
  <c r="AL448" i="2"/>
  <c r="AK449" i="2"/>
  <c r="AL449" i="2"/>
  <c r="AK450" i="2"/>
  <c r="AL450" i="2"/>
  <c r="AK451" i="2"/>
  <c r="AL451" i="2"/>
  <c r="AK452" i="2"/>
  <c r="AL452" i="2"/>
  <c r="AK453" i="2"/>
  <c r="AL453" i="2"/>
  <c r="AK454" i="2"/>
  <c r="AL454" i="2"/>
  <c r="AK455" i="2"/>
  <c r="AL455" i="2"/>
  <c r="AK456" i="2"/>
  <c r="AL456" i="2"/>
  <c r="AK457" i="2"/>
  <c r="AL457" i="2"/>
  <c r="AK458" i="2"/>
  <c r="AL458" i="2"/>
  <c r="AK459" i="2"/>
  <c r="AL459" i="2"/>
  <c r="AK460" i="2"/>
  <c r="AL460" i="2"/>
  <c r="AK461" i="2"/>
  <c r="AL461" i="2"/>
  <c r="AK462" i="2"/>
  <c r="AL462" i="2"/>
  <c r="AK463" i="2"/>
  <c r="AL463" i="2"/>
  <c r="AK464" i="2"/>
  <c r="AL464" i="2"/>
  <c r="AK465" i="2"/>
  <c r="AL465" i="2"/>
  <c r="AK466" i="2"/>
  <c r="AL466" i="2"/>
  <c r="AK467" i="2"/>
  <c r="AL467" i="2"/>
  <c r="AK468" i="2"/>
  <c r="AL468" i="2"/>
  <c r="AK469" i="2"/>
  <c r="AL469" i="2"/>
  <c r="AK470" i="2"/>
  <c r="AL470" i="2"/>
  <c r="AK471" i="2"/>
  <c r="AL471" i="2"/>
  <c r="AK472" i="2"/>
  <c r="AL472" i="2"/>
  <c r="AK473" i="2"/>
  <c r="AL473" i="2"/>
  <c r="AK474" i="2"/>
  <c r="AL474" i="2"/>
  <c r="AK475" i="2"/>
  <c r="AL475" i="2"/>
  <c r="AK476" i="2"/>
  <c r="AL476" i="2"/>
  <c r="AK477" i="2"/>
  <c r="AL477" i="2"/>
  <c r="AK478" i="2"/>
  <c r="AL478" i="2"/>
  <c r="AK479" i="2"/>
  <c r="AL479" i="2"/>
  <c r="AK480" i="2"/>
  <c r="AL480" i="2"/>
  <c r="AK481" i="2"/>
  <c r="AL481" i="2"/>
  <c r="AK482" i="2"/>
  <c r="AL482" i="2"/>
  <c r="AK483" i="2"/>
  <c r="AL483" i="2"/>
  <c r="AK484" i="2"/>
  <c r="AL484" i="2"/>
  <c r="D19" i="2"/>
  <c r="D7" i="2" s="1"/>
  <c r="D9" i="6"/>
  <c r="D21" i="2" s="1"/>
  <c r="D17" i="2"/>
  <c r="D16" i="2"/>
  <c r="AX5" i="2"/>
  <c r="D19" i="6"/>
  <c r="D4" i="2"/>
  <c r="D5" i="2" s="1"/>
  <c r="AU11" i="2" l="1"/>
  <c r="AU75" i="2"/>
  <c r="AU139" i="2"/>
  <c r="AU203" i="2"/>
  <c r="AU267" i="2"/>
  <c r="AU331" i="2"/>
  <c r="AV331" i="2" s="1"/>
  <c r="AU362" i="2"/>
  <c r="AV362" i="2" s="1"/>
  <c r="AU60" i="2"/>
  <c r="AV60" i="2" s="1"/>
  <c r="AU124" i="2"/>
  <c r="AU188" i="2"/>
  <c r="AU252" i="2"/>
  <c r="AU316" i="2"/>
  <c r="AU201" i="2"/>
  <c r="AU290" i="2"/>
  <c r="AV290" i="2" s="1"/>
  <c r="AU53" i="2"/>
  <c r="AV53" i="2" s="1"/>
  <c r="AU117" i="2"/>
  <c r="AV117" i="2" s="1"/>
  <c r="AU181" i="2"/>
  <c r="AU245" i="2"/>
  <c r="AU309" i="2"/>
  <c r="AU222" i="2"/>
  <c r="AU358" i="2"/>
  <c r="AU337" i="2"/>
  <c r="AV337" i="2" s="1"/>
  <c r="AU14" i="2"/>
  <c r="AV14" i="2" s="1"/>
  <c r="AU78" i="2"/>
  <c r="AV78" i="2" s="1"/>
  <c r="AU142" i="2"/>
  <c r="AU214" i="2"/>
  <c r="AU334" i="2"/>
  <c r="AU225" i="2"/>
  <c r="AU130" i="2"/>
  <c r="AU23" i="2"/>
  <c r="AV23" i="2" s="1"/>
  <c r="AU87" i="2"/>
  <c r="AV87" i="2" s="1"/>
  <c r="AU151" i="2"/>
  <c r="AV151" i="2" s="1"/>
  <c r="AU215" i="2"/>
  <c r="AU279" i="2"/>
  <c r="AU343" i="2"/>
  <c r="AU248" i="2"/>
  <c r="AU360" i="2"/>
  <c r="AU233" i="2"/>
  <c r="AV233" i="2" s="1"/>
  <c r="AU194" i="2"/>
  <c r="AV194" i="2" s="1"/>
  <c r="AU32" i="2"/>
  <c r="AV32" i="2" s="1"/>
  <c r="AU96" i="2"/>
  <c r="AU168" i="2"/>
  <c r="AU296" i="2"/>
  <c r="AU137" i="2"/>
  <c r="AU66" i="2"/>
  <c r="AU314" i="2"/>
  <c r="AV314" i="2" s="1"/>
  <c r="AU303" i="2"/>
  <c r="AV303" i="2" s="1"/>
  <c r="AU329" i="2"/>
  <c r="AV329" i="2" s="1"/>
  <c r="AU208" i="2"/>
  <c r="AU298" i="2"/>
  <c r="AU183" i="2"/>
  <c r="AU311" i="2"/>
  <c r="AU121" i="2"/>
  <c r="AU224" i="2"/>
  <c r="AV224" i="2" s="1"/>
  <c r="AU101" i="2"/>
  <c r="AV101" i="2" s="1"/>
  <c r="AU62" i="2"/>
  <c r="AV62" i="2" s="1"/>
  <c r="AU10" i="2"/>
  <c r="AU327" i="2"/>
  <c r="AU16" i="2"/>
  <c r="AU226" i="2"/>
  <c r="AU259" i="2"/>
  <c r="AU52" i="2"/>
  <c r="AV52" i="2" s="1"/>
  <c r="AU308" i="2"/>
  <c r="AV308" i="2" s="1"/>
  <c r="AU173" i="2"/>
  <c r="AV173" i="2" s="1"/>
  <c r="AU70" i="2"/>
  <c r="AU15" i="2"/>
  <c r="AU335" i="2"/>
  <c r="AU138" i="2"/>
  <c r="AU105" i="2"/>
  <c r="AU19" i="2"/>
  <c r="AV19" i="2" s="1"/>
  <c r="AU83" i="2"/>
  <c r="AV83" i="2" s="1"/>
  <c r="AU147" i="2"/>
  <c r="AV147" i="2" s="1"/>
  <c r="AU211" i="2"/>
  <c r="AU275" i="2"/>
  <c r="AU339" i="2"/>
  <c r="AU4" i="2"/>
  <c r="AU68" i="2"/>
  <c r="AU132" i="2"/>
  <c r="AV132" i="2" s="1"/>
  <c r="AU196" i="2"/>
  <c r="AV196" i="2" s="1"/>
  <c r="AU260" i="2"/>
  <c r="AV260" i="2" s="1"/>
  <c r="AU324" i="2"/>
  <c r="AU281" i="2"/>
  <c r="AU338" i="2"/>
  <c r="AU61" i="2"/>
  <c r="AU125" i="2"/>
  <c r="AU189" i="2"/>
  <c r="AV189" i="2" s="1"/>
  <c r="AU253" i="2"/>
  <c r="AV253" i="2" s="1"/>
  <c r="AU317" i="2"/>
  <c r="AV317" i="2" s="1"/>
  <c r="AU246" i="2"/>
  <c r="AU33" i="2"/>
  <c r="AU26" i="2"/>
  <c r="AU22" i="2"/>
  <c r="AU86" i="2"/>
  <c r="AU158" i="2"/>
  <c r="AU230" i="2"/>
  <c r="AV230" i="2" s="1"/>
  <c r="AU350" i="2"/>
  <c r="AV350" i="2" s="1"/>
  <c r="AU241" i="2"/>
  <c r="AU178" i="2"/>
  <c r="AU31" i="2"/>
  <c r="AU95" i="2"/>
  <c r="AU159" i="2"/>
  <c r="AU223" i="2"/>
  <c r="AV223" i="2" s="1"/>
  <c r="AU287" i="2"/>
  <c r="AV287" i="2" s="1"/>
  <c r="AU351" i="2"/>
  <c r="AV351" i="2" s="1"/>
  <c r="AU264" i="2"/>
  <c r="AU25" i="2"/>
  <c r="AU265" i="2"/>
  <c r="AU234" i="2"/>
  <c r="AU40" i="2"/>
  <c r="AU104" i="2"/>
  <c r="AV104" i="2" s="1"/>
  <c r="AU176" i="2"/>
  <c r="AV176" i="2" s="1"/>
  <c r="AU320" i="2"/>
  <c r="AV320" i="2" s="1"/>
  <c r="AU169" i="2"/>
  <c r="AU74" i="2"/>
  <c r="AU97" i="2"/>
  <c r="AU56" i="2"/>
  <c r="AU352" i="2"/>
  <c r="AU55" i="2"/>
  <c r="AV55" i="2" s="1"/>
  <c r="AU247" i="2"/>
  <c r="AV247" i="2" s="1"/>
  <c r="AU353" i="2"/>
  <c r="AV353" i="2" s="1"/>
  <c r="AU128" i="2"/>
  <c r="AU313" i="2"/>
  <c r="AU165" i="2"/>
  <c r="AU153" i="2"/>
  <c r="AU263" i="2"/>
  <c r="AU90" i="2"/>
  <c r="AV90" i="2" s="1"/>
  <c r="AU73" i="2"/>
  <c r="AV73" i="2" s="1"/>
  <c r="AU195" i="2"/>
  <c r="AV195" i="2" s="1"/>
  <c r="AU244" i="2"/>
  <c r="AU109" i="2"/>
  <c r="AU305" i="2"/>
  <c r="AU318" i="2"/>
  <c r="AU79" i="2"/>
  <c r="AU344" i="2"/>
  <c r="AV344" i="2" s="1"/>
  <c r="AU58" i="2"/>
  <c r="AV58" i="2" s="1"/>
  <c r="AU27" i="2"/>
  <c r="AV27" i="2" s="1"/>
  <c r="AU91" i="2"/>
  <c r="AU155" i="2"/>
  <c r="AU219" i="2"/>
  <c r="AU283" i="2"/>
  <c r="AU347" i="2"/>
  <c r="AU12" i="2"/>
  <c r="AV12" i="2" s="1"/>
  <c r="AU76" i="2"/>
  <c r="AV76" i="2" s="1"/>
  <c r="AU140" i="2"/>
  <c r="AV140" i="2" s="1"/>
  <c r="AU204" i="2"/>
  <c r="AU268" i="2"/>
  <c r="AU332" i="2"/>
  <c r="AU361" i="2"/>
  <c r="AU5" i="2"/>
  <c r="AU69" i="2"/>
  <c r="AV69" i="2" s="1"/>
  <c r="AU133" i="2"/>
  <c r="AV133" i="2" s="1"/>
  <c r="AU197" i="2"/>
  <c r="AV197" i="2" s="1"/>
  <c r="AU261" i="2"/>
  <c r="AU325" i="2"/>
  <c r="AU262" i="2"/>
  <c r="AU81" i="2"/>
  <c r="AU114" i="2"/>
  <c r="AU30" i="2"/>
  <c r="AV30" i="2" s="1"/>
  <c r="AU94" i="2"/>
  <c r="AV94" i="2" s="1"/>
  <c r="AU166" i="2"/>
  <c r="AV166" i="2" s="1"/>
  <c r="AU238" i="2"/>
  <c r="AU17" i="2"/>
  <c r="AU273" i="2"/>
  <c r="AU210" i="2"/>
  <c r="AU39" i="2"/>
  <c r="AU103" i="2"/>
  <c r="AV103" i="2" s="1"/>
  <c r="AU167" i="2"/>
  <c r="AV167" i="2" s="1"/>
  <c r="AU231" i="2"/>
  <c r="AV231" i="2" s="1"/>
  <c r="AU295" i="2"/>
  <c r="AU359" i="2"/>
  <c r="AU272" i="2"/>
  <c r="AU57" i="2"/>
  <c r="AU297" i="2"/>
  <c r="AU274" i="2"/>
  <c r="AV274" i="2" s="1"/>
  <c r="AU48" i="2"/>
  <c r="AV48" i="2" s="1"/>
  <c r="AU112" i="2"/>
  <c r="AV112" i="2" s="1"/>
  <c r="AU192" i="2"/>
  <c r="AU336" i="2"/>
  <c r="AU209" i="2"/>
  <c r="AU106" i="2"/>
  <c r="AU144" i="2"/>
  <c r="AU120" i="2"/>
  <c r="AV120" i="2" s="1"/>
  <c r="AU122" i="2"/>
  <c r="AV122" i="2" s="1"/>
  <c r="AU321" i="2"/>
  <c r="AV321" i="2" s="1"/>
  <c r="AU184" i="2"/>
  <c r="AU354" i="2"/>
  <c r="AU9" i="2"/>
  <c r="AU293" i="2"/>
  <c r="AU302" i="2"/>
  <c r="AU199" i="2"/>
  <c r="AV199" i="2" s="1"/>
  <c r="AU177" i="2"/>
  <c r="AV177" i="2" s="1"/>
  <c r="AU256" i="2"/>
  <c r="AV256" i="2" s="1"/>
  <c r="AU131" i="2"/>
  <c r="AU180" i="2"/>
  <c r="AU45" i="2"/>
  <c r="AU342" i="2"/>
  <c r="AU185" i="2"/>
  <c r="AU271" i="2"/>
  <c r="AV271" i="2" s="1"/>
  <c r="AU24" i="2"/>
  <c r="AV24" i="2" s="1"/>
  <c r="AU266" i="2"/>
  <c r="AV266" i="2" s="1"/>
  <c r="AU35" i="2"/>
  <c r="AU99" i="2"/>
  <c r="AU163" i="2"/>
  <c r="AV163" i="2" s="1"/>
  <c r="AU227" i="2"/>
  <c r="AU291" i="2"/>
  <c r="AU355" i="2"/>
  <c r="AV355" i="2" s="1"/>
  <c r="AU20" i="2"/>
  <c r="AV20" i="2" s="1"/>
  <c r="AU84" i="2"/>
  <c r="AV84" i="2" s="1"/>
  <c r="AU148" i="2"/>
  <c r="AU212" i="2"/>
  <c r="AU276" i="2"/>
  <c r="AU340" i="2"/>
  <c r="AU42" i="2"/>
  <c r="AU13" i="2"/>
  <c r="AV13" i="2" s="1"/>
  <c r="AU77" i="2"/>
  <c r="AV77" i="2" s="1"/>
  <c r="AU141" i="2"/>
  <c r="AV141" i="2" s="1"/>
  <c r="AU205" i="2"/>
  <c r="AU269" i="2"/>
  <c r="AU333" i="2"/>
  <c r="AV333" i="2" s="1"/>
  <c r="AU278" i="2"/>
  <c r="AU113" i="2"/>
  <c r="AU170" i="2"/>
  <c r="AV170" i="2" s="1"/>
  <c r="AU38" i="2"/>
  <c r="AV38" i="2" s="1"/>
  <c r="AU102" i="2"/>
  <c r="AV102" i="2" s="1"/>
  <c r="AU174" i="2"/>
  <c r="AU254" i="2"/>
  <c r="AU65" i="2"/>
  <c r="AV65" i="2" s="1"/>
  <c r="AU289" i="2"/>
  <c r="AU258" i="2"/>
  <c r="AU47" i="2"/>
  <c r="AU111" i="2"/>
  <c r="AV111" i="2" s="1"/>
  <c r="AU175" i="2"/>
  <c r="AV175" i="2" s="1"/>
  <c r="AU239" i="2"/>
  <c r="AU288" i="2"/>
  <c r="AU322" i="2"/>
  <c r="AU257" i="2"/>
  <c r="AU119" i="2"/>
  <c r="AU304" i="2"/>
  <c r="AV304" i="2" s="1"/>
  <c r="AU64" i="2"/>
  <c r="AV64" i="2" s="1"/>
  <c r="AU146" i="2"/>
  <c r="AV146" i="2" s="1"/>
  <c r="AU326" i="2"/>
  <c r="AU71" i="2"/>
  <c r="AU328" i="2"/>
  <c r="AV328" i="2" s="1"/>
  <c r="AU50" i="2"/>
  <c r="AU323" i="2"/>
  <c r="AU250" i="2"/>
  <c r="AV250" i="2" s="1"/>
  <c r="AU150" i="2"/>
  <c r="AV150" i="2" s="1"/>
  <c r="AU134" i="2"/>
  <c r="AV134" i="2" s="1"/>
  <c r="AU143" i="2"/>
  <c r="AU88" i="2"/>
  <c r="AU43" i="2"/>
  <c r="AU107" i="2"/>
  <c r="AU171" i="2"/>
  <c r="AU235" i="2"/>
  <c r="AV235" i="2" s="1"/>
  <c r="AU299" i="2"/>
  <c r="AV299" i="2" s="1"/>
  <c r="AU363" i="2"/>
  <c r="AV363" i="2" s="1"/>
  <c r="AU28" i="2"/>
  <c r="AU92" i="2"/>
  <c r="AU156" i="2"/>
  <c r="AV156" i="2" s="1"/>
  <c r="AU220" i="2"/>
  <c r="AU284" i="2"/>
  <c r="AU348" i="2"/>
  <c r="AV348" i="2" s="1"/>
  <c r="AU98" i="2"/>
  <c r="AV98" i="2" s="1"/>
  <c r="AU21" i="2"/>
  <c r="AV21" i="2" s="1"/>
  <c r="AU85" i="2"/>
  <c r="AU149" i="2"/>
  <c r="AU213" i="2"/>
  <c r="AV213" i="2" s="1"/>
  <c r="AU277" i="2"/>
  <c r="AU341" i="2"/>
  <c r="AU294" i="2"/>
  <c r="AV294" i="2" s="1"/>
  <c r="AU161" i="2"/>
  <c r="AV161" i="2" s="1"/>
  <c r="AU218" i="2"/>
  <c r="AV218" i="2" s="1"/>
  <c r="AU46" i="2"/>
  <c r="AU110" i="2"/>
  <c r="AU182" i="2"/>
  <c r="AV182" i="2" s="1"/>
  <c r="AU270" i="2"/>
  <c r="AU89" i="2"/>
  <c r="AU51" i="2"/>
  <c r="AV51" i="2" s="1"/>
  <c r="AU115" i="2"/>
  <c r="AV115" i="2" s="1"/>
  <c r="AU179" i="2"/>
  <c r="AV179" i="2" s="1"/>
  <c r="AU243" i="2"/>
  <c r="AU307" i="2"/>
  <c r="AU162" i="2"/>
  <c r="AV162" i="2" s="1"/>
  <c r="AU36" i="2"/>
  <c r="AU100" i="2"/>
  <c r="AU164" i="2"/>
  <c r="AV164" i="2" s="1"/>
  <c r="AU228" i="2"/>
  <c r="AV228" i="2" s="1"/>
  <c r="AU292" i="2"/>
  <c r="AV292" i="2" s="1"/>
  <c r="AU356" i="2"/>
  <c r="AU154" i="2"/>
  <c r="AU29" i="2"/>
  <c r="AU93" i="2"/>
  <c r="AU157" i="2"/>
  <c r="AU221" i="2"/>
  <c r="AV221" i="2" s="1"/>
  <c r="AU285" i="2"/>
  <c r="AV285" i="2" s="1"/>
  <c r="AU349" i="2"/>
  <c r="AV349" i="2" s="1"/>
  <c r="AU310" i="2"/>
  <c r="AU193" i="2"/>
  <c r="AU282" i="2"/>
  <c r="AV282" i="2" s="1"/>
  <c r="AU54" i="2"/>
  <c r="AU118" i="2"/>
  <c r="AU190" i="2"/>
  <c r="AV190" i="2" s="1"/>
  <c r="AU286" i="2"/>
  <c r="AV286" i="2" s="1"/>
  <c r="AU129" i="2"/>
  <c r="AV129" i="2" s="1"/>
  <c r="AU345" i="2"/>
  <c r="AU330" i="2"/>
  <c r="AU63" i="2"/>
  <c r="AV63" i="2" s="1"/>
  <c r="AU127" i="2"/>
  <c r="AU191" i="2"/>
  <c r="AU255" i="2"/>
  <c r="AV255" i="2" s="1"/>
  <c r="AU319" i="2"/>
  <c r="AV319" i="2" s="1"/>
  <c r="AU200" i="2"/>
  <c r="AV200" i="2" s="1"/>
  <c r="AU312" i="2"/>
  <c r="AU145" i="2"/>
  <c r="AU18" i="2"/>
  <c r="AV18" i="2" s="1"/>
  <c r="AU8" i="2"/>
  <c r="AU72" i="2"/>
  <c r="AU136" i="2"/>
  <c r="AV136" i="2" s="1"/>
  <c r="AU240" i="2"/>
  <c r="AV240" i="2" s="1"/>
  <c r="AU49" i="2"/>
  <c r="AV49" i="2" s="1"/>
  <c r="AU34" i="2"/>
  <c r="AU186" i="2"/>
  <c r="AU123" i="2"/>
  <c r="AV123" i="2" s="1"/>
  <c r="AU242" i="2"/>
  <c r="AU108" i="2"/>
  <c r="AU236" i="2"/>
  <c r="AV236" i="2" s="1"/>
  <c r="AU364" i="2"/>
  <c r="AV364" i="2" s="1"/>
  <c r="AU37" i="2"/>
  <c r="AV37" i="2" s="1"/>
  <c r="AU229" i="2"/>
  <c r="AU249" i="2"/>
  <c r="AU346" i="2"/>
  <c r="AV346" i="2" s="1"/>
  <c r="AU198" i="2"/>
  <c r="AU7" i="2"/>
  <c r="AU216" i="2"/>
  <c r="AV216" i="2" s="1"/>
  <c r="AU152" i="2"/>
  <c r="AV152" i="2" s="1"/>
  <c r="AU67" i="2"/>
  <c r="AV67" i="2" s="1"/>
  <c r="AU116" i="2"/>
  <c r="AU41" i="2"/>
  <c r="AU237" i="2"/>
  <c r="AV237" i="2" s="1"/>
  <c r="AU6" i="2"/>
  <c r="AU82" i="2"/>
  <c r="AU207" i="2"/>
  <c r="AV207" i="2" s="1"/>
  <c r="AU217" i="2"/>
  <c r="AV217" i="2" s="1"/>
  <c r="AU280" i="2"/>
  <c r="AV280" i="2" s="1"/>
  <c r="AU59" i="2"/>
  <c r="AU187" i="2"/>
  <c r="AU251" i="2"/>
  <c r="AV251" i="2" s="1"/>
  <c r="AU315" i="2"/>
  <c r="AU44" i="2"/>
  <c r="AU172" i="2"/>
  <c r="AV172" i="2" s="1"/>
  <c r="AU300" i="2"/>
  <c r="AV300" i="2" s="1"/>
  <c r="AU202" i="2"/>
  <c r="AV202" i="2" s="1"/>
  <c r="AU357" i="2"/>
  <c r="AU126" i="2"/>
  <c r="AU135" i="2"/>
  <c r="AV135" i="2" s="1"/>
  <c r="AU80" i="2"/>
  <c r="AU306" i="2"/>
  <c r="AU301" i="2"/>
  <c r="AV301" i="2" s="1"/>
  <c r="AU206" i="2"/>
  <c r="AV206" i="2" s="1"/>
  <c r="AU232" i="2"/>
  <c r="AV232" i="2" s="1"/>
  <c r="AU160" i="2"/>
  <c r="E29" i="2"/>
  <c r="CR10" i="2" s="1"/>
  <c r="E28" i="2"/>
  <c r="L67" i="2" s="1"/>
  <c r="M67" i="2" s="1"/>
  <c r="L276" i="2"/>
  <c r="M276" i="2" s="1"/>
  <c r="L348" i="2"/>
  <c r="M348" i="2" s="1"/>
  <c r="L388" i="2"/>
  <c r="M388" i="2" s="1"/>
  <c r="L460" i="2"/>
  <c r="M460" i="2" s="1"/>
  <c r="L5" i="2"/>
  <c r="M5" i="2" s="1"/>
  <c r="L45" i="2"/>
  <c r="M45" i="2" s="1"/>
  <c r="L53" i="2"/>
  <c r="M53" i="2" s="1"/>
  <c r="L61" i="2"/>
  <c r="M61" i="2" s="1"/>
  <c r="L69" i="2"/>
  <c r="M69" i="2" s="1"/>
  <c r="L93" i="2"/>
  <c r="M93" i="2" s="1"/>
  <c r="L101" i="2"/>
  <c r="M101" i="2" s="1"/>
  <c r="L117" i="2"/>
  <c r="M117" i="2" s="1"/>
  <c r="L125" i="2"/>
  <c r="M125" i="2" s="1"/>
  <c r="L133" i="2"/>
  <c r="M133" i="2" s="1"/>
  <c r="L149" i="2"/>
  <c r="M149" i="2" s="1"/>
  <c r="L165" i="2"/>
  <c r="M165" i="2" s="1"/>
  <c r="L173" i="2"/>
  <c r="M173" i="2" s="1"/>
  <c r="L181" i="2"/>
  <c r="M181" i="2" s="1"/>
  <c r="L189" i="2"/>
  <c r="M189" i="2" s="1"/>
  <c r="L197" i="2"/>
  <c r="M197" i="2" s="1"/>
  <c r="L205" i="2"/>
  <c r="M205" i="2" s="1"/>
  <c r="L213" i="2"/>
  <c r="M213" i="2" s="1"/>
  <c r="L221" i="2"/>
  <c r="M221" i="2" s="1"/>
  <c r="L229" i="2"/>
  <c r="M229" i="2" s="1"/>
  <c r="L237" i="2"/>
  <c r="M237" i="2" s="1"/>
  <c r="L245" i="2"/>
  <c r="M245" i="2" s="1"/>
  <c r="L253" i="2"/>
  <c r="M253" i="2" s="1"/>
  <c r="L261" i="2"/>
  <c r="M261" i="2" s="1"/>
  <c r="L269" i="2"/>
  <c r="M269" i="2" s="1"/>
  <c r="L277" i="2"/>
  <c r="M277" i="2" s="1"/>
  <c r="L285" i="2"/>
  <c r="M285" i="2" s="1"/>
  <c r="L293" i="2"/>
  <c r="M293" i="2" s="1"/>
  <c r="L301" i="2"/>
  <c r="M301" i="2" s="1"/>
  <c r="L309" i="2"/>
  <c r="M309" i="2" s="1"/>
  <c r="L317" i="2"/>
  <c r="M317" i="2" s="1"/>
  <c r="L325" i="2"/>
  <c r="M325" i="2" s="1"/>
  <c r="L333" i="2"/>
  <c r="M333" i="2" s="1"/>
  <c r="L341" i="2"/>
  <c r="M341" i="2" s="1"/>
  <c r="L349" i="2"/>
  <c r="M349" i="2" s="1"/>
  <c r="L357" i="2"/>
  <c r="M357" i="2" s="1"/>
  <c r="L365" i="2"/>
  <c r="M365" i="2" s="1"/>
  <c r="L373" i="2"/>
  <c r="M373" i="2" s="1"/>
  <c r="L381" i="2"/>
  <c r="M381" i="2" s="1"/>
  <c r="L389" i="2"/>
  <c r="M389" i="2" s="1"/>
  <c r="L397" i="2"/>
  <c r="M397" i="2" s="1"/>
  <c r="L405" i="2"/>
  <c r="M405" i="2" s="1"/>
  <c r="L413" i="2"/>
  <c r="M413" i="2" s="1"/>
  <c r="L421" i="2"/>
  <c r="M421" i="2" s="1"/>
  <c r="L429" i="2"/>
  <c r="M429" i="2" s="1"/>
  <c r="L437" i="2"/>
  <c r="M437" i="2" s="1"/>
  <c r="L445" i="2"/>
  <c r="M445" i="2" s="1"/>
  <c r="L453" i="2"/>
  <c r="M453" i="2" s="1"/>
  <c r="L461" i="2"/>
  <c r="M461" i="2" s="1"/>
  <c r="L469" i="2"/>
  <c r="M469" i="2" s="1"/>
  <c r="L477" i="2"/>
  <c r="M477" i="2" s="1"/>
  <c r="L6" i="2"/>
  <c r="M6" i="2" s="1"/>
  <c r="L14" i="2"/>
  <c r="M14" i="2" s="1"/>
  <c r="L22" i="2"/>
  <c r="M22" i="2" s="1"/>
  <c r="L30" i="2"/>
  <c r="M30" i="2" s="1"/>
  <c r="L38" i="2"/>
  <c r="M38" i="2" s="1"/>
  <c r="L46" i="2"/>
  <c r="M46" i="2" s="1"/>
  <c r="L54" i="2"/>
  <c r="M54" i="2" s="1"/>
  <c r="L62" i="2"/>
  <c r="M62" i="2" s="1"/>
  <c r="L70" i="2"/>
  <c r="M70" i="2" s="1"/>
  <c r="L78" i="2"/>
  <c r="M78" i="2" s="1"/>
  <c r="L86" i="2"/>
  <c r="M86" i="2" s="1"/>
  <c r="L94" i="2"/>
  <c r="M94" i="2" s="1"/>
  <c r="L102" i="2"/>
  <c r="M102" i="2" s="1"/>
  <c r="L110" i="2"/>
  <c r="M110" i="2" s="1"/>
  <c r="L118" i="2"/>
  <c r="M118" i="2" s="1"/>
  <c r="L126" i="2"/>
  <c r="M126" i="2" s="1"/>
  <c r="L134" i="2"/>
  <c r="M134" i="2" s="1"/>
  <c r="L142" i="2"/>
  <c r="M142" i="2" s="1"/>
  <c r="L150" i="2"/>
  <c r="M150" i="2" s="1"/>
  <c r="L158" i="2"/>
  <c r="M158" i="2" s="1"/>
  <c r="L166" i="2"/>
  <c r="M166" i="2" s="1"/>
  <c r="L174" i="2"/>
  <c r="M174" i="2" s="1"/>
  <c r="L182" i="2"/>
  <c r="M182" i="2" s="1"/>
  <c r="L190" i="2"/>
  <c r="M190" i="2" s="1"/>
  <c r="L198" i="2"/>
  <c r="M198" i="2" s="1"/>
  <c r="L206" i="2"/>
  <c r="M206" i="2" s="1"/>
  <c r="L214" i="2"/>
  <c r="M214" i="2" s="1"/>
  <c r="L222" i="2"/>
  <c r="M222" i="2" s="1"/>
  <c r="L230" i="2"/>
  <c r="M230" i="2" s="1"/>
  <c r="L238" i="2"/>
  <c r="M238" i="2" s="1"/>
  <c r="L246" i="2"/>
  <c r="M246" i="2" s="1"/>
  <c r="L254" i="2"/>
  <c r="M254" i="2" s="1"/>
  <c r="L262" i="2"/>
  <c r="M262" i="2" s="1"/>
  <c r="L270" i="2"/>
  <c r="M270" i="2" s="1"/>
  <c r="L278" i="2"/>
  <c r="M278" i="2" s="1"/>
  <c r="L286" i="2"/>
  <c r="M286" i="2" s="1"/>
  <c r="L294" i="2"/>
  <c r="M294" i="2" s="1"/>
  <c r="L302" i="2"/>
  <c r="M302" i="2" s="1"/>
  <c r="L310" i="2"/>
  <c r="M310" i="2" s="1"/>
  <c r="L318" i="2"/>
  <c r="M318" i="2" s="1"/>
  <c r="L326" i="2"/>
  <c r="M326" i="2" s="1"/>
  <c r="L334" i="2"/>
  <c r="M334" i="2" s="1"/>
  <c r="L342" i="2"/>
  <c r="M342" i="2" s="1"/>
  <c r="L350" i="2"/>
  <c r="M350" i="2" s="1"/>
  <c r="L358" i="2"/>
  <c r="M358" i="2" s="1"/>
  <c r="L366" i="2"/>
  <c r="M366" i="2" s="1"/>
  <c r="L374" i="2"/>
  <c r="M374" i="2" s="1"/>
  <c r="L382" i="2"/>
  <c r="M382" i="2" s="1"/>
  <c r="L390" i="2"/>
  <c r="M390" i="2" s="1"/>
  <c r="L398" i="2"/>
  <c r="M398" i="2" s="1"/>
  <c r="L406" i="2"/>
  <c r="M406" i="2" s="1"/>
  <c r="L414" i="2"/>
  <c r="M414" i="2" s="1"/>
  <c r="L422" i="2"/>
  <c r="M422" i="2" s="1"/>
  <c r="L430" i="2"/>
  <c r="M430" i="2" s="1"/>
  <c r="L438" i="2"/>
  <c r="M438" i="2" s="1"/>
  <c r="L446" i="2"/>
  <c r="M446" i="2" s="1"/>
  <c r="L454" i="2"/>
  <c r="M454" i="2" s="1"/>
  <c r="L462" i="2"/>
  <c r="M462" i="2" s="1"/>
  <c r="L470" i="2"/>
  <c r="M470" i="2" s="1"/>
  <c r="L478" i="2"/>
  <c r="M478" i="2" s="1"/>
  <c r="L7" i="2"/>
  <c r="M7" i="2" s="1"/>
  <c r="L15" i="2"/>
  <c r="M15" i="2" s="1"/>
  <c r="L23" i="2"/>
  <c r="M23" i="2" s="1"/>
  <c r="L31" i="2"/>
  <c r="M31" i="2" s="1"/>
  <c r="L39" i="2"/>
  <c r="M39" i="2" s="1"/>
  <c r="L47" i="2"/>
  <c r="M47" i="2" s="1"/>
  <c r="L55" i="2"/>
  <c r="M55" i="2" s="1"/>
  <c r="L63" i="2"/>
  <c r="M63" i="2" s="1"/>
  <c r="L71" i="2"/>
  <c r="M71" i="2" s="1"/>
  <c r="L79" i="2"/>
  <c r="M79" i="2" s="1"/>
  <c r="L87" i="2"/>
  <c r="M87" i="2" s="1"/>
  <c r="L95" i="2"/>
  <c r="M95" i="2" s="1"/>
  <c r="L103" i="2"/>
  <c r="M103" i="2" s="1"/>
  <c r="L111" i="2"/>
  <c r="M111" i="2" s="1"/>
  <c r="L119" i="2"/>
  <c r="M119" i="2" s="1"/>
  <c r="L127" i="2"/>
  <c r="M127" i="2" s="1"/>
  <c r="L135" i="2"/>
  <c r="M135" i="2" s="1"/>
  <c r="L143" i="2"/>
  <c r="M143" i="2" s="1"/>
  <c r="L151" i="2"/>
  <c r="M151" i="2" s="1"/>
  <c r="L159" i="2"/>
  <c r="M159" i="2" s="1"/>
  <c r="L167" i="2"/>
  <c r="M167" i="2" s="1"/>
  <c r="L175" i="2"/>
  <c r="M175" i="2" s="1"/>
  <c r="L183" i="2"/>
  <c r="M183" i="2" s="1"/>
  <c r="L191" i="2"/>
  <c r="M191" i="2" s="1"/>
  <c r="L199" i="2"/>
  <c r="M199" i="2" s="1"/>
  <c r="L207" i="2"/>
  <c r="M207" i="2" s="1"/>
  <c r="L215" i="2"/>
  <c r="M215" i="2" s="1"/>
  <c r="L223" i="2"/>
  <c r="M223" i="2" s="1"/>
  <c r="L231" i="2"/>
  <c r="M231" i="2" s="1"/>
  <c r="L239" i="2"/>
  <c r="M239" i="2" s="1"/>
  <c r="L247" i="2"/>
  <c r="M247" i="2" s="1"/>
  <c r="L255" i="2"/>
  <c r="M255" i="2" s="1"/>
  <c r="L263" i="2"/>
  <c r="M263" i="2" s="1"/>
  <c r="L271" i="2"/>
  <c r="M271" i="2" s="1"/>
  <c r="L279" i="2"/>
  <c r="M279" i="2" s="1"/>
  <c r="L287" i="2"/>
  <c r="M287" i="2" s="1"/>
  <c r="L295" i="2"/>
  <c r="M295" i="2" s="1"/>
  <c r="L303" i="2"/>
  <c r="M303" i="2" s="1"/>
  <c r="L311" i="2"/>
  <c r="M311" i="2" s="1"/>
  <c r="L319" i="2"/>
  <c r="M319" i="2" s="1"/>
  <c r="L327" i="2"/>
  <c r="M327" i="2" s="1"/>
  <c r="L335" i="2"/>
  <c r="M335" i="2" s="1"/>
  <c r="L343" i="2"/>
  <c r="M343" i="2" s="1"/>
  <c r="L351" i="2"/>
  <c r="M351" i="2" s="1"/>
  <c r="L359" i="2"/>
  <c r="M359" i="2" s="1"/>
  <c r="L367" i="2"/>
  <c r="M367" i="2" s="1"/>
  <c r="L375" i="2"/>
  <c r="M375" i="2" s="1"/>
  <c r="L383" i="2"/>
  <c r="M383" i="2" s="1"/>
  <c r="L391" i="2"/>
  <c r="M391" i="2" s="1"/>
  <c r="L399" i="2"/>
  <c r="M399" i="2" s="1"/>
  <c r="L407" i="2"/>
  <c r="M407" i="2" s="1"/>
  <c r="L415" i="2"/>
  <c r="M415" i="2" s="1"/>
  <c r="L423" i="2"/>
  <c r="M423" i="2" s="1"/>
  <c r="L431" i="2"/>
  <c r="M431" i="2" s="1"/>
  <c r="L439" i="2"/>
  <c r="M439" i="2" s="1"/>
  <c r="L447" i="2"/>
  <c r="M447" i="2" s="1"/>
  <c r="L455" i="2"/>
  <c r="M455" i="2" s="1"/>
  <c r="L463" i="2"/>
  <c r="M463" i="2" s="1"/>
  <c r="L471" i="2"/>
  <c r="M471" i="2" s="1"/>
  <c r="L479" i="2"/>
  <c r="M479" i="2" s="1"/>
  <c r="L8" i="2"/>
  <c r="M8" i="2" s="1"/>
  <c r="L16" i="2"/>
  <c r="M16" i="2" s="1"/>
  <c r="L24" i="2"/>
  <c r="M24" i="2" s="1"/>
  <c r="L32" i="2"/>
  <c r="M32" i="2" s="1"/>
  <c r="L40" i="2"/>
  <c r="M40" i="2" s="1"/>
  <c r="L48" i="2"/>
  <c r="M48" i="2" s="1"/>
  <c r="L56" i="2"/>
  <c r="M56" i="2" s="1"/>
  <c r="L64" i="2"/>
  <c r="M64" i="2" s="1"/>
  <c r="L72" i="2"/>
  <c r="M72" i="2" s="1"/>
  <c r="L80" i="2"/>
  <c r="M80" i="2" s="1"/>
  <c r="L88" i="2"/>
  <c r="M88" i="2" s="1"/>
  <c r="L96" i="2"/>
  <c r="M96" i="2" s="1"/>
  <c r="L104" i="2"/>
  <c r="M104" i="2" s="1"/>
  <c r="L112" i="2"/>
  <c r="M112" i="2" s="1"/>
  <c r="L120" i="2"/>
  <c r="M120" i="2" s="1"/>
  <c r="L128" i="2"/>
  <c r="M128" i="2" s="1"/>
  <c r="L136" i="2"/>
  <c r="M136" i="2" s="1"/>
  <c r="L144" i="2"/>
  <c r="M144" i="2" s="1"/>
  <c r="L152" i="2"/>
  <c r="M152" i="2" s="1"/>
  <c r="L160" i="2"/>
  <c r="M160" i="2" s="1"/>
  <c r="L168" i="2"/>
  <c r="M168" i="2" s="1"/>
  <c r="L176" i="2"/>
  <c r="M176" i="2" s="1"/>
  <c r="L184" i="2"/>
  <c r="M184" i="2" s="1"/>
  <c r="L192" i="2"/>
  <c r="M192" i="2" s="1"/>
  <c r="L200" i="2"/>
  <c r="M200" i="2" s="1"/>
  <c r="L208" i="2"/>
  <c r="M208" i="2" s="1"/>
  <c r="L216" i="2"/>
  <c r="M216" i="2" s="1"/>
  <c r="L224" i="2"/>
  <c r="M224" i="2" s="1"/>
  <c r="L232" i="2"/>
  <c r="M232" i="2" s="1"/>
  <c r="L240" i="2"/>
  <c r="M240" i="2" s="1"/>
  <c r="L248" i="2"/>
  <c r="M248" i="2" s="1"/>
  <c r="L256" i="2"/>
  <c r="M256" i="2" s="1"/>
  <c r="L264" i="2"/>
  <c r="M264" i="2" s="1"/>
  <c r="L272" i="2"/>
  <c r="M272" i="2" s="1"/>
  <c r="L280" i="2"/>
  <c r="M280" i="2" s="1"/>
  <c r="L288" i="2"/>
  <c r="M288" i="2" s="1"/>
  <c r="L296" i="2"/>
  <c r="M296" i="2" s="1"/>
  <c r="L304" i="2"/>
  <c r="M304" i="2" s="1"/>
  <c r="L312" i="2"/>
  <c r="M312" i="2" s="1"/>
  <c r="L320" i="2"/>
  <c r="M320" i="2" s="1"/>
  <c r="L328" i="2"/>
  <c r="M328" i="2" s="1"/>
  <c r="L336" i="2"/>
  <c r="M336" i="2" s="1"/>
  <c r="L344" i="2"/>
  <c r="M344" i="2" s="1"/>
  <c r="L352" i="2"/>
  <c r="M352" i="2" s="1"/>
  <c r="L360" i="2"/>
  <c r="M360" i="2" s="1"/>
  <c r="L368" i="2"/>
  <c r="M368" i="2" s="1"/>
  <c r="L376" i="2"/>
  <c r="M376" i="2" s="1"/>
  <c r="L384" i="2"/>
  <c r="M384" i="2" s="1"/>
  <c r="L392" i="2"/>
  <c r="M392" i="2" s="1"/>
  <c r="L400" i="2"/>
  <c r="M400" i="2" s="1"/>
  <c r="L408" i="2"/>
  <c r="M408" i="2" s="1"/>
  <c r="L416" i="2"/>
  <c r="M416" i="2" s="1"/>
  <c r="L424" i="2"/>
  <c r="M424" i="2" s="1"/>
  <c r="L432" i="2"/>
  <c r="M432" i="2" s="1"/>
  <c r="L440" i="2"/>
  <c r="M440" i="2" s="1"/>
  <c r="L448" i="2"/>
  <c r="M448" i="2" s="1"/>
  <c r="L456" i="2"/>
  <c r="M456" i="2" s="1"/>
  <c r="L464" i="2"/>
  <c r="M464" i="2" s="1"/>
  <c r="L472" i="2"/>
  <c r="M472" i="2" s="1"/>
  <c r="L480" i="2"/>
  <c r="M480" i="2" s="1"/>
  <c r="L34" i="2"/>
  <c r="M34" i="2" s="1"/>
  <c r="L66" i="2"/>
  <c r="M66" i="2" s="1"/>
  <c r="L98" i="2"/>
  <c r="M98" i="2" s="1"/>
  <c r="L130" i="2"/>
  <c r="M130" i="2" s="1"/>
  <c r="L162" i="2"/>
  <c r="M162" i="2" s="1"/>
  <c r="L194" i="2"/>
  <c r="M194" i="2" s="1"/>
  <c r="L226" i="2"/>
  <c r="M226" i="2" s="1"/>
  <c r="L258" i="2"/>
  <c r="M258" i="2" s="1"/>
  <c r="L290" i="2"/>
  <c r="M290" i="2" s="1"/>
  <c r="L322" i="2"/>
  <c r="M322" i="2" s="1"/>
  <c r="L354" i="2"/>
  <c r="M354" i="2" s="1"/>
  <c r="L386" i="2"/>
  <c r="M386" i="2" s="1"/>
  <c r="L418" i="2"/>
  <c r="M418" i="2" s="1"/>
  <c r="L450" i="2"/>
  <c r="M450" i="2" s="1"/>
  <c r="L482" i="2"/>
  <c r="M482" i="2" s="1"/>
  <c r="L186" i="2"/>
  <c r="M186" i="2" s="1"/>
  <c r="L33" i="2"/>
  <c r="M33" i="2" s="1"/>
  <c r="L321" i="2"/>
  <c r="M321" i="2" s="1"/>
  <c r="L481" i="2"/>
  <c r="M481" i="2" s="1"/>
  <c r="L9" i="2"/>
  <c r="M9" i="2" s="1"/>
  <c r="L41" i="2"/>
  <c r="M41" i="2" s="1"/>
  <c r="L73" i="2"/>
  <c r="M73" i="2" s="1"/>
  <c r="L105" i="2"/>
  <c r="M105" i="2" s="1"/>
  <c r="L137" i="2"/>
  <c r="M137" i="2" s="1"/>
  <c r="L169" i="2"/>
  <c r="M169" i="2" s="1"/>
  <c r="L201" i="2"/>
  <c r="M201" i="2" s="1"/>
  <c r="L233" i="2"/>
  <c r="M233" i="2" s="1"/>
  <c r="L265" i="2"/>
  <c r="M265" i="2" s="1"/>
  <c r="L297" i="2"/>
  <c r="M297" i="2" s="1"/>
  <c r="L329" i="2"/>
  <c r="M329" i="2" s="1"/>
  <c r="L361" i="2"/>
  <c r="M361" i="2" s="1"/>
  <c r="L393" i="2"/>
  <c r="M393" i="2" s="1"/>
  <c r="L425" i="2"/>
  <c r="M425" i="2" s="1"/>
  <c r="L457" i="2"/>
  <c r="M457" i="2" s="1"/>
  <c r="L250" i="2"/>
  <c r="M250" i="2" s="1"/>
  <c r="L161" i="2"/>
  <c r="M161" i="2" s="1"/>
  <c r="L225" i="2"/>
  <c r="M225" i="2" s="1"/>
  <c r="L385" i="2"/>
  <c r="M385" i="2" s="1"/>
  <c r="L10" i="2"/>
  <c r="M10" i="2" s="1"/>
  <c r="L42" i="2"/>
  <c r="M42" i="2" s="1"/>
  <c r="L74" i="2"/>
  <c r="M74" i="2" s="1"/>
  <c r="L106" i="2"/>
  <c r="M106" i="2" s="1"/>
  <c r="L138" i="2"/>
  <c r="M138" i="2" s="1"/>
  <c r="L170" i="2"/>
  <c r="M170" i="2" s="1"/>
  <c r="L202" i="2"/>
  <c r="M202" i="2" s="1"/>
  <c r="L234" i="2"/>
  <c r="M234" i="2" s="1"/>
  <c r="L266" i="2"/>
  <c r="M266" i="2" s="1"/>
  <c r="L298" i="2"/>
  <c r="M298" i="2" s="1"/>
  <c r="L330" i="2"/>
  <c r="M330" i="2" s="1"/>
  <c r="L362" i="2"/>
  <c r="M362" i="2" s="1"/>
  <c r="L394" i="2"/>
  <c r="M394" i="2" s="1"/>
  <c r="L426" i="2"/>
  <c r="M426" i="2" s="1"/>
  <c r="L458" i="2"/>
  <c r="M458" i="2" s="1"/>
  <c r="L378" i="2"/>
  <c r="M378" i="2" s="1"/>
  <c r="L65" i="2"/>
  <c r="M65" i="2" s="1"/>
  <c r="L289" i="2"/>
  <c r="M289" i="2" s="1"/>
  <c r="L417" i="2"/>
  <c r="M417" i="2" s="1"/>
  <c r="L17" i="2"/>
  <c r="M17" i="2" s="1"/>
  <c r="L49" i="2"/>
  <c r="M49" i="2" s="1"/>
  <c r="L81" i="2"/>
  <c r="M81" i="2" s="1"/>
  <c r="L113" i="2"/>
  <c r="M113" i="2" s="1"/>
  <c r="L145" i="2"/>
  <c r="M145" i="2" s="1"/>
  <c r="L177" i="2"/>
  <c r="M177" i="2" s="1"/>
  <c r="L209" i="2"/>
  <c r="M209" i="2" s="1"/>
  <c r="L241" i="2"/>
  <c r="M241" i="2" s="1"/>
  <c r="L273" i="2"/>
  <c r="M273" i="2" s="1"/>
  <c r="L305" i="2"/>
  <c r="M305" i="2" s="1"/>
  <c r="L337" i="2"/>
  <c r="M337" i="2" s="1"/>
  <c r="L369" i="2"/>
  <c r="M369" i="2" s="1"/>
  <c r="L401" i="2"/>
  <c r="M401" i="2" s="1"/>
  <c r="L433" i="2"/>
  <c r="M433" i="2" s="1"/>
  <c r="L465" i="2"/>
  <c r="M465" i="2" s="1"/>
  <c r="L129" i="2"/>
  <c r="M129" i="2" s="1"/>
  <c r="L353" i="2"/>
  <c r="M353" i="2" s="1"/>
  <c r="L18" i="2"/>
  <c r="M18" i="2" s="1"/>
  <c r="L50" i="2"/>
  <c r="M50" i="2" s="1"/>
  <c r="L82" i="2"/>
  <c r="M82" i="2" s="1"/>
  <c r="L114" i="2"/>
  <c r="M114" i="2" s="1"/>
  <c r="L146" i="2"/>
  <c r="M146" i="2" s="1"/>
  <c r="L178" i="2"/>
  <c r="M178" i="2" s="1"/>
  <c r="L210" i="2"/>
  <c r="M210" i="2" s="1"/>
  <c r="L242" i="2"/>
  <c r="M242" i="2" s="1"/>
  <c r="L274" i="2"/>
  <c r="M274" i="2" s="1"/>
  <c r="L306" i="2"/>
  <c r="M306" i="2" s="1"/>
  <c r="L338" i="2"/>
  <c r="M338" i="2" s="1"/>
  <c r="L370" i="2"/>
  <c r="M370" i="2" s="1"/>
  <c r="L402" i="2"/>
  <c r="M402" i="2" s="1"/>
  <c r="L434" i="2"/>
  <c r="M434" i="2" s="1"/>
  <c r="L466" i="2"/>
  <c r="M466" i="2" s="1"/>
  <c r="L26" i="2"/>
  <c r="M26" i="2" s="1"/>
  <c r="L122" i="2"/>
  <c r="M122" i="2" s="1"/>
  <c r="L218" i="2"/>
  <c r="M218" i="2" s="1"/>
  <c r="L346" i="2"/>
  <c r="M346" i="2" s="1"/>
  <c r="L442" i="2"/>
  <c r="M442" i="2" s="1"/>
  <c r="L97" i="2"/>
  <c r="M97" i="2" s="1"/>
  <c r="L257" i="2"/>
  <c r="M257" i="2" s="1"/>
  <c r="L449" i="2"/>
  <c r="M449" i="2" s="1"/>
  <c r="L25" i="2"/>
  <c r="M25" i="2" s="1"/>
  <c r="L57" i="2"/>
  <c r="M57" i="2" s="1"/>
  <c r="L89" i="2"/>
  <c r="M89" i="2" s="1"/>
  <c r="L121" i="2"/>
  <c r="M121" i="2" s="1"/>
  <c r="L153" i="2"/>
  <c r="M153" i="2" s="1"/>
  <c r="L185" i="2"/>
  <c r="M185" i="2" s="1"/>
  <c r="L217" i="2"/>
  <c r="M217" i="2" s="1"/>
  <c r="L249" i="2"/>
  <c r="M249" i="2" s="1"/>
  <c r="L281" i="2"/>
  <c r="M281" i="2" s="1"/>
  <c r="L313" i="2"/>
  <c r="M313" i="2" s="1"/>
  <c r="L345" i="2"/>
  <c r="M345" i="2" s="1"/>
  <c r="L377" i="2"/>
  <c r="M377" i="2" s="1"/>
  <c r="L409" i="2"/>
  <c r="M409" i="2" s="1"/>
  <c r="L441" i="2"/>
  <c r="M441" i="2" s="1"/>
  <c r="L473" i="2"/>
  <c r="M473" i="2" s="1"/>
  <c r="L58" i="2"/>
  <c r="M58" i="2" s="1"/>
  <c r="L90" i="2"/>
  <c r="M90" i="2" s="1"/>
  <c r="L154" i="2"/>
  <c r="M154" i="2" s="1"/>
  <c r="L282" i="2"/>
  <c r="M282" i="2" s="1"/>
  <c r="L410" i="2"/>
  <c r="M410" i="2" s="1"/>
  <c r="L474" i="2"/>
  <c r="M474" i="2" s="1"/>
  <c r="L193" i="2"/>
  <c r="M193" i="2" s="1"/>
  <c r="L314" i="2"/>
  <c r="M314" i="2" s="1"/>
  <c r="AK15" i="2"/>
  <c r="AK23" i="2"/>
  <c r="AK8" i="2"/>
  <c r="AK7" i="2"/>
  <c r="AK67" i="2"/>
  <c r="AK55" i="2"/>
  <c r="AK42" i="2"/>
  <c r="AK36" i="2"/>
  <c r="AK30" i="2"/>
  <c r="AK24" i="2"/>
  <c r="AK18" i="2"/>
  <c r="AK12" i="2"/>
  <c r="AK6" i="2"/>
  <c r="AK176" i="2"/>
  <c r="AK171" i="2"/>
  <c r="AK165" i="2"/>
  <c r="AK160" i="2"/>
  <c r="AK155" i="2"/>
  <c r="AK149" i="2"/>
  <c r="AK144" i="2"/>
  <c r="AK139" i="2"/>
  <c r="AK133" i="2"/>
  <c r="AK128" i="2"/>
  <c r="AK123" i="2"/>
  <c r="AK117" i="2"/>
  <c r="AK112" i="2"/>
  <c r="AK107" i="2"/>
  <c r="AK101" i="2"/>
  <c r="AK96" i="2"/>
  <c r="AK91" i="2"/>
  <c r="AK85" i="2"/>
  <c r="AK80" i="2"/>
  <c r="AK75" i="2"/>
  <c r="AK69" i="2"/>
  <c r="AK64" i="2"/>
  <c r="AK59" i="2"/>
  <c r="AK53" i="2"/>
  <c r="AK48" i="2"/>
  <c r="AK43" i="2"/>
  <c r="AK37" i="2"/>
  <c r="AK32" i="2"/>
  <c r="AK27" i="2"/>
  <c r="AK21" i="2"/>
  <c r="AK16" i="2"/>
  <c r="AK11" i="2"/>
  <c r="AK5" i="2"/>
  <c r="D10" i="2"/>
  <c r="K4" i="2" s="1"/>
  <c r="AL5" i="2"/>
  <c r="AL9" i="2"/>
  <c r="AL13" i="2"/>
  <c r="AL17" i="2"/>
  <c r="AL21" i="2"/>
  <c r="AL25" i="2"/>
  <c r="AL29" i="2"/>
  <c r="AL33" i="2"/>
  <c r="AL37" i="2"/>
  <c r="AL41" i="2"/>
  <c r="AL45" i="2"/>
  <c r="AL49" i="2"/>
  <c r="AL53" i="2"/>
  <c r="AL57" i="2"/>
  <c r="AL61" i="2"/>
  <c r="AL65" i="2"/>
  <c r="AL69" i="2"/>
  <c r="AL73" i="2"/>
  <c r="AL77" i="2"/>
  <c r="AL81" i="2"/>
  <c r="AL85" i="2"/>
  <c r="AL89" i="2"/>
  <c r="AL93" i="2"/>
  <c r="AL97" i="2"/>
  <c r="AL101" i="2"/>
  <c r="AL105" i="2"/>
  <c r="AL109" i="2"/>
  <c r="AL113" i="2"/>
  <c r="AL117" i="2"/>
  <c r="AL121" i="2"/>
  <c r="AL125" i="2"/>
  <c r="AL129" i="2"/>
  <c r="AL133" i="2"/>
  <c r="AL137" i="2"/>
  <c r="AL141" i="2"/>
  <c r="AL145" i="2"/>
  <c r="AL149" i="2"/>
  <c r="AL153" i="2"/>
  <c r="AL157" i="2"/>
  <c r="AL161" i="2"/>
  <c r="AL165" i="2"/>
  <c r="AL169" i="2"/>
  <c r="AL173" i="2"/>
  <c r="AL177" i="2"/>
  <c r="AL181" i="2"/>
  <c r="AL185" i="2"/>
  <c r="AL189" i="2"/>
  <c r="AL193" i="2"/>
  <c r="AL197" i="2"/>
  <c r="AL201" i="2"/>
  <c r="AL205" i="2"/>
  <c r="AL209" i="2"/>
  <c r="AL213" i="2"/>
  <c r="AL217" i="2"/>
  <c r="AL221" i="2"/>
  <c r="AL225" i="2"/>
  <c r="AL229" i="2"/>
  <c r="AL233" i="2"/>
  <c r="AL237" i="2"/>
  <c r="AL241" i="2"/>
  <c r="AL245" i="2"/>
  <c r="AL249" i="2"/>
  <c r="AL253" i="2"/>
  <c r="AL257" i="2"/>
  <c r="AL261" i="2"/>
  <c r="AL265" i="2"/>
  <c r="AL269" i="2"/>
  <c r="AL273" i="2"/>
  <c r="AL277" i="2"/>
  <c r="AL281" i="2"/>
  <c r="AL285" i="2"/>
  <c r="AL289" i="2"/>
  <c r="AL293" i="2"/>
  <c r="AL297" i="2"/>
  <c r="AL301" i="2"/>
  <c r="AL305" i="2"/>
  <c r="AL309" i="2"/>
  <c r="AL313" i="2"/>
  <c r="AL317" i="2"/>
  <c r="AL321" i="2"/>
  <c r="AL325" i="2"/>
  <c r="AL329" i="2"/>
  <c r="AL333" i="2"/>
  <c r="AL337" i="2"/>
  <c r="AL6" i="2"/>
  <c r="AL10" i="2"/>
  <c r="AL14" i="2"/>
  <c r="AL18" i="2"/>
  <c r="AL22" i="2"/>
  <c r="AL26" i="2"/>
  <c r="AL30" i="2"/>
  <c r="AL34" i="2"/>
  <c r="AL38" i="2"/>
  <c r="AL42" i="2"/>
  <c r="AL46" i="2"/>
  <c r="AL50" i="2"/>
  <c r="AL54" i="2"/>
  <c r="AL58" i="2"/>
  <c r="AL62" i="2"/>
  <c r="AL66" i="2"/>
  <c r="AL70" i="2"/>
  <c r="AL74" i="2"/>
  <c r="AL78" i="2"/>
  <c r="AL82" i="2"/>
  <c r="AL86" i="2"/>
  <c r="AL90" i="2"/>
  <c r="AL94" i="2"/>
  <c r="AL98" i="2"/>
  <c r="AL102" i="2"/>
  <c r="AL106" i="2"/>
  <c r="AL110" i="2"/>
  <c r="AL114" i="2"/>
  <c r="AL118" i="2"/>
  <c r="AL122" i="2"/>
  <c r="AL126" i="2"/>
  <c r="AL130" i="2"/>
  <c r="AL134" i="2"/>
  <c r="AL138" i="2"/>
  <c r="AL142" i="2"/>
  <c r="AL146" i="2"/>
  <c r="AL150" i="2"/>
  <c r="AL154" i="2"/>
  <c r="AL158" i="2"/>
  <c r="AL162" i="2"/>
  <c r="AL166" i="2"/>
  <c r="AL170" i="2"/>
  <c r="AL174" i="2"/>
  <c r="AL178" i="2"/>
  <c r="AL182" i="2"/>
  <c r="AL186" i="2"/>
  <c r="AL190" i="2"/>
  <c r="AL194" i="2"/>
  <c r="AL198" i="2"/>
  <c r="AL202" i="2"/>
  <c r="AL206" i="2"/>
  <c r="AL210" i="2"/>
  <c r="AL214" i="2"/>
  <c r="AL218" i="2"/>
  <c r="AL222" i="2"/>
  <c r="AL226" i="2"/>
  <c r="AL230" i="2"/>
  <c r="AL234" i="2"/>
  <c r="AL238" i="2"/>
  <c r="AL242" i="2"/>
  <c r="AL246" i="2"/>
  <c r="AL250" i="2"/>
  <c r="AL254" i="2"/>
  <c r="AL258" i="2"/>
  <c r="AL262" i="2"/>
  <c r="AL266" i="2"/>
  <c r="AL270" i="2"/>
  <c r="AL274" i="2"/>
  <c r="AL278" i="2"/>
  <c r="AL282" i="2"/>
  <c r="AL286" i="2"/>
  <c r="AL290" i="2"/>
  <c r="AL294" i="2"/>
  <c r="AL298" i="2"/>
  <c r="AL302" i="2"/>
  <c r="AL306" i="2"/>
  <c r="AL310" i="2"/>
  <c r="AL314" i="2"/>
  <c r="AL318" i="2"/>
  <c r="AL322" i="2"/>
  <c r="AL326" i="2"/>
  <c r="AL330" i="2"/>
  <c r="AL334" i="2"/>
  <c r="AL338" i="2"/>
  <c r="BM12" i="2"/>
  <c r="P417" i="2"/>
  <c r="AV347" i="2"/>
  <c r="AV356" i="2"/>
  <c r="AV59" i="2"/>
  <c r="AV257" i="2"/>
  <c r="AV267" i="2"/>
  <c r="AV354" i="2"/>
  <c r="AV360" i="2"/>
  <c r="AV296" i="2"/>
  <c r="AV168" i="2"/>
  <c r="AV131" i="2"/>
  <c r="AV239" i="2"/>
  <c r="AV47" i="2"/>
  <c r="AV187" i="2"/>
  <c r="AV334" i="2"/>
  <c r="AV270" i="2"/>
  <c r="AV341" i="2"/>
  <c r="AV277" i="2"/>
  <c r="AV149" i="2"/>
  <c r="AV85" i="2"/>
  <c r="AV180" i="2"/>
  <c r="AV339" i="2"/>
  <c r="AV316" i="2"/>
  <c r="AV11" i="2"/>
  <c r="AV185" i="2"/>
  <c r="AV121" i="2"/>
  <c r="AV57" i="2"/>
  <c r="AV227" i="2"/>
  <c r="AV306" i="2"/>
  <c r="AV352" i="2"/>
  <c r="AV160" i="2"/>
  <c r="AV96" i="2"/>
  <c r="AV99" i="2"/>
  <c r="AV359" i="2"/>
  <c r="AV39" i="2"/>
  <c r="AV198" i="2"/>
  <c r="AV70" i="2"/>
  <c r="AV6" i="2"/>
  <c r="AV242" i="2"/>
  <c r="AV269" i="2"/>
  <c r="AV268" i="2"/>
  <c r="AV108" i="2"/>
  <c r="AV68" i="2"/>
  <c r="AV332" i="2"/>
  <c r="AV284" i="2"/>
  <c r="AV124" i="2"/>
  <c r="AV315" i="2"/>
  <c r="AV252" i="2"/>
  <c r="AV330" i="2"/>
  <c r="AV82" i="2"/>
  <c r="AV305" i="2"/>
  <c r="AV241" i="2"/>
  <c r="AV138" i="2"/>
  <c r="AV159" i="2"/>
  <c r="AV31" i="2"/>
  <c r="AV318" i="2"/>
  <c r="AV254" i="2"/>
  <c r="AV126" i="2"/>
  <c r="AV243" i="2"/>
  <c r="AV325" i="2"/>
  <c r="AV261" i="2"/>
  <c r="AV310" i="2"/>
  <c r="AV54" i="2"/>
  <c r="AV125" i="2"/>
  <c r="AV139" i="2"/>
  <c r="AV209" i="2"/>
  <c r="AV56" i="2"/>
  <c r="AV293" i="2"/>
  <c r="AV100" i="2"/>
  <c r="AV28" i="2"/>
  <c r="AV204" i="2"/>
  <c r="AV324" i="2"/>
  <c r="AV44" i="2"/>
  <c r="AV66" i="2"/>
  <c r="AV169" i="2"/>
  <c r="AV105" i="2"/>
  <c r="AV41" i="2"/>
  <c r="AV226" i="2"/>
  <c r="AV208" i="2"/>
  <c r="AV144" i="2"/>
  <c r="AV80" i="2"/>
  <c r="AV16" i="2"/>
  <c r="AV106" i="2"/>
  <c r="AV343" i="2"/>
  <c r="AV215" i="2"/>
  <c r="AV75" i="2"/>
  <c r="AV42" i="2"/>
  <c r="AV246" i="2"/>
  <c r="AV118" i="2"/>
  <c r="AV61" i="2"/>
  <c r="AV109" i="2"/>
  <c r="AV340" i="2"/>
  <c r="AV178" i="2"/>
  <c r="AV184" i="2"/>
  <c r="AV211" i="2"/>
  <c r="AV259" i="2"/>
  <c r="AV222" i="2"/>
  <c r="AV116" i="2"/>
  <c r="AV203" i="2"/>
  <c r="AV289" i="2"/>
  <c r="AV225" i="2"/>
  <c r="AV97" i="2"/>
  <c r="AV33" i="2"/>
  <c r="AV264" i="2"/>
  <c r="AV72" i="2"/>
  <c r="AV8" i="2"/>
  <c r="AV338" i="2"/>
  <c r="AV335" i="2"/>
  <c r="AV143" i="2"/>
  <c r="AV79" i="2"/>
  <c r="AV15" i="2"/>
  <c r="AV302" i="2"/>
  <c r="AV238" i="2"/>
  <c r="AV174" i="2"/>
  <c r="AV46" i="2"/>
  <c r="AV91" i="2"/>
  <c r="AV26" i="2"/>
  <c r="AV245" i="2"/>
  <c r="AV181" i="2"/>
  <c r="AV7" i="2"/>
  <c r="AV358" i="2"/>
  <c r="AV212" i="2"/>
  <c r="AV36" i="2"/>
  <c r="AV244" i="2"/>
  <c r="AV361" i="2"/>
  <c r="AV81" i="2"/>
  <c r="AV312" i="2"/>
  <c r="AV50" i="2"/>
  <c r="AV191" i="2"/>
  <c r="AV298" i="2"/>
  <c r="AV158" i="2"/>
  <c r="AV357" i="2"/>
  <c r="AV188" i="2"/>
  <c r="AV275" i="2"/>
  <c r="AV154" i="2"/>
  <c r="AV276" i="2"/>
  <c r="AV291" i="2"/>
  <c r="AV148" i="2"/>
  <c r="AV171" i="2"/>
  <c r="AV210" i="2"/>
  <c r="AV34" i="2"/>
  <c r="AV281" i="2"/>
  <c r="AV153" i="2"/>
  <c r="AV89" i="2"/>
  <c r="AV25" i="2"/>
  <c r="AV130" i="2"/>
  <c r="AV192" i="2"/>
  <c r="AV128" i="2"/>
  <c r="AV74" i="2"/>
  <c r="AV327" i="2"/>
  <c r="AV263" i="2"/>
  <c r="AV71" i="2"/>
  <c r="AV43" i="2"/>
  <c r="AV45" i="2"/>
  <c r="AV92" i="2"/>
  <c r="AV273" i="2"/>
  <c r="AV17" i="2"/>
  <c r="AV248" i="2"/>
  <c r="AV229" i="2"/>
  <c r="AV220" i="2"/>
  <c r="AV107" i="2"/>
  <c r="AV265" i="2"/>
  <c r="AV214" i="2"/>
  <c r="AV205" i="2"/>
  <c r="AV157" i="2"/>
  <c r="AV86" i="2"/>
  <c r="AV22" i="2"/>
  <c r="AV9" i="2"/>
  <c r="AV219" i="2"/>
  <c r="AV322" i="2"/>
  <c r="AV234" i="2"/>
  <c r="AV10" i="2"/>
  <c r="AV342" i="2"/>
  <c r="AV311" i="2"/>
  <c r="AV201" i="2"/>
  <c r="AV183" i="2"/>
  <c r="AV137" i="2"/>
  <c r="AV119" i="2"/>
  <c r="AV93" i="2"/>
  <c r="AV35" i="2"/>
  <c r="AV258" i="2"/>
  <c r="AV345" i="2"/>
  <c r="AV278" i="2"/>
  <c r="AV113" i="2"/>
  <c r="AV114" i="2"/>
  <c r="AV145" i="2"/>
  <c r="AV323" i="2"/>
  <c r="CL9" i="2"/>
  <c r="CQ9" i="2"/>
  <c r="AV307" i="2"/>
  <c r="AV186" i="2"/>
  <c r="CL11" i="2"/>
  <c r="BY401" i="2"/>
  <c r="BY465" i="2"/>
  <c r="BY481" i="2"/>
  <c r="BY433" i="2"/>
  <c r="BY417" i="2"/>
  <c r="BY449" i="2"/>
  <c r="BY377" i="2"/>
  <c r="BY393" i="2"/>
  <c r="BY473" i="2"/>
  <c r="CL8" i="2"/>
  <c r="CL6" i="2"/>
  <c r="CL10" i="2"/>
  <c r="CL7" i="2"/>
  <c r="CL12" i="2"/>
  <c r="AV5" i="2"/>
  <c r="AV29" i="2"/>
  <c r="AV165" i="2"/>
  <c r="AV309" i="2"/>
  <c r="AV4" i="2"/>
  <c r="AV279" i="2"/>
  <c r="AV272" i="2"/>
  <c r="AY11" i="2"/>
  <c r="AV193" i="2"/>
  <c r="AV110" i="2"/>
  <c r="AV142" i="2"/>
  <c r="AV262" i="2"/>
  <c r="AV326" i="2"/>
  <c r="AV288" i="2"/>
  <c r="AV336" i="2"/>
  <c r="AV297" i="2"/>
  <c r="AV95" i="2"/>
  <c r="AV127" i="2"/>
  <c r="AV295" i="2"/>
  <c r="AV40" i="2"/>
  <c r="AV88" i="2"/>
  <c r="AV249" i="2"/>
  <c r="AV313" i="2"/>
  <c r="AV283" i="2"/>
  <c r="AV155" i="2"/>
  <c r="BM11" i="2"/>
  <c r="BY5" i="2"/>
  <c r="BY13" i="2"/>
  <c r="BY21" i="2"/>
  <c r="BY29" i="2"/>
  <c r="BY37" i="2"/>
  <c r="BY45" i="2"/>
  <c r="BY53" i="2"/>
  <c r="BY8" i="2"/>
  <c r="BY16" i="2"/>
  <c r="BY24" i="2"/>
  <c r="BY32" i="2"/>
  <c r="BY40" i="2"/>
  <c r="BY48" i="2"/>
  <c r="BY6" i="2"/>
  <c r="BY14" i="2"/>
  <c r="BY22" i="2"/>
  <c r="BY30" i="2"/>
  <c r="BY9" i="2"/>
  <c r="BY17" i="2"/>
  <c r="BY25" i="2"/>
  <c r="BY33" i="2"/>
  <c r="BY41" i="2"/>
  <c r="BY49" i="2"/>
  <c r="BY12" i="2"/>
  <c r="BY20" i="2"/>
  <c r="BY28" i="2"/>
  <c r="BY36" i="2"/>
  <c r="BY44" i="2"/>
  <c r="BY52" i="2"/>
  <c r="BY60" i="2"/>
  <c r="BY7" i="2"/>
  <c r="BY15" i="2"/>
  <c r="BY23" i="2"/>
  <c r="BY31" i="2"/>
  <c r="BY39" i="2"/>
  <c r="BY47" i="2"/>
  <c r="BY18" i="2"/>
  <c r="BY34" i="2"/>
  <c r="BY38" i="2"/>
  <c r="BY57" i="2"/>
  <c r="BY58" i="2"/>
  <c r="BY59" i="2"/>
  <c r="BY65" i="2"/>
  <c r="BY73" i="2"/>
  <c r="BY81" i="2"/>
  <c r="BY89" i="2"/>
  <c r="BY97" i="2"/>
  <c r="BY105" i="2"/>
  <c r="BY50" i="2"/>
  <c r="BY68" i="2"/>
  <c r="BY76" i="2"/>
  <c r="BY84" i="2"/>
  <c r="BY92" i="2"/>
  <c r="BY100" i="2"/>
  <c r="BY63" i="2"/>
  <c r="BY71" i="2"/>
  <c r="BY19" i="2"/>
  <c r="BY35" i="2"/>
  <c r="BY42" i="2"/>
  <c r="BY66" i="2"/>
  <c r="BY74" i="2"/>
  <c r="BY82" i="2"/>
  <c r="BY10" i="2"/>
  <c r="BY26" i="2"/>
  <c r="BY61" i="2"/>
  <c r="BY69" i="2"/>
  <c r="BY77" i="2"/>
  <c r="BY62" i="2"/>
  <c r="BY64" i="2"/>
  <c r="BY85" i="2"/>
  <c r="BY87" i="2"/>
  <c r="BY101" i="2"/>
  <c r="BY103" i="2"/>
  <c r="BY109" i="2"/>
  <c r="BY117" i="2"/>
  <c r="BY125" i="2"/>
  <c r="BY133" i="2"/>
  <c r="BY51" i="2"/>
  <c r="BY79" i="2"/>
  <c r="BY83" i="2"/>
  <c r="BY86" i="2"/>
  <c r="BY88" i="2"/>
  <c r="BY102" i="2"/>
  <c r="BY104" i="2"/>
  <c r="BY112" i="2"/>
  <c r="BY120" i="2"/>
  <c r="BY128" i="2"/>
  <c r="BY11" i="2"/>
  <c r="BY27" i="2"/>
  <c r="BY55" i="2"/>
  <c r="BY90" i="2"/>
  <c r="BY106" i="2"/>
  <c r="BY115" i="2"/>
  <c r="BY123" i="2"/>
  <c r="BY91" i="2"/>
  <c r="BY107" i="2"/>
  <c r="BY110" i="2"/>
  <c r="BY118" i="2"/>
  <c r="BY78" i="2"/>
  <c r="BY93" i="2"/>
  <c r="BY95" i="2"/>
  <c r="BY113" i="2"/>
  <c r="BY121" i="2"/>
  <c r="BY129" i="2"/>
  <c r="BY137" i="2"/>
  <c r="BY46" i="2"/>
  <c r="BY75" i="2"/>
  <c r="BY43" i="2"/>
  <c r="BY54" i="2"/>
  <c r="BY56" i="2"/>
  <c r="BY70" i="2"/>
  <c r="BY72" i="2"/>
  <c r="BY80" i="2"/>
  <c r="BY98" i="2"/>
  <c r="BY111" i="2"/>
  <c r="BY119" i="2"/>
  <c r="BY144" i="2"/>
  <c r="BY152" i="2"/>
  <c r="BY160" i="2"/>
  <c r="BY168" i="2"/>
  <c r="BY176" i="2"/>
  <c r="BY184" i="2"/>
  <c r="BY192" i="2"/>
  <c r="BY200" i="2"/>
  <c r="BY208" i="2"/>
  <c r="BY216" i="2"/>
  <c r="BY224" i="2"/>
  <c r="BY94" i="2"/>
  <c r="BY127" i="2"/>
  <c r="BY134" i="2"/>
  <c r="BY135" i="2"/>
  <c r="BY136" i="2"/>
  <c r="BY147" i="2"/>
  <c r="BY155" i="2"/>
  <c r="BY163" i="2"/>
  <c r="BY171" i="2"/>
  <c r="BY179" i="2"/>
  <c r="BY187" i="2"/>
  <c r="BY195" i="2"/>
  <c r="BY203" i="2"/>
  <c r="BY211" i="2"/>
  <c r="BY219" i="2"/>
  <c r="BY227" i="2"/>
  <c r="BY142" i="2"/>
  <c r="BY150" i="2"/>
  <c r="BY158" i="2"/>
  <c r="BY166" i="2"/>
  <c r="BY174" i="2"/>
  <c r="BY182" i="2"/>
  <c r="BY190" i="2"/>
  <c r="BY198" i="2"/>
  <c r="BY116" i="2"/>
  <c r="BY122" i="2"/>
  <c r="BY126" i="2"/>
  <c r="BY138" i="2"/>
  <c r="BY139" i="2"/>
  <c r="BY145" i="2"/>
  <c r="BY153" i="2"/>
  <c r="BY161" i="2"/>
  <c r="BY169" i="2"/>
  <c r="BY177" i="2"/>
  <c r="BY185" i="2"/>
  <c r="BY193" i="2"/>
  <c r="BY201" i="2"/>
  <c r="BY99" i="2"/>
  <c r="BY108" i="2"/>
  <c r="BY114" i="2"/>
  <c r="BY140" i="2"/>
  <c r="BY148" i="2"/>
  <c r="BY156" i="2"/>
  <c r="BY164" i="2"/>
  <c r="BY172" i="2"/>
  <c r="BY180" i="2"/>
  <c r="BY188" i="2"/>
  <c r="BY196" i="2"/>
  <c r="BY143" i="2"/>
  <c r="BY151" i="2"/>
  <c r="BY159" i="2"/>
  <c r="BY167" i="2"/>
  <c r="BY175" i="2"/>
  <c r="BY183" i="2"/>
  <c r="BY191" i="2"/>
  <c r="BY199" i="2"/>
  <c r="BY96" i="2"/>
  <c r="BY124" i="2"/>
  <c r="BY146" i="2"/>
  <c r="BY154" i="2"/>
  <c r="BY162" i="2"/>
  <c r="BY170" i="2"/>
  <c r="BY178" i="2"/>
  <c r="BY186" i="2"/>
  <c r="BY194" i="2"/>
  <c r="BY202" i="2"/>
  <c r="BY206" i="2"/>
  <c r="BY218" i="2"/>
  <c r="BY234" i="2"/>
  <c r="BY242" i="2"/>
  <c r="BY250" i="2"/>
  <c r="BY258" i="2"/>
  <c r="BY266" i="2"/>
  <c r="BY274" i="2"/>
  <c r="BY282" i="2"/>
  <c r="BY290" i="2"/>
  <c r="BY298" i="2"/>
  <c r="BY306" i="2"/>
  <c r="BY314" i="2"/>
  <c r="BY157" i="2"/>
  <c r="BY173" i="2"/>
  <c r="BY189" i="2"/>
  <c r="BY205" i="2"/>
  <c r="BY207" i="2"/>
  <c r="BY220" i="2"/>
  <c r="BY222" i="2"/>
  <c r="BY237" i="2"/>
  <c r="BY245" i="2"/>
  <c r="BY253" i="2"/>
  <c r="BY261" i="2"/>
  <c r="BY269" i="2"/>
  <c r="BY277" i="2"/>
  <c r="BY285" i="2"/>
  <c r="BY293" i="2"/>
  <c r="BY301" i="2"/>
  <c r="BY309" i="2"/>
  <c r="BY317" i="2"/>
  <c r="BY204" i="2"/>
  <c r="BY221" i="2"/>
  <c r="BY223" i="2"/>
  <c r="BY232" i="2"/>
  <c r="BY240" i="2"/>
  <c r="BY248" i="2"/>
  <c r="BY256" i="2"/>
  <c r="BY264" i="2"/>
  <c r="BY272" i="2"/>
  <c r="BY280" i="2"/>
  <c r="BY288" i="2"/>
  <c r="BY296" i="2"/>
  <c r="BY304" i="2"/>
  <c r="BY312" i="2"/>
  <c r="BY131" i="2"/>
  <c r="BY141" i="2"/>
  <c r="BY209" i="2"/>
  <c r="BY235" i="2"/>
  <c r="BY243" i="2"/>
  <c r="BY251" i="2"/>
  <c r="BY259" i="2"/>
  <c r="BY267" i="2"/>
  <c r="BY275" i="2"/>
  <c r="BY283" i="2"/>
  <c r="BY291" i="2"/>
  <c r="BY299" i="2"/>
  <c r="BY307" i="2"/>
  <c r="BY315" i="2"/>
  <c r="BY67" i="2"/>
  <c r="BY130" i="2"/>
  <c r="BY181" i="2"/>
  <c r="BY210" i="2"/>
  <c r="BY225" i="2"/>
  <c r="BY238" i="2"/>
  <c r="BY246" i="2"/>
  <c r="BY254" i="2"/>
  <c r="BY262" i="2"/>
  <c r="BY270" i="2"/>
  <c r="BY278" i="2"/>
  <c r="BY286" i="2"/>
  <c r="BY294" i="2"/>
  <c r="BY302" i="2"/>
  <c r="BY310" i="2"/>
  <c r="BY318" i="2"/>
  <c r="BY212" i="2"/>
  <c r="BY214" i="2"/>
  <c r="BY226" i="2"/>
  <c r="BY233" i="2"/>
  <c r="BY241" i="2"/>
  <c r="BY249" i="2"/>
  <c r="BY257" i="2"/>
  <c r="BY265" i="2"/>
  <c r="BY273" i="2"/>
  <c r="BY281" i="2"/>
  <c r="BY289" i="2"/>
  <c r="BY149" i="2"/>
  <c r="BY165" i="2"/>
  <c r="BY213" i="2"/>
  <c r="BY215" i="2"/>
  <c r="BY228" i="2"/>
  <c r="BY230" i="2"/>
  <c r="BY236" i="2"/>
  <c r="BY244" i="2"/>
  <c r="BY252" i="2"/>
  <c r="BY260" i="2"/>
  <c r="BY268" i="2"/>
  <c r="BY276" i="2"/>
  <c r="BY284" i="2"/>
  <c r="BY292" i="2"/>
  <c r="BY300" i="2"/>
  <c r="BY308" i="2"/>
  <c r="BY316" i="2"/>
  <c r="BY247" i="2"/>
  <c r="BY324" i="2"/>
  <c r="BY332" i="2"/>
  <c r="BY340" i="2"/>
  <c r="BY348" i="2"/>
  <c r="BY356" i="2"/>
  <c r="BY364" i="2"/>
  <c r="BY239" i="2"/>
  <c r="BY319" i="2"/>
  <c r="BY327" i="2"/>
  <c r="BY335" i="2"/>
  <c r="BY343" i="2"/>
  <c r="BY351" i="2"/>
  <c r="BY359" i="2"/>
  <c r="BY231" i="2"/>
  <c r="BY322" i="2"/>
  <c r="BY330" i="2"/>
  <c r="BY338" i="2"/>
  <c r="BY346" i="2"/>
  <c r="BY354" i="2"/>
  <c r="BY362" i="2"/>
  <c r="BY287" i="2"/>
  <c r="BY325" i="2"/>
  <c r="BY333" i="2"/>
  <c r="BY217" i="2"/>
  <c r="BY229" i="2"/>
  <c r="BY279" i="2"/>
  <c r="BY313" i="2"/>
  <c r="BY320" i="2"/>
  <c r="BY328" i="2"/>
  <c r="BY336" i="2"/>
  <c r="BY344" i="2"/>
  <c r="BY352" i="2"/>
  <c r="BY360" i="2"/>
  <c r="BY368" i="2"/>
  <c r="BY271" i="2"/>
  <c r="BY305" i="2"/>
  <c r="BY323" i="2"/>
  <c r="BY331" i="2"/>
  <c r="BY339" i="2"/>
  <c r="BY347" i="2"/>
  <c r="BY355" i="2"/>
  <c r="BY132" i="2"/>
  <c r="BY197" i="2"/>
  <c r="BY263" i="2"/>
  <c r="BY297" i="2"/>
  <c r="BY303" i="2"/>
  <c r="BY311" i="2"/>
  <c r="BY326" i="2"/>
  <c r="BY334" i="2"/>
  <c r="BY255" i="2"/>
  <c r="BY295" i="2"/>
  <c r="BY321" i="2"/>
  <c r="BY329" i="2"/>
  <c r="BY337" i="2"/>
  <c r="BY345" i="2"/>
  <c r="BY353" i="2"/>
  <c r="BY361" i="2"/>
  <c r="BY478" i="2"/>
  <c r="BY470" i="2"/>
  <c r="BY462" i="2"/>
  <c r="BY454" i="2"/>
  <c r="BY446" i="2"/>
  <c r="BY438" i="2"/>
  <c r="BY430" i="2"/>
  <c r="BY422" i="2"/>
  <c r="BY414" i="2"/>
  <c r="BY406" i="2"/>
  <c r="BY398" i="2"/>
  <c r="BY390" i="2"/>
  <c r="BY382" i="2"/>
  <c r="BY374" i="2"/>
  <c r="BY367" i="2"/>
  <c r="BY342" i="2"/>
  <c r="BM10" i="2"/>
  <c r="BY483" i="2"/>
  <c r="BY475" i="2"/>
  <c r="BY467" i="2"/>
  <c r="BY459" i="2"/>
  <c r="BY451" i="2"/>
  <c r="BY443" i="2"/>
  <c r="BY435" i="2"/>
  <c r="BY427" i="2"/>
  <c r="BY419" i="2"/>
  <c r="BY411" i="2"/>
  <c r="BY403" i="2"/>
  <c r="BY395" i="2"/>
  <c r="BY387" i="2"/>
  <c r="BY379" i="2"/>
  <c r="BY371" i="2"/>
  <c r="BY350" i="2"/>
  <c r="BM9" i="2"/>
  <c r="BY480" i="2"/>
  <c r="BY472" i="2"/>
  <c r="BY464" i="2"/>
  <c r="BY456" i="2"/>
  <c r="BY448" i="2"/>
  <c r="BY440" i="2"/>
  <c r="BY432" i="2"/>
  <c r="BY424" i="2"/>
  <c r="BY416" i="2"/>
  <c r="BY408" i="2"/>
  <c r="BY400" i="2"/>
  <c r="BY392" i="2"/>
  <c r="BY384" i="2"/>
  <c r="BY376" i="2"/>
  <c r="BY358" i="2"/>
  <c r="BM8" i="2"/>
  <c r="BY4" i="2"/>
  <c r="BY477" i="2"/>
  <c r="BY469" i="2"/>
  <c r="BY461" i="2"/>
  <c r="BY453" i="2"/>
  <c r="BY445" i="2"/>
  <c r="BY437" i="2"/>
  <c r="BY429" i="2"/>
  <c r="BY421" i="2"/>
  <c r="BY413" i="2"/>
  <c r="BY405" i="2"/>
  <c r="BY397" i="2"/>
  <c r="BY389" i="2"/>
  <c r="BY381" i="2"/>
  <c r="BY373" i="2"/>
  <c r="BY365" i="2"/>
  <c r="BY341" i="2"/>
  <c r="BM7" i="2"/>
  <c r="BY482" i="2"/>
  <c r="BY474" i="2"/>
  <c r="BY466" i="2"/>
  <c r="BY458" i="2"/>
  <c r="BY450" i="2"/>
  <c r="BY442" i="2"/>
  <c r="BY434" i="2"/>
  <c r="BY426" i="2"/>
  <c r="BY418" i="2"/>
  <c r="BY410" i="2"/>
  <c r="BY402" i="2"/>
  <c r="BY394" i="2"/>
  <c r="BY386" i="2"/>
  <c r="BY378" i="2"/>
  <c r="BY370" i="2"/>
  <c r="BY349" i="2"/>
  <c r="BM6" i="2"/>
  <c r="BY479" i="2"/>
  <c r="BY471" i="2"/>
  <c r="BY463" i="2"/>
  <c r="BY455" i="2"/>
  <c r="BY447" i="2"/>
  <c r="BY439" i="2"/>
  <c r="BY431" i="2"/>
  <c r="BY423" i="2"/>
  <c r="BY415" i="2"/>
  <c r="BY407" i="2"/>
  <c r="BY399" i="2"/>
  <c r="BY391" i="2"/>
  <c r="BY383" i="2"/>
  <c r="BY375" i="2"/>
  <c r="BY366" i="2"/>
  <c r="BY357" i="2"/>
  <c r="BM4" i="2"/>
  <c r="BM13" i="2"/>
  <c r="BY484" i="2"/>
  <c r="BY476" i="2"/>
  <c r="BY468" i="2"/>
  <c r="BY460" i="2"/>
  <c r="BY452" i="2"/>
  <c r="BY444" i="2"/>
  <c r="BY436" i="2"/>
  <c r="BY428" i="2"/>
  <c r="BY420" i="2"/>
  <c r="BY412" i="2"/>
  <c r="BY404" i="2"/>
  <c r="BY396" i="2"/>
  <c r="BY388" i="2"/>
  <c r="BY380" i="2"/>
  <c r="BY372" i="2"/>
  <c r="L324" i="2" l="1"/>
  <c r="M324" i="2" s="1"/>
  <c r="L109" i="2"/>
  <c r="M109" i="2" s="1"/>
  <c r="L37" i="2"/>
  <c r="M37" i="2" s="1"/>
  <c r="L204" i="2"/>
  <c r="M204" i="2" s="1"/>
  <c r="L157" i="2"/>
  <c r="M157" i="2" s="1"/>
  <c r="L85" i="2"/>
  <c r="M85" i="2" s="1"/>
  <c r="L396" i="2"/>
  <c r="M396" i="2" s="1"/>
  <c r="L164" i="2"/>
  <c r="M164" i="2" s="1"/>
  <c r="L92" i="2"/>
  <c r="M92" i="2" s="1"/>
  <c r="L68" i="2"/>
  <c r="M68" i="2" s="1"/>
  <c r="L468" i="2"/>
  <c r="M468" i="2" s="1"/>
  <c r="L316" i="2"/>
  <c r="M316" i="2" s="1"/>
  <c r="L4" i="2"/>
  <c r="M4" i="2" s="1"/>
  <c r="L452" i="2"/>
  <c r="M452" i="2" s="1"/>
  <c r="L252" i="2"/>
  <c r="M252" i="2" s="1"/>
  <c r="L420" i="2"/>
  <c r="M420" i="2" s="1"/>
  <c r="L236" i="2"/>
  <c r="M236" i="2" s="1"/>
  <c r="O236" i="2" s="1"/>
  <c r="R236" i="2" s="1"/>
  <c r="L459" i="2"/>
  <c r="M459" i="2" s="1"/>
  <c r="L172" i="2"/>
  <c r="M172" i="2" s="1"/>
  <c r="L419" i="2"/>
  <c r="M419" i="2" s="1"/>
  <c r="L124" i="2"/>
  <c r="M124" i="2" s="1"/>
  <c r="L380" i="2"/>
  <c r="M380" i="2" s="1"/>
  <c r="L300" i="2"/>
  <c r="M300" i="2" s="1"/>
  <c r="O300" i="2" s="1"/>
  <c r="R300" i="2" s="1"/>
  <c r="L228" i="2"/>
  <c r="M228" i="2" s="1"/>
  <c r="N228" i="2" s="1"/>
  <c r="Q228" i="2" s="1"/>
  <c r="L148" i="2"/>
  <c r="M148" i="2" s="1"/>
  <c r="N148" i="2" s="1"/>
  <c r="Q148" i="2" s="1"/>
  <c r="L60" i="2"/>
  <c r="M60" i="2" s="1"/>
  <c r="L403" i="2"/>
  <c r="M403" i="2" s="1"/>
  <c r="L29" i="2"/>
  <c r="M29" i="2" s="1"/>
  <c r="O29" i="2" s="1"/>
  <c r="R29" i="2" s="1"/>
  <c r="L444" i="2"/>
  <c r="M444" i="2" s="1"/>
  <c r="O444" i="2" s="1"/>
  <c r="R444" i="2" s="1"/>
  <c r="L364" i="2"/>
  <c r="M364" i="2" s="1"/>
  <c r="L292" i="2"/>
  <c r="M292" i="2" s="1"/>
  <c r="L220" i="2"/>
  <c r="M220" i="2" s="1"/>
  <c r="L140" i="2"/>
  <c r="M140" i="2" s="1"/>
  <c r="O140" i="2" s="1"/>
  <c r="R140" i="2" s="1"/>
  <c r="L52" i="2"/>
  <c r="M52" i="2" s="1"/>
  <c r="N52" i="2" s="1"/>
  <c r="Q52" i="2" s="1"/>
  <c r="L347" i="2"/>
  <c r="M347" i="2" s="1"/>
  <c r="O347" i="2" s="1"/>
  <c r="R347" i="2" s="1"/>
  <c r="L21" i="2"/>
  <c r="M21" i="2" s="1"/>
  <c r="L428" i="2"/>
  <c r="M428" i="2" s="1"/>
  <c r="N428" i="2" s="1"/>
  <c r="Q428" i="2" s="1"/>
  <c r="L356" i="2"/>
  <c r="M356" i="2" s="1"/>
  <c r="L284" i="2"/>
  <c r="M284" i="2" s="1"/>
  <c r="O284" i="2" s="1"/>
  <c r="R284" i="2" s="1"/>
  <c r="L212" i="2"/>
  <c r="M212" i="2" s="1"/>
  <c r="O212" i="2" s="1"/>
  <c r="R212" i="2" s="1"/>
  <c r="L132" i="2"/>
  <c r="M132" i="2" s="1"/>
  <c r="O132" i="2" s="1"/>
  <c r="R132" i="2" s="1"/>
  <c r="L36" i="2"/>
  <c r="M36" i="2" s="1"/>
  <c r="N36" i="2" s="1"/>
  <c r="Q36" i="2" s="1"/>
  <c r="L323" i="2"/>
  <c r="M323" i="2" s="1"/>
  <c r="O323" i="2" s="1"/>
  <c r="R323" i="2" s="1"/>
  <c r="L484" i="2"/>
  <c r="M484" i="2" s="1"/>
  <c r="L412" i="2"/>
  <c r="M412" i="2" s="1"/>
  <c r="N412" i="2" s="1"/>
  <c r="Q412" i="2" s="1"/>
  <c r="L340" i="2"/>
  <c r="M340" i="2" s="1"/>
  <c r="L268" i="2"/>
  <c r="M268" i="2" s="1"/>
  <c r="O268" i="2" s="1"/>
  <c r="R268" i="2" s="1"/>
  <c r="L196" i="2"/>
  <c r="M196" i="2" s="1"/>
  <c r="L108" i="2"/>
  <c r="M108" i="2" s="1"/>
  <c r="O108" i="2" s="1"/>
  <c r="R108" i="2" s="1"/>
  <c r="L483" i="2"/>
  <c r="M483" i="2" s="1"/>
  <c r="N483" i="2" s="1"/>
  <c r="Q483" i="2" s="1"/>
  <c r="CS10" i="2"/>
  <c r="CO10" i="2" s="1"/>
  <c r="CN10" i="2"/>
  <c r="L476" i="2"/>
  <c r="M476" i="2" s="1"/>
  <c r="O476" i="2" s="1"/>
  <c r="R476" i="2" s="1"/>
  <c r="L404" i="2"/>
  <c r="M404" i="2" s="1"/>
  <c r="L332" i="2"/>
  <c r="M332" i="2" s="1"/>
  <c r="L260" i="2"/>
  <c r="M260" i="2" s="1"/>
  <c r="O260" i="2" s="1"/>
  <c r="R260" i="2" s="1"/>
  <c r="L188" i="2"/>
  <c r="M188" i="2" s="1"/>
  <c r="N188" i="2" s="1"/>
  <c r="Q188" i="2" s="1"/>
  <c r="L100" i="2"/>
  <c r="M100" i="2" s="1"/>
  <c r="N100" i="2" s="1"/>
  <c r="Q100" i="2" s="1"/>
  <c r="L467" i="2"/>
  <c r="M467" i="2" s="1"/>
  <c r="O467" i="2" s="1"/>
  <c r="R467" i="2" s="1"/>
  <c r="L339" i="2"/>
  <c r="M339" i="2" s="1"/>
  <c r="O339" i="2" s="1"/>
  <c r="R339" i="2" s="1"/>
  <c r="L435" i="2"/>
  <c r="M435" i="2" s="1"/>
  <c r="N435" i="2" s="1"/>
  <c r="Q435" i="2" s="1"/>
  <c r="L299" i="2"/>
  <c r="M299" i="2" s="1"/>
  <c r="L235" i="2"/>
  <c r="M235" i="2" s="1"/>
  <c r="N235" i="2" s="1"/>
  <c r="Q235" i="2" s="1"/>
  <c r="L395" i="2"/>
  <c r="M395" i="2" s="1"/>
  <c r="O395" i="2" s="1"/>
  <c r="R395" i="2" s="1"/>
  <c r="L371" i="2"/>
  <c r="M371" i="2" s="1"/>
  <c r="O371" i="2" s="1"/>
  <c r="R371" i="2" s="1"/>
  <c r="L219" i="2"/>
  <c r="M219" i="2" s="1"/>
  <c r="O219" i="2" s="1"/>
  <c r="R219" i="2" s="1"/>
  <c r="L195" i="2"/>
  <c r="M195" i="2" s="1"/>
  <c r="N195" i="2" s="1"/>
  <c r="Q195" i="2" s="1"/>
  <c r="L147" i="2"/>
  <c r="M147" i="2" s="1"/>
  <c r="O147" i="2" s="1"/>
  <c r="R147" i="2" s="1"/>
  <c r="L99" i="2"/>
  <c r="M99" i="2" s="1"/>
  <c r="N99" i="2" s="1"/>
  <c r="Q99" i="2" s="1"/>
  <c r="L291" i="2"/>
  <c r="M291" i="2" s="1"/>
  <c r="L28" i="2"/>
  <c r="M28" i="2" s="1"/>
  <c r="O28" i="2" s="1"/>
  <c r="R28" i="2" s="1"/>
  <c r="L411" i="2"/>
  <c r="M411" i="2" s="1"/>
  <c r="O411" i="2" s="1"/>
  <c r="R411" i="2" s="1"/>
  <c r="L307" i="2"/>
  <c r="M307" i="2" s="1"/>
  <c r="L123" i="2"/>
  <c r="M123" i="2" s="1"/>
  <c r="N123" i="2" s="1"/>
  <c r="Q123" i="2" s="1"/>
  <c r="O350" i="2"/>
  <c r="R350" i="2" s="1"/>
  <c r="L156" i="2"/>
  <c r="M156" i="2" s="1"/>
  <c r="O156" i="2" s="1"/>
  <c r="R156" i="2" s="1"/>
  <c r="L76" i="2"/>
  <c r="M76" i="2" s="1"/>
  <c r="O76" i="2" s="1"/>
  <c r="R76" i="2" s="1"/>
  <c r="L475" i="2"/>
  <c r="M475" i="2" s="1"/>
  <c r="N475" i="2" s="1"/>
  <c r="Q475" i="2" s="1"/>
  <c r="L387" i="2"/>
  <c r="M387" i="2" s="1"/>
  <c r="L283" i="2"/>
  <c r="M283" i="2" s="1"/>
  <c r="N283" i="2" s="1"/>
  <c r="Q283" i="2" s="1"/>
  <c r="N400" i="2"/>
  <c r="Q400" i="2" s="1"/>
  <c r="O483" i="2"/>
  <c r="R483" i="2" s="1"/>
  <c r="O89" i="2"/>
  <c r="R89" i="2" s="1"/>
  <c r="N415" i="2"/>
  <c r="Q415" i="2" s="1"/>
  <c r="N452" i="2"/>
  <c r="Q452" i="2" s="1"/>
  <c r="N361" i="2"/>
  <c r="Q361" i="2" s="1"/>
  <c r="O344" i="2"/>
  <c r="R344" i="2" s="1"/>
  <c r="N457" i="2"/>
  <c r="Q457" i="2" s="1"/>
  <c r="N432" i="2"/>
  <c r="Q432" i="2" s="1"/>
  <c r="O304" i="2"/>
  <c r="R304" i="2" s="1"/>
  <c r="L141" i="2"/>
  <c r="M141" i="2" s="1"/>
  <c r="N141" i="2" s="1"/>
  <c r="Q141" i="2" s="1"/>
  <c r="L77" i="2"/>
  <c r="M77" i="2" s="1"/>
  <c r="N77" i="2" s="1"/>
  <c r="Q77" i="2" s="1"/>
  <c r="L13" i="2"/>
  <c r="M13" i="2" s="1"/>
  <c r="L436" i="2"/>
  <c r="M436" i="2" s="1"/>
  <c r="N436" i="2" s="1"/>
  <c r="Q436" i="2" s="1"/>
  <c r="L372" i="2"/>
  <c r="M372" i="2" s="1"/>
  <c r="L308" i="2"/>
  <c r="M308" i="2" s="1"/>
  <c r="O308" i="2" s="1"/>
  <c r="R308" i="2" s="1"/>
  <c r="L244" i="2"/>
  <c r="M244" i="2" s="1"/>
  <c r="O244" i="2" s="1"/>
  <c r="R244" i="2" s="1"/>
  <c r="L180" i="2"/>
  <c r="M180" i="2" s="1"/>
  <c r="L116" i="2"/>
  <c r="M116" i="2" s="1"/>
  <c r="O116" i="2" s="1"/>
  <c r="R116" i="2" s="1"/>
  <c r="L44" i="2"/>
  <c r="M44" i="2" s="1"/>
  <c r="O44" i="2" s="1"/>
  <c r="R44" i="2" s="1"/>
  <c r="L451" i="2"/>
  <c r="M451" i="2" s="1"/>
  <c r="L363" i="2"/>
  <c r="M363" i="2" s="1"/>
  <c r="O363" i="2" s="1"/>
  <c r="R363" i="2" s="1"/>
  <c r="L259" i="2"/>
  <c r="M259" i="2" s="1"/>
  <c r="N259" i="2" s="1"/>
  <c r="Q259" i="2" s="1"/>
  <c r="L243" i="2"/>
  <c r="M243" i="2" s="1"/>
  <c r="L75" i="2"/>
  <c r="M75" i="2" s="1"/>
  <c r="L227" i="2"/>
  <c r="M227" i="2" s="1"/>
  <c r="L51" i="2"/>
  <c r="M51" i="2" s="1"/>
  <c r="L211" i="2"/>
  <c r="M211" i="2" s="1"/>
  <c r="O211" i="2" s="1"/>
  <c r="R211" i="2" s="1"/>
  <c r="L59" i="2"/>
  <c r="M59" i="2" s="1"/>
  <c r="L84" i="2"/>
  <c r="M84" i="2" s="1"/>
  <c r="N84" i="2" s="1"/>
  <c r="Q84" i="2" s="1"/>
  <c r="L12" i="2"/>
  <c r="M12" i="2" s="1"/>
  <c r="O12" i="2" s="1"/>
  <c r="R12" i="2" s="1"/>
  <c r="L427" i="2"/>
  <c r="M427" i="2" s="1"/>
  <c r="O427" i="2" s="1"/>
  <c r="R427" i="2" s="1"/>
  <c r="L355" i="2"/>
  <c r="M355" i="2" s="1"/>
  <c r="O355" i="2" s="1"/>
  <c r="R355" i="2" s="1"/>
  <c r="L275" i="2"/>
  <c r="M275" i="2" s="1"/>
  <c r="L155" i="2"/>
  <c r="M155" i="2" s="1"/>
  <c r="L171" i="2"/>
  <c r="M171" i="2" s="1"/>
  <c r="O171" i="2" s="1"/>
  <c r="R171" i="2" s="1"/>
  <c r="L27" i="2"/>
  <c r="M27" i="2" s="1"/>
  <c r="N27" i="2" s="1"/>
  <c r="Q27" i="2" s="1"/>
  <c r="P87" i="2"/>
  <c r="L139" i="2"/>
  <c r="M139" i="2" s="1"/>
  <c r="N139" i="2" s="1"/>
  <c r="Q139" i="2" s="1"/>
  <c r="L43" i="2"/>
  <c r="M43" i="2" s="1"/>
  <c r="L331" i="2"/>
  <c r="M331" i="2" s="1"/>
  <c r="O331" i="2" s="1"/>
  <c r="R331" i="2" s="1"/>
  <c r="L267" i="2"/>
  <c r="M267" i="2" s="1"/>
  <c r="N267" i="2" s="1"/>
  <c r="Q267" i="2" s="1"/>
  <c r="L203" i="2"/>
  <c r="M203" i="2" s="1"/>
  <c r="L115" i="2"/>
  <c r="M115" i="2" s="1"/>
  <c r="N115" i="2" s="1"/>
  <c r="Q115" i="2" s="1"/>
  <c r="L11" i="2"/>
  <c r="M11" i="2" s="1"/>
  <c r="L20" i="2"/>
  <c r="M20" i="2" s="1"/>
  <c r="N20" i="2" s="1"/>
  <c r="Q20" i="2" s="1"/>
  <c r="L443" i="2"/>
  <c r="M443" i="2" s="1"/>
  <c r="O443" i="2" s="1"/>
  <c r="R443" i="2" s="1"/>
  <c r="L379" i="2"/>
  <c r="M379" i="2" s="1"/>
  <c r="L315" i="2"/>
  <c r="M315" i="2" s="1"/>
  <c r="O315" i="2" s="1"/>
  <c r="R315" i="2" s="1"/>
  <c r="L251" i="2"/>
  <c r="M251" i="2" s="1"/>
  <c r="N251" i="2" s="1"/>
  <c r="Q251" i="2" s="1"/>
  <c r="L187" i="2"/>
  <c r="M187" i="2" s="1"/>
  <c r="N187" i="2" s="1"/>
  <c r="Q187" i="2" s="1"/>
  <c r="L83" i="2"/>
  <c r="M83" i="2" s="1"/>
  <c r="P312" i="2"/>
  <c r="CR7" i="2"/>
  <c r="CR9" i="2"/>
  <c r="CR11" i="2"/>
  <c r="P133" i="2"/>
  <c r="P102" i="2"/>
  <c r="P34" i="2"/>
  <c r="P166" i="2"/>
  <c r="CR8" i="2"/>
  <c r="P325" i="2"/>
  <c r="P391" i="2"/>
  <c r="P358" i="2"/>
  <c r="L179" i="2"/>
  <c r="M179" i="2" s="1"/>
  <c r="N179" i="2" s="1"/>
  <c r="Q179" i="2" s="1"/>
  <c r="L107" i="2"/>
  <c r="M107" i="2" s="1"/>
  <c r="L35" i="2"/>
  <c r="U35" i="2" s="1"/>
  <c r="CR12" i="2"/>
  <c r="CR6" i="2"/>
  <c r="L163" i="2"/>
  <c r="U163" i="2" s="1"/>
  <c r="L91" i="2"/>
  <c r="U91" i="2" s="1"/>
  <c r="L19" i="2"/>
  <c r="U19" i="2" s="1"/>
  <c r="P241" i="2"/>
  <c r="L131" i="2"/>
  <c r="M131" i="2" s="1"/>
  <c r="N131" i="2" s="1"/>
  <c r="Q131" i="2" s="1"/>
  <c r="P210" i="2"/>
  <c r="P18" i="2"/>
  <c r="U225" i="2"/>
  <c r="BC225" i="2" s="1"/>
  <c r="BE225" i="2" s="1"/>
  <c r="U301" i="2"/>
  <c r="BC301" i="2" s="1"/>
  <c r="P204" i="2"/>
  <c r="P392" i="2"/>
  <c r="P64" i="2"/>
  <c r="P221" i="2"/>
  <c r="P446" i="2"/>
  <c r="P318" i="2"/>
  <c r="P477" i="2"/>
  <c r="P95" i="2"/>
  <c r="P256" i="2"/>
  <c r="P285" i="2"/>
  <c r="P384" i="2"/>
  <c r="P217" i="2"/>
  <c r="P137" i="2"/>
  <c r="P42" i="2"/>
  <c r="P381" i="2"/>
  <c r="P160" i="2"/>
  <c r="P32" i="2"/>
  <c r="P416" i="2"/>
  <c r="P81" i="2"/>
  <c r="P113" i="2"/>
  <c r="P448" i="2"/>
  <c r="P206" i="2"/>
  <c r="P173" i="2"/>
  <c r="U237" i="2"/>
  <c r="BC237" i="2" s="1"/>
  <c r="P16" i="2"/>
  <c r="P26" i="2"/>
  <c r="P143" i="2"/>
  <c r="U321" i="2"/>
  <c r="BC321" i="2" s="1"/>
  <c r="P110" i="2"/>
  <c r="P333" i="2"/>
  <c r="P305" i="2"/>
  <c r="U233" i="2"/>
  <c r="V233" i="2" s="1"/>
  <c r="W233" i="2" s="1"/>
  <c r="X233" i="2" s="1"/>
  <c r="Y233" i="2" s="1"/>
  <c r="Z233" i="2" s="1"/>
  <c r="AO233" i="2" s="1"/>
  <c r="P46" i="2"/>
  <c r="P194" i="2"/>
  <c r="P303" i="2"/>
  <c r="P239" i="2"/>
  <c r="P144" i="2"/>
  <c r="P393" i="2"/>
  <c r="P314" i="2"/>
  <c r="P346" i="2"/>
  <c r="P313" i="2"/>
  <c r="P278" i="2"/>
  <c r="P387" i="2"/>
  <c r="P439" i="2"/>
  <c r="P105" i="2"/>
  <c r="P114" i="2"/>
  <c r="U234" i="2"/>
  <c r="BC234" i="2" s="1"/>
  <c r="P10" i="2"/>
  <c r="P482" i="2"/>
  <c r="P247" i="2"/>
  <c r="P152" i="2"/>
  <c r="P92" i="2"/>
  <c r="U370" i="2"/>
  <c r="BC370" i="2" s="1"/>
  <c r="BE370" i="2" s="1"/>
  <c r="U64" i="2"/>
  <c r="BC64" i="2" s="1"/>
  <c r="BE64" i="2" s="1"/>
  <c r="O310" i="2"/>
  <c r="R310" i="2" s="1"/>
  <c r="N453" i="2"/>
  <c r="Q453" i="2" s="1"/>
  <c r="N472" i="2"/>
  <c r="Q472" i="2" s="1"/>
  <c r="N397" i="2"/>
  <c r="Q397" i="2" s="1"/>
  <c r="N440" i="2"/>
  <c r="Q440" i="2" s="1"/>
  <c r="N373" i="2"/>
  <c r="Q373" i="2" s="1"/>
  <c r="N461" i="2"/>
  <c r="Q461" i="2" s="1"/>
  <c r="O255" i="2"/>
  <c r="R255" i="2" s="1"/>
  <c r="O435" i="2"/>
  <c r="R435" i="2" s="1"/>
  <c r="N351" i="2"/>
  <c r="Q351" i="2" s="1"/>
  <c r="N399" i="2"/>
  <c r="Q399" i="2" s="1"/>
  <c r="N470" i="2"/>
  <c r="Q470" i="2" s="1"/>
  <c r="O218" i="2"/>
  <c r="R218" i="2" s="1"/>
  <c r="N306" i="2"/>
  <c r="Q306" i="2" s="1"/>
  <c r="N444" i="2"/>
  <c r="Q444" i="2" s="1"/>
  <c r="O262" i="2"/>
  <c r="R262" i="2" s="1"/>
  <c r="N437" i="2"/>
  <c r="Q437" i="2" s="1"/>
  <c r="N421" i="2"/>
  <c r="Q421" i="2" s="1"/>
  <c r="N353" i="2"/>
  <c r="Q353" i="2" s="1"/>
  <c r="N246" i="2"/>
  <c r="Q246" i="2" s="1"/>
  <c r="O410" i="2"/>
  <c r="R410" i="2" s="1"/>
  <c r="O380" i="2"/>
  <c r="R380" i="2" s="1"/>
  <c r="O239" i="2"/>
  <c r="R239" i="2" s="1"/>
  <c r="O146" i="2"/>
  <c r="R146" i="2" s="1"/>
  <c r="O54" i="2"/>
  <c r="R54" i="2" s="1"/>
  <c r="O280" i="2"/>
  <c r="R280" i="2" s="1"/>
  <c r="N149" i="2"/>
  <c r="Q149" i="2" s="1"/>
  <c r="N418" i="2"/>
  <c r="Q418" i="2" s="1"/>
  <c r="O276" i="2"/>
  <c r="R276" i="2" s="1"/>
  <c r="O289" i="2"/>
  <c r="R289" i="2" s="1"/>
  <c r="O181" i="2"/>
  <c r="R181" i="2" s="1"/>
  <c r="N164" i="2"/>
  <c r="Q164" i="2" s="1"/>
  <c r="N343" i="2"/>
  <c r="Q343" i="2" s="1"/>
  <c r="N214" i="2"/>
  <c r="Q214" i="2" s="1"/>
  <c r="N322" i="2"/>
  <c r="Q322" i="2" s="1"/>
  <c r="O426" i="2"/>
  <c r="R426" i="2" s="1"/>
  <c r="U221" i="2"/>
  <c r="BC221" i="2" s="1"/>
  <c r="U110" i="2"/>
  <c r="BC110" i="2" s="1"/>
  <c r="BE110" i="2" s="1"/>
  <c r="N466" i="2"/>
  <c r="Q466" i="2" s="1"/>
  <c r="N423" i="2"/>
  <c r="Q423" i="2" s="1"/>
  <c r="N460" i="2"/>
  <c r="Q460" i="2" s="1"/>
  <c r="N474" i="2"/>
  <c r="Q474" i="2" s="1"/>
  <c r="N479" i="2"/>
  <c r="Q479" i="2" s="1"/>
  <c r="O462" i="2"/>
  <c r="R462" i="2" s="1"/>
  <c r="U392" i="2"/>
  <c r="V392" i="2" s="1"/>
  <c r="W392" i="2" s="1"/>
  <c r="X392" i="2" s="1"/>
  <c r="Y392" i="2" s="1"/>
  <c r="Z392" i="2" s="1"/>
  <c r="AO392" i="2" s="1"/>
  <c r="O358" i="2"/>
  <c r="R358" i="2" s="1"/>
  <c r="O206" i="2"/>
  <c r="R206" i="2" s="1"/>
  <c r="U46" i="2"/>
  <c r="BC46" i="2" s="1"/>
  <c r="BE46" i="2" s="1"/>
  <c r="N303" i="2"/>
  <c r="Q303" i="2" s="1"/>
  <c r="U239" i="2"/>
  <c r="V239" i="2" s="1"/>
  <c r="W239" i="2" s="1"/>
  <c r="X239" i="2" s="1"/>
  <c r="Y239" i="2" s="1"/>
  <c r="Z239" i="2" s="1"/>
  <c r="AO239" i="2" s="1"/>
  <c r="N46" i="2"/>
  <c r="Q46" i="2" s="1"/>
  <c r="U206" i="2"/>
  <c r="BC206" i="2" s="1"/>
  <c r="N64" i="2"/>
  <c r="Q64" i="2" s="1"/>
  <c r="U303" i="2"/>
  <c r="BC303" i="2" s="1"/>
  <c r="N417" i="2"/>
  <c r="Q417" i="2" s="1"/>
  <c r="U346" i="2"/>
  <c r="BC346" i="2" s="1"/>
  <c r="BE346" i="2" s="1"/>
  <c r="N278" i="2"/>
  <c r="Q278" i="2" s="1"/>
  <c r="U166" i="2"/>
  <c r="V166" i="2" s="1"/>
  <c r="W166" i="2" s="1"/>
  <c r="X166" i="2" s="1"/>
  <c r="Y166" i="2" s="1"/>
  <c r="Z166" i="2" s="1"/>
  <c r="AO166" i="2" s="1"/>
  <c r="U256" i="2"/>
  <c r="BC256" i="2" s="1"/>
  <c r="N325" i="2"/>
  <c r="Q325" i="2" s="1"/>
  <c r="U325" i="2"/>
  <c r="BC325" i="2" s="1"/>
  <c r="N166" i="2"/>
  <c r="Q166" i="2" s="1"/>
  <c r="N256" i="2"/>
  <c r="Q256" i="2" s="1"/>
  <c r="U439" i="2"/>
  <c r="V439" i="2" s="1"/>
  <c r="W439" i="2" s="1"/>
  <c r="X439" i="2" s="1"/>
  <c r="Y439" i="2" s="1"/>
  <c r="Z439" i="2" s="1"/>
  <c r="AO439" i="2" s="1"/>
  <c r="N384" i="2"/>
  <c r="Q384" i="2" s="1"/>
  <c r="U417" i="2"/>
  <c r="BC417" i="2" s="1"/>
  <c r="U393" i="2"/>
  <c r="BC393" i="2" s="1"/>
  <c r="U358" i="2"/>
  <c r="BC358" i="2" s="1"/>
  <c r="BE358" i="2" s="1"/>
  <c r="N210" i="2"/>
  <c r="Q210" i="2" s="1"/>
  <c r="N477" i="2"/>
  <c r="Q477" i="2" s="1"/>
  <c r="U278" i="2"/>
  <c r="V278" i="2" s="1"/>
  <c r="W278" i="2" s="1"/>
  <c r="X278" i="2" s="1"/>
  <c r="Y278" i="2" s="1"/>
  <c r="Z278" i="2" s="1"/>
  <c r="AO278" i="2" s="1"/>
  <c r="O373" i="2"/>
  <c r="R373" i="2" s="1"/>
  <c r="N416" i="2"/>
  <c r="Q416" i="2" s="1"/>
  <c r="U210" i="2"/>
  <c r="BC210" i="2" s="1"/>
  <c r="U477" i="2"/>
  <c r="BC477" i="2" s="1"/>
  <c r="U384" i="2"/>
  <c r="BC384" i="2" s="1"/>
  <c r="BE384" i="2" s="1"/>
  <c r="O217" i="2"/>
  <c r="R217" i="2" s="1"/>
  <c r="U416" i="2"/>
  <c r="BC416" i="2" s="1"/>
  <c r="N285" i="2"/>
  <c r="Q285" i="2" s="1"/>
  <c r="U217" i="2"/>
  <c r="BC217" i="2" s="1"/>
  <c r="N314" i="2"/>
  <c r="Q314" i="2" s="1"/>
  <c r="N393" i="2"/>
  <c r="Q393" i="2" s="1"/>
  <c r="N439" i="2"/>
  <c r="Q439" i="2" s="1"/>
  <c r="O100" i="2"/>
  <c r="R100" i="2" s="1"/>
  <c r="U285" i="2"/>
  <c r="BC285" i="2" s="1"/>
  <c r="N110" i="2"/>
  <c r="Q110" i="2" s="1"/>
  <c r="N346" i="2"/>
  <c r="Q346" i="2" s="1"/>
  <c r="N392" i="2"/>
  <c r="Q392" i="2" s="1"/>
  <c r="U314" i="2"/>
  <c r="V314" i="2" s="1"/>
  <c r="W314" i="2" s="1"/>
  <c r="X314" i="2" s="1"/>
  <c r="Y314" i="2" s="1"/>
  <c r="Z314" i="2" s="1"/>
  <c r="AO314" i="2" s="1"/>
  <c r="U31" i="2"/>
  <c r="BC31" i="2" s="1"/>
  <c r="P31" i="2"/>
  <c r="U271" i="2"/>
  <c r="BC271" i="2" s="1"/>
  <c r="P271" i="2"/>
  <c r="U273" i="2"/>
  <c r="BC273" i="2" s="1"/>
  <c r="P273" i="2"/>
  <c r="O198" i="2"/>
  <c r="R198" i="2" s="1"/>
  <c r="P198" i="2"/>
  <c r="U319" i="2"/>
  <c r="BC319" i="2" s="1"/>
  <c r="P319" i="2"/>
  <c r="U400" i="2"/>
  <c r="BC400" i="2" s="1"/>
  <c r="P400" i="2"/>
  <c r="N85" i="2"/>
  <c r="Q85" i="2" s="1"/>
  <c r="P85" i="2"/>
  <c r="U348" i="2"/>
  <c r="BC348" i="2" s="1"/>
  <c r="BE348" i="2" s="1"/>
  <c r="P348" i="2"/>
  <c r="U277" i="2"/>
  <c r="BC277" i="2" s="1"/>
  <c r="P277" i="2"/>
  <c r="U354" i="2"/>
  <c r="P354" i="2"/>
  <c r="U47" i="2"/>
  <c r="BC47" i="2" s="1"/>
  <c r="P47" i="2"/>
  <c r="N354" i="2"/>
  <c r="Q354" i="2" s="1"/>
  <c r="U93" i="2"/>
  <c r="BC93" i="2" s="1"/>
  <c r="BE93" i="2" s="1"/>
  <c r="P93" i="2"/>
  <c r="O159" i="2"/>
  <c r="R159" i="2" s="1"/>
  <c r="P159" i="2"/>
  <c r="U8" i="2"/>
  <c r="BC8" i="2" s="1"/>
  <c r="BE8" i="2" s="1"/>
  <c r="P8" i="2"/>
  <c r="N94" i="2"/>
  <c r="Q94" i="2" s="1"/>
  <c r="P94" i="2"/>
  <c r="U122" i="2"/>
  <c r="BC122" i="2" s="1"/>
  <c r="BE122" i="2" s="1"/>
  <c r="P122" i="2"/>
  <c r="U71" i="2"/>
  <c r="BC71" i="2" s="1"/>
  <c r="BE71" i="2" s="1"/>
  <c r="P71" i="2"/>
  <c r="U162" i="2"/>
  <c r="BC162" i="2" s="1"/>
  <c r="P162" i="2"/>
  <c r="U37" i="2"/>
  <c r="BC37" i="2" s="1"/>
  <c r="BE37" i="2" s="1"/>
  <c r="P37" i="2"/>
  <c r="U167" i="2"/>
  <c r="BC167" i="2" s="1"/>
  <c r="BE167" i="2" s="1"/>
  <c r="P167" i="2"/>
  <c r="U33" i="2"/>
  <c r="BC33" i="2" s="1"/>
  <c r="BE33" i="2" s="1"/>
  <c r="P33" i="2"/>
  <c r="U117" i="2"/>
  <c r="P117" i="2"/>
  <c r="U90" i="2"/>
  <c r="BC90" i="2" s="1"/>
  <c r="BE90" i="2" s="1"/>
  <c r="P90" i="2"/>
  <c r="U287" i="2"/>
  <c r="BC287" i="2" s="1"/>
  <c r="BE287" i="2" s="1"/>
  <c r="P287" i="2"/>
  <c r="U356" i="2"/>
  <c r="BC356" i="2" s="1"/>
  <c r="BE356" i="2" s="1"/>
  <c r="P356" i="2"/>
  <c r="U288" i="2"/>
  <c r="BC288" i="2" s="1"/>
  <c r="P288" i="2"/>
  <c r="U357" i="2"/>
  <c r="BC357" i="2" s="1"/>
  <c r="BE357" i="2" s="1"/>
  <c r="P357" i="2"/>
  <c r="U289" i="2"/>
  <c r="P289" i="2"/>
  <c r="U176" i="2"/>
  <c r="BC176" i="2" s="1"/>
  <c r="P176" i="2"/>
  <c r="U328" i="2"/>
  <c r="BC328" i="2" s="1"/>
  <c r="P328" i="2"/>
  <c r="U96" i="2"/>
  <c r="BC96" i="2" s="1"/>
  <c r="BE96" i="2" s="1"/>
  <c r="P96" i="2"/>
  <c r="U246" i="2"/>
  <c r="P246" i="2"/>
  <c r="U410" i="2"/>
  <c r="P410" i="2"/>
  <c r="U380" i="2"/>
  <c r="P380" i="2"/>
  <c r="U218" i="2"/>
  <c r="P218" i="2"/>
  <c r="U424" i="2"/>
  <c r="P424" i="2"/>
  <c r="U310" i="2"/>
  <c r="P310" i="2"/>
  <c r="U270" i="2"/>
  <c r="P270" i="2"/>
  <c r="U453" i="2"/>
  <c r="P453" i="2"/>
  <c r="U472" i="2"/>
  <c r="P472" i="2"/>
  <c r="U397" i="2"/>
  <c r="P397" i="2"/>
  <c r="U440" i="2"/>
  <c r="P440" i="2"/>
  <c r="U373" i="2"/>
  <c r="P373" i="2"/>
  <c r="U461" i="2"/>
  <c r="P461" i="2"/>
  <c r="U340" i="2"/>
  <c r="BC340" i="2" s="1"/>
  <c r="BE340" i="2" s="1"/>
  <c r="P340" i="2"/>
  <c r="N222" i="2"/>
  <c r="Q222" i="2" s="1"/>
  <c r="P222" i="2"/>
  <c r="U459" i="2"/>
  <c r="BC459" i="2" s="1"/>
  <c r="P459" i="2"/>
  <c r="U22" i="2"/>
  <c r="BC22" i="2" s="1"/>
  <c r="BE22" i="2" s="1"/>
  <c r="P22" i="2"/>
  <c r="U151" i="2"/>
  <c r="BC151" i="2" s="1"/>
  <c r="BE151" i="2" s="1"/>
  <c r="P151" i="2"/>
  <c r="U280" i="2"/>
  <c r="BC280" i="2" s="1"/>
  <c r="P280" i="2"/>
  <c r="U320" i="2"/>
  <c r="BC320" i="2" s="1"/>
  <c r="P320" i="2"/>
  <c r="U258" i="2"/>
  <c r="BC258" i="2" s="1"/>
  <c r="P258" i="2"/>
  <c r="U405" i="2"/>
  <c r="P405" i="2"/>
  <c r="U55" i="2"/>
  <c r="BC55" i="2" s="1"/>
  <c r="P55" i="2"/>
  <c r="U30" i="2"/>
  <c r="BC30" i="2" s="1"/>
  <c r="BE30" i="2" s="1"/>
  <c r="P30" i="2"/>
  <c r="U7" i="2"/>
  <c r="BC7" i="2" s="1"/>
  <c r="P7" i="2"/>
  <c r="U103" i="2"/>
  <c r="V103" i="2" s="1"/>
  <c r="W103" i="2" s="1"/>
  <c r="X103" i="2" s="1"/>
  <c r="Y103" i="2" s="1"/>
  <c r="Z103" i="2" s="1"/>
  <c r="AO103" i="2" s="1"/>
  <c r="P103" i="2"/>
  <c r="U169" i="2"/>
  <c r="BC169" i="2" s="1"/>
  <c r="P169" i="2"/>
  <c r="U170" i="2"/>
  <c r="P170" i="2"/>
  <c r="U130" i="2"/>
  <c r="BC130" i="2" s="1"/>
  <c r="BE130" i="2" s="1"/>
  <c r="P130" i="2"/>
  <c r="U142" i="2"/>
  <c r="BC142" i="2" s="1"/>
  <c r="BE142" i="2" s="1"/>
  <c r="P142" i="2"/>
  <c r="U24" i="2"/>
  <c r="BC24" i="2" s="1"/>
  <c r="P24" i="2"/>
  <c r="U177" i="2"/>
  <c r="V177" i="2" s="1"/>
  <c r="W177" i="2" s="1"/>
  <c r="X177" i="2" s="1"/>
  <c r="Y177" i="2" s="1"/>
  <c r="Z177" i="2" s="1"/>
  <c r="AO177" i="2" s="1"/>
  <c r="P177" i="2"/>
  <c r="N58" i="2"/>
  <c r="Q58" i="2" s="1"/>
  <c r="P58" i="2"/>
  <c r="U183" i="2"/>
  <c r="BC183" i="2" s="1"/>
  <c r="P183" i="2"/>
  <c r="U124" i="2"/>
  <c r="BC124" i="2" s="1"/>
  <c r="P124" i="2"/>
  <c r="N227" i="2"/>
  <c r="Q227" i="2" s="1"/>
  <c r="U295" i="2"/>
  <c r="BC295" i="2" s="1"/>
  <c r="P295" i="2"/>
  <c r="U364" i="2"/>
  <c r="BC364" i="2" s="1"/>
  <c r="P364" i="2"/>
  <c r="U296" i="2"/>
  <c r="BC296" i="2" s="1"/>
  <c r="P296" i="2"/>
  <c r="U365" i="2"/>
  <c r="BC365" i="2" s="1"/>
  <c r="BE365" i="2" s="1"/>
  <c r="P365" i="2"/>
  <c r="U229" i="2"/>
  <c r="BC229" i="2" s="1"/>
  <c r="P229" i="2"/>
  <c r="U297" i="2"/>
  <c r="BC297" i="2" s="1"/>
  <c r="P297" i="2"/>
  <c r="U267" i="2"/>
  <c r="BC267" i="2" s="1"/>
  <c r="U336" i="2"/>
  <c r="BC336" i="2" s="1"/>
  <c r="BE336" i="2" s="1"/>
  <c r="P336" i="2"/>
  <c r="U149" i="2"/>
  <c r="P149" i="2"/>
  <c r="O225" i="2"/>
  <c r="R225" i="2" s="1"/>
  <c r="P225" i="2"/>
  <c r="U293" i="2"/>
  <c r="BC293" i="2" s="1"/>
  <c r="P293" i="2"/>
  <c r="U330" i="2"/>
  <c r="BC330" i="2" s="1"/>
  <c r="P330" i="2"/>
  <c r="U146" i="2"/>
  <c r="BC146" i="2" s="1"/>
  <c r="P146" i="2"/>
  <c r="U359" i="2"/>
  <c r="BC359" i="2" s="1"/>
  <c r="BE359" i="2" s="1"/>
  <c r="P359" i="2"/>
  <c r="U300" i="2"/>
  <c r="BC300" i="2" s="1"/>
  <c r="P300" i="2"/>
  <c r="U418" i="2"/>
  <c r="P418" i="2"/>
  <c r="U199" i="2"/>
  <c r="BC199" i="2" s="1"/>
  <c r="P199" i="2"/>
  <c r="P234" i="2"/>
  <c r="U351" i="2"/>
  <c r="P351" i="2"/>
  <c r="U428" i="2"/>
  <c r="U399" i="2"/>
  <c r="P399" i="2"/>
  <c r="U470" i="2"/>
  <c r="P470" i="2"/>
  <c r="U466" i="2"/>
  <c r="P466" i="2"/>
  <c r="U423" i="2"/>
  <c r="P423" i="2"/>
  <c r="U460" i="2"/>
  <c r="P460" i="2"/>
  <c r="U474" i="2"/>
  <c r="P474" i="2"/>
  <c r="U29" i="2"/>
  <c r="BC29" i="2" s="1"/>
  <c r="P29" i="2"/>
  <c r="U172" i="2"/>
  <c r="V172" i="2" s="1"/>
  <c r="W172" i="2" s="1"/>
  <c r="X172" i="2" s="1"/>
  <c r="Y172" i="2" s="1"/>
  <c r="Z172" i="2" s="1"/>
  <c r="AO172" i="2" s="1"/>
  <c r="P172" i="2"/>
  <c r="U123" i="2"/>
  <c r="BC123" i="2" s="1"/>
  <c r="P123" i="2"/>
  <c r="U82" i="2"/>
  <c r="BC82" i="2" s="1"/>
  <c r="BE82" i="2" s="1"/>
  <c r="P82" i="2"/>
  <c r="U200" i="2"/>
  <c r="BC200" i="2" s="1"/>
  <c r="P200" i="2"/>
  <c r="U309" i="2"/>
  <c r="BC309" i="2" s="1"/>
  <c r="P309" i="2"/>
  <c r="U386" i="2"/>
  <c r="BC386" i="2" s="1"/>
  <c r="P386" i="2"/>
  <c r="U311" i="2"/>
  <c r="V311" i="2" s="1"/>
  <c r="W311" i="2" s="1"/>
  <c r="X311" i="2" s="1"/>
  <c r="Y311" i="2" s="1"/>
  <c r="Z311" i="2" s="1"/>
  <c r="AO311" i="2" s="1"/>
  <c r="P311" i="2"/>
  <c r="U39" i="2"/>
  <c r="BC39" i="2" s="1"/>
  <c r="P39" i="2"/>
  <c r="U213" i="2"/>
  <c r="BC213" i="2" s="1"/>
  <c r="P213" i="2"/>
  <c r="U232" i="2"/>
  <c r="BC232" i="2" s="1"/>
  <c r="P232" i="2"/>
  <c r="U334" i="2"/>
  <c r="BC334" i="2" s="1"/>
  <c r="P334" i="2"/>
  <c r="U414" i="2"/>
  <c r="BC414" i="2" s="1"/>
  <c r="P414" i="2"/>
  <c r="U406" i="2"/>
  <c r="BC406" i="2" s="1"/>
  <c r="P406" i="2"/>
  <c r="U361" i="2"/>
  <c r="P361" i="2"/>
  <c r="U62" i="2"/>
  <c r="BC62" i="2" s="1"/>
  <c r="BE62" i="2" s="1"/>
  <c r="P62" i="2"/>
  <c r="U41" i="2"/>
  <c r="BC41" i="2" s="1"/>
  <c r="P41" i="2"/>
  <c r="U25" i="2"/>
  <c r="BC25" i="2" s="1"/>
  <c r="BE25" i="2" s="1"/>
  <c r="P25" i="2"/>
  <c r="U112" i="2"/>
  <c r="BC112" i="2" s="1"/>
  <c r="BE112" i="2" s="1"/>
  <c r="P112" i="2"/>
  <c r="U178" i="2"/>
  <c r="BC178" i="2" s="1"/>
  <c r="P178" i="2"/>
  <c r="U69" i="2"/>
  <c r="BC69" i="2" s="1"/>
  <c r="P69" i="2"/>
  <c r="U23" i="2"/>
  <c r="BC23" i="2" s="1"/>
  <c r="BE23" i="2" s="1"/>
  <c r="P23" i="2"/>
  <c r="U53" i="2"/>
  <c r="BC53" i="2" s="1"/>
  <c r="P53" i="2"/>
  <c r="U79" i="2"/>
  <c r="V79" i="2" s="1"/>
  <c r="W79" i="2" s="1"/>
  <c r="X79" i="2" s="1"/>
  <c r="Y79" i="2" s="1"/>
  <c r="Z79" i="2" s="1"/>
  <c r="AO79" i="2" s="1"/>
  <c r="P79" i="2"/>
  <c r="U191" i="2"/>
  <c r="BC191" i="2" s="1"/>
  <c r="P191" i="2"/>
  <c r="U165" i="2"/>
  <c r="BC165" i="2" s="1"/>
  <c r="BE165" i="2" s="1"/>
  <c r="P165" i="2"/>
  <c r="U98" i="2"/>
  <c r="BC98" i="2" s="1"/>
  <c r="BE98" i="2" s="1"/>
  <c r="P98" i="2"/>
  <c r="U138" i="2"/>
  <c r="P138" i="2"/>
  <c r="P237" i="2"/>
  <c r="U238" i="2"/>
  <c r="P238" i="2"/>
  <c r="U304" i="2"/>
  <c r="P304" i="2"/>
  <c r="U344" i="2"/>
  <c r="P344" i="2"/>
  <c r="U181" i="2"/>
  <c r="BC181" i="2" s="1"/>
  <c r="P181" i="2"/>
  <c r="U164" i="2"/>
  <c r="P164" i="2"/>
  <c r="P233" i="2"/>
  <c r="P301" i="2"/>
  <c r="U343" i="2"/>
  <c r="P343" i="2"/>
  <c r="U214" i="2"/>
  <c r="P214" i="2"/>
  <c r="P370" i="2"/>
  <c r="U322" i="2"/>
  <c r="P322" i="2"/>
  <c r="P321" i="2"/>
  <c r="U426" i="2"/>
  <c r="P426" i="2"/>
  <c r="U276" i="2"/>
  <c r="P276" i="2"/>
  <c r="U306" i="2"/>
  <c r="P306" i="2"/>
  <c r="U262" i="2"/>
  <c r="P262" i="2"/>
  <c r="U437" i="2"/>
  <c r="P437" i="2"/>
  <c r="U458" i="2"/>
  <c r="P458" i="2"/>
  <c r="U409" i="2"/>
  <c r="BC409" i="2" s="1"/>
  <c r="P409" i="2"/>
  <c r="U302" i="2"/>
  <c r="BC302" i="2" s="1"/>
  <c r="P302" i="2"/>
  <c r="U338" i="2"/>
  <c r="V338" i="2" s="1"/>
  <c r="W338" i="2" s="1"/>
  <c r="X338" i="2" s="1"/>
  <c r="Y338" i="2" s="1"/>
  <c r="Z338" i="2" s="1"/>
  <c r="AO338" i="2" s="1"/>
  <c r="P338" i="2"/>
  <c r="U433" i="2"/>
  <c r="BC433" i="2" s="1"/>
  <c r="P433" i="2"/>
  <c r="U329" i="2"/>
  <c r="BC329" i="2" s="1"/>
  <c r="P329" i="2"/>
  <c r="U455" i="2"/>
  <c r="BC455" i="2" s="1"/>
  <c r="P455" i="2"/>
  <c r="U421" i="2"/>
  <c r="P421" i="2"/>
  <c r="U101" i="2"/>
  <c r="BC101" i="2" s="1"/>
  <c r="P101" i="2"/>
  <c r="U201" i="2"/>
  <c r="BC201" i="2" s="1"/>
  <c r="P201" i="2"/>
  <c r="U74" i="2"/>
  <c r="BC74" i="2" s="1"/>
  <c r="P74" i="2"/>
  <c r="U269" i="2"/>
  <c r="BC269" i="2" s="1"/>
  <c r="P269" i="2"/>
  <c r="U298" i="2"/>
  <c r="BC298" i="2" s="1"/>
  <c r="P298" i="2"/>
  <c r="N40" i="2"/>
  <c r="Q40" i="2" s="1"/>
  <c r="P40" i="2"/>
  <c r="U86" i="2"/>
  <c r="BC86" i="2" s="1"/>
  <c r="P86" i="2"/>
  <c r="U80" i="2"/>
  <c r="BC80" i="2" s="1"/>
  <c r="P80" i="2"/>
  <c r="U193" i="2"/>
  <c r="BC193" i="2" s="1"/>
  <c r="P193" i="2"/>
  <c r="P260" i="2"/>
  <c r="U484" i="2"/>
  <c r="V484" i="2" s="1"/>
  <c r="W484" i="2" s="1"/>
  <c r="X484" i="2" s="1"/>
  <c r="Y484" i="2" s="1"/>
  <c r="Z484" i="2" s="1"/>
  <c r="AO484" i="2" s="1"/>
  <c r="U430" i="2"/>
  <c r="BC430" i="2" s="1"/>
  <c r="P430" i="2"/>
  <c r="U438" i="2"/>
  <c r="P438" i="2"/>
  <c r="U457" i="2"/>
  <c r="P457" i="2"/>
  <c r="U432" i="2"/>
  <c r="P432" i="2"/>
  <c r="U158" i="2"/>
  <c r="V158" i="2" s="1"/>
  <c r="W158" i="2" s="1"/>
  <c r="X158" i="2" s="1"/>
  <c r="Y158" i="2" s="1"/>
  <c r="Z158" i="2" s="1"/>
  <c r="AO158" i="2" s="1"/>
  <c r="P158" i="2"/>
  <c r="P28" i="2"/>
  <c r="U70" i="2"/>
  <c r="BC70" i="2" s="1"/>
  <c r="BE70" i="2" s="1"/>
  <c r="P70" i="2"/>
  <c r="U120" i="2"/>
  <c r="BC120" i="2" s="1"/>
  <c r="BE120" i="2" s="1"/>
  <c r="P120" i="2"/>
  <c r="U121" i="2"/>
  <c r="BC121" i="2" s="1"/>
  <c r="P121" i="2"/>
  <c r="U78" i="2"/>
  <c r="BC78" i="2" s="1"/>
  <c r="BE78" i="2" s="1"/>
  <c r="P78" i="2"/>
  <c r="U145" i="2"/>
  <c r="BC145" i="2" s="1"/>
  <c r="BE145" i="2" s="1"/>
  <c r="P145" i="2"/>
  <c r="U15" i="2"/>
  <c r="BC15" i="2" s="1"/>
  <c r="P15" i="2"/>
  <c r="U48" i="2"/>
  <c r="BC48" i="2" s="1"/>
  <c r="P48" i="2"/>
  <c r="U49" i="2"/>
  <c r="V49" i="2" s="1"/>
  <c r="W49" i="2" s="1"/>
  <c r="X49" i="2" s="1"/>
  <c r="Y49" i="2" s="1"/>
  <c r="Z49" i="2" s="1"/>
  <c r="AO49" i="2" s="1"/>
  <c r="P49" i="2"/>
  <c r="U72" i="2"/>
  <c r="BC72" i="2" s="1"/>
  <c r="BE72" i="2" s="1"/>
  <c r="P72" i="2"/>
  <c r="U97" i="2"/>
  <c r="V97" i="2" s="1"/>
  <c r="W97" i="2" s="1"/>
  <c r="X97" i="2" s="1"/>
  <c r="Y97" i="2" s="1"/>
  <c r="Z97" i="2" s="1"/>
  <c r="AO97" i="2" s="1"/>
  <c r="P97" i="2"/>
  <c r="U54" i="2"/>
  <c r="BC54" i="2" s="1"/>
  <c r="P54" i="2"/>
  <c r="U184" i="2"/>
  <c r="BC184" i="2" s="1"/>
  <c r="BE184" i="2" s="1"/>
  <c r="P184" i="2"/>
  <c r="U134" i="2"/>
  <c r="BC134" i="2" s="1"/>
  <c r="P134" i="2"/>
  <c r="N157" i="2"/>
  <c r="Q157" i="2" s="1"/>
  <c r="P157" i="2"/>
  <c r="U125" i="2"/>
  <c r="BC125" i="2" s="1"/>
  <c r="P125" i="2"/>
  <c r="U316" i="2"/>
  <c r="BC316" i="2" s="1"/>
  <c r="P316" i="2"/>
  <c r="U127" i="2"/>
  <c r="BC127" i="2" s="1"/>
  <c r="BE127" i="2" s="1"/>
  <c r="P127" i="2"/>
  <c r="U248" i="2"/>
  <c r="V248" i="2" s="1"/>
  <c r="W248" i="2" s="1"/>
  <c r="X248" i="2" s="1"/>
  <c r="Y248" i="2" s="1"/>
  <c r="Z248" i="2" s="1"/>
  <c r="AO248" i="2" s="1"/>
  <c r="P248" i="2"/>
  <c r="U317" i="2"/>
  <c r="BC317" i="2" s="1"/>
  <c r="P317" i="2"/>
  <c r="P249" i="2"/>
  <c r="U215" i="2"/>
  <c r="BC215" i="2" s="1"/>
  <c r="P215" i="2"/>
  <c r="U352" i="2"/>
  <c r="V352" i="2" s="1"/>
  <c r="W352" i="2" s="1"/>
  <c r="X352" i="2" s="1"/>
  <c r="Y352" i="2" s="1"/>
  <c r="Z352" i="2" s="1"/>
  <c r="AO352" i="2" s="1"/>
  <c r="P352" i="2"/>
  <c r="U197" i="2"/>
  <c r="P197" i="2"/>
  <c r="U111" i="2"/>
  <c r="BC111" i="2" s="1"/>
  <c r="P111" i="2"/>
  <c r="U245" i="2"/>
  <c r="BC245" i="2" s="1"/>
  <c r="P245" i="2"/>
  <c r="U73" i="2"/>
  <c r="BC73" i="2" s="1"/>
  <c r="BE73" i="2" s="1"/>
  <c r="P73" i="2"/>
  <c r="N250" i="2"/>
  <c r="Q250" i="2" s="1"/>
  <c r="P250" i="2"/>
  <c r="U378" i="2"/>
  <c r="BC378" i="2" s="1"/>
  <c r="BE378" i="2" s="1"/>
  <c r="P378" i="2"/>
  <c r="U337" i="2"/>
  <c r="BC337" i="2" s="1"/>
  <c r="BE337" i="2" s="1"/>
  <c r="P337" i="2"/>
  <c r="U342" i="2"/>
  <c r="BC342" i="2" s="1"/>
  <c r="BE342" i="2" s="1"/>
  <c r="P342" i="2"/>
  <c r="U434" i="2"/>
  <c r="BC434" i="2" s="1"/>
  <c r="P434" i="2"/>
  <c r="U254" i="2"/>
  <c r="BC254" i="2" s="1"/>
  <c r="P254" i="2"/>
  <c r="U327" i="2"/>
  <c r="BC327" i="2" s="1"/>
  <c r="P327" i="2"/>
  <c r="U454" i="2"/>
  <c r="BC454" i="2" s="1"/>
  <c r="P454" i="2"/>
  <c r="U383" i="2"/>
  <c r="P383" i="2"/>
  <c r="U469" i="2"/>
  <c r="BC469" i="2" s="1"/>
  <c r="P469" i="2"/>
  <c r="U266" i="2"/>
  <c r="BC266" i="2" s="1"/>
  <c r="P266" i="2"/>
  <c r="U375" i="2"/>
  <c r="BC375" i="2" s="1"/>
  <c r="BE375" i="2" s="1"/>
  <c r="P375" i="2"/>
  <c r="U388" i="2"/>
  <c r="BC388" i="2" s="1"/>
  <c r="P388" i="2"/>
  <c r="U449" i="2"/>
  <c r="P449" i="2"/>
  <c r="U479" i="2"/>
  <c r="BC479" i="2" s="1"/>
  <c r="P479" i="2"/>
  <c r="U481" i="2"/>
  <c r="BC481" i="2" s="1"/>
  <c r="P481" i="2"/>
  <c r="U462" i="2"/>
  <c r="P462" i="2"/>
  <c r="P235" i="2"/>
  <c r="P77" i="2"/>
  <c r="U38" i="2"/>
  <c r="BC38" i="2" s="1"/>
  <c r="BE38" i="2" s="1"/>
  <c r="P38" i="2"/>
  <c r="U57" i="2"/>
  <c r="BC57" i="2" s="1"/>
  <c r="BE57" i="2" s="1"/>
  <c r="P57" i="2"/>
  <c r="U341" i="2"/>
  <c r="BC341" i="2" s="1"/>
  <c r="BE341" i="2" s="1"/>
  <c r="P341" i="2"/>
  <c r="U242" i="2"/>
  <c r="V242" i="2" s="1"/>
  <c r="W242" i="2" s="1"/>
  <c r="X242" i="2" s="1"/>
  <c r="Y242" i="2" s="1"/>
  <c r="Z242" i="2" s="1"/>
  <c r="AO242" i="2" s="1"/>
  <c r="P242" i="2"/>
  <c r="U268" i="2"/>
  <c r="BC268" i="2" s="1"/>
  <c r="U394" i="2"/>
  <c r="BC394" i="2" s="1"/>
  <c r="P394" i="2"/>
  <c r="U404" i="2"/>
  <c r="BC404" i="2" s="1"/>
  <c r="P404" i="2"/>
  <c r="U422" i="2"/>
  <c r="BC422" i="2" s="1"/>
  <c r="P422" i="2"/>
  <c r="U385" i="2"/>
  <c r="BC385" i="2" s="1"/>
  <c r="P385" i="2"/>
  <c r="U118" i="2"/>
  <c r="BC118" i="2" s="1"/>
  <c r="BE118" i="2" s="1"/>
  <c r="P118" i="2"/>
  <c r="U150" i="2"/>
  <c r="BC150" i="2" s="1"/>
  <c r="BE150" i="2" s="1"/>
  <c r="P150" i="2"/>
  <c r="U349" i="2"/>
  <c r="P349" i="2"/>
  <c r="U290" i="2"/>
  <c r="V290" i="2" s="1"/>
  <c r="W290" i="2" s="1"/>
  <c r="X290" i="2" s="1"/>
  <c r="Y290" i="2" s="1"/>
  <c r="Z290" i="2" s="1"/>
  <c r="AO290" i="2" s="1"/>
  <c r="P290" i="2"/>
  <c r="N402" i="2"/>
  <c r="Q402" i="2" s="1"/>
  <c r="P402" i="2"/>
  <c r="U452" i="2"/>
  <c r="P452" i="2"/>
  <c r="N320" i="2"/>
  <c r="Q320" i="2" s="1"/>
  <c r="U468" i="2"/>
  <c r="V468" i="2" s="1"/>
  <c r="W468" i="2" s="1"/>
  <c r="X468" i="2" s="1"/>
  <c r="Y468" i="2" s="1"/>
  <c r="Z468" i="2" s="1"/>
  <c r="AO468" i="2" s="1"/>
  <c r="P468" i="2"/>
  <c r="U5" i="2"/>
  <c r="BC5" i="2" s="1"/>
  <c r="BE5" i="2" s="1"/>
  <c r="P5" i="2"/>
  <c r="U50" i="2"/>
  <c r="V50" i="2" s="1"/>
  <c r="W50" i="2" s="1"/>
  <c r="X50" i="2" s="1"/>
  <c r="Y50" i="2" s="1"/>
  <c r="Z50" i="2" s="1"/>
  <c r="AO50" i="2" s="1"/>
  <c r="P50" i="2"/>
  <c r="U128" i="2"/>
  <c r="V128" i="2" s="1"/>
  <c r="W128" i="2" s="1"/>
  <c r="X128" i="2" s="1"/>
  <c r="Y128" i="2" s="1"/>
  <c r="Z128" i="2" s="1"/>
  <c r="AO128" i="2" s="1"/>
  <c r="P128" i="2"/>
  <c r="N405" i="2"/>
  <c r="Q405" i="2" s="1"/>
  <c r="U129" i="2"/>
  <c r="BC129" i="2" s="1"/>
  <c r="BE129" i="2" s="1"/>
  <c r="P129" i="2"/>
  <c r="N153" i="2"/>
  <c r="Q153" i="2" s="1"/>
  <c r="P153" i="2"/>
  <c r="U45" i="2"/>
  <c r="BC45" i="2" s="1"/>
  <c r="BE45" i="2" s="1"/>
  <c r="P45" i="2"/>
  <c r="U65" i="2"/>
  <c r="BC65" i="2" s="1"/>
  <c r="BE65" i="2" s="1"/>
  <c r="P65" i="2"/>
  <c r="U66" i="2"/>
  <c r="P66" i="2"/>
  <c r="U89" i="2"/>
  <c r="BC89" i="2" s="1"/>
  <c r="BE89" i="2" s="1"/>
  <c r="P89" i="2"/>
  <c r="U63" i="2"/>
  <c r="BC63" i="2" s="1"/>
  <c r="P63" i="2"/>
  <c r="U185" i="2"/>
  <c r="V185" i="2" s="1"/>
  <c r="W185" i="2" s="1"/>
  <c r="X185" i="2" s="1"/>
  <c r="Y185" i="2" s="1"/>
  <c r="Z185" i="2" s="1"/>
  <c r="AO185" i="2" s="1"/>
  <c r="P185" i="2"/>
  <c r="U255" i="2"/>
  <c r="BC255" i="2" s="1"/>
  <c r="P255" i="2"/>
  <c r="U324" i="2"/>
  <c r="BC324" i="2" s="1"/>
  <c r="BE324" i="2" s="1"/>
  <c r="P324" i="2"/>
  <c r="U168" i="2"/>
  <c r="P168" i="2"/>
  <c r="U174" i="2"/>
  <c r="BC174" i="2" s="1"/>
  <c r="P174" i="2"/>
  <c r="U257" i="2"/>
  <c r="V257" i="2" s="1"/>
  <c r="W257" i="2" s="1"/>
  <c r="X257" i="2" s="1"/>
  <c r="Y257" i="2" s="1"/>
  <c r="Z257" i="2" s="1"/>
  <c r="AO257" i="2" s="1"/>
  <c r="P257" i="2"/>
  <c r="U326" i="2"/>
  <c r="BC326" i="2" s="1"/>
  <c r="P326" i="2"/>
  <c r="U223" i="2"/>
  <c r="BC223" i="2" s="1"/>
  <c r="P223" i="2"/>
  <c r="U291" i="2"/>
  <c r="BC291" i="2" s="1"/>
  <c r="P291" i="2"/>
  <c r="U360" i="2"/>
  <c r="BC360" i="2" s="1"/>
  <c r="BE360" i="2" s="1"/>
  <c r="P360" i="2"/>
  <c r="U207" i="2"/>
  <c r="BC207" i="2" s="1"/>
  <c r="BE207" i="2" s="1"/>
  <c r="P207" i="2"/>
  <c r="U154" i="2"/>
  <c r="BC154" i="2" s="1"/>
  <c r="BE154" i="2" s="1"/>
  <c r="P154" i="2"/>
  <c r="U253" i="2"/>
  <c r="BC253" i="2" s="1"/>
  <c r="P253" i="2"/>
  <c r="U205" i="2"/>
  <c r="BC205" i="2" s="1"/>
  <c r="P205" i="2"/>
  <c r="U368" i="2"/>
  <c r="BC368" i="2" s="1"/>
  <c r="BE368" i="2" s="1"/>
  <c r="P368" i="2"/>
  <c r="U274" i="2"/>
  <c r="BC274" i="2" s="1"/>
  <c r="P274" i="2"/>
  <c r="U389" i="2"/>
  <c r="BC389" i="2" s="1"/>
  <c r="P389" i="2"/>
  <c r="U350" i="2"/>
  <c r="V350" i="2" s="1"/>
  <c r="W350" i="2" s="1"/>
  <c r="X350" i="2" s="1"/>
  <c r="Y350" i="2" s="1"/>
  <c r="Z350" i="2" s="1"/>
  <c r="AO350" i="2" s="1"/>
  <c r="P350" i="2"/>
  <c r="U442" i="2"/>
  <c r="BC442" i="2" s="1"/>
  <c r="P442" i="2"/>
  <c r="U286" i="2"/>
  <c r="BC286" i="2" s="1"/>
  <c r="BE286" i="2" s="1"/>
  <c r="P286" i="2"/>
  <c r="U419" i="2"/>
  <c r="BC419" i="2" s="1"/>
  <c r="P419" i="2"/>
  <c r="U226" i="2"/>
  <c r="BC226" i="2" s="1"/>
  <c r="P226" i="2"/>
  <c r="U463" i="2"/>
  <c r="BC463" i="2" s="1"/>
  <c r="P463" i="2"/>
  <c r="U353" i="2"/>
  <c r="BC353" i="2" s="1"/>
  <c r="BE353" i="2" s="1"/>
  <c r="P353" i="2"/>
  <c r="U456" i="2"/>
  <c r="BC456" i="2" s="1"/>
  <c r="P456" i="2"/>
  <c r="U398" i="2"/>
  <c r="V398" i="2" s="1"/>
  <c r="W398" i="2" s="1"/>
  <c r="X398" i="2" s="1"/>
  <c r="Y398" i="2" s="1"/>
  <c r="Z398" i="2" s="1"/>
  <c r="AO398" i="2" s="1"/>
  <c r="P398" i="2"/>
  <c r="U478" i="2"/>
  <c r="BC478" i="2" s="1"/>
  <c r="P478" i="2"/>
  <c r="U369" i="2"/>
  <c r="BC369" i="2" s="1"/>
  <c r="BE369" i="2" s="1"/>
  <c r="P369" i="2"/>
  <c r="U407" i="2"/>
  <c r="BC407" i="2" s="1"/>
  <c r="P407" i="2"/>
  <c r="U413" i="2"/>
  <c r="BC413" i="2" s="1"/>
  <c r="P413" i="2"/>
  <c r="N464" i="2"/>
  <c r="Q464" i="2" s="1"/>
  <c r="P464" i="2"/>
  <c r="N367" i="2"/>
  <c r="Q367" i="2" s="1"/>
  <c r="P367" i="2"/>
  <c r="U429" i="2"/>
  <c r="BC429" i="2" s="1"/>
  <c r="P429" i="2"/>
  <c r="U4" i="2"/>
  <c r="BC4" i="2" s="1"/>
  <c r="BE4" i="2" s="1"/>
  <c r="P4" i="2"/>
  <c r="U9" i="2"/>
  <c r="BC9" i="2" s="1"/>
  <c r="BE9" i="2" s="1"/>
  <c r="P9" i="2"/>
  <c r="U106" i="2"/>
  <c r="BC106" i="2" s="1"/>
  <c r="P106" i="2"/>
  <c r="U209" i="2"/>
  <c r="BC209" i="2" s="1"/>
  <c r="BE209" i="2" s="1"/>
  <c r="P209" i="2"/>
  <c r="U272" i="2"/>
  <c r="BC272" i="2" s="1"/>
  <c r="BE272" i="2" s="1"/>
  <c r="P272" i="2"/>
  <c r="U224" i="2"/>
  <c r="BC224" i="2" s="1"/>
  <c r="BE224" i="2" s="1"/>
  <c r="P224" i="2"/>
  <c r="P372" i="2"/>
  <c r="U345" i="2"/>
  <c r="BC345" i="2" s="1"/>
  <c r="BE345" i="2" s="1"/>
  <c r="P345" i="2"/>
  <c r="U396" i="2"/>
  <c r="BC396" i="2" s="1"/>
  <c r="P396" i="2"/>
  <c r="U335" i="2"/>
  <c r="BC335" i="2" s="1"/>
  <c r="BE335" i="2" s="1"/>
  <c r="P335" i="2"/>
  <c r="U441" i="2"/>
  <c r="BC441" i="2" s="1"/>
  <c r="P441" i="2"/>
  <c r="U445" i="2"/>
  <c r="BC445" i="2" s="1"/>
  <c r="P445" i="2"/>
  <c r="U6" i="2"/>
  <c r="BC6" i="2" s="1"/>
  <c r="BE6" i="2" s="1"/>
  <c r="P6" i="2"/>
  <c r="U56" i="2"/>
  <c r="BC56" i="2" s="1"/>
  <c r="BE56" i="2" s="1"/>
  <c r="P56" i="2"/>
  <c r="U119" i="2"/>
  <c r="BC119" i="2" s="1"/>
  <c r="BE119" i="2" s="1"/>
  <c r="P119" i="2"/>
  <c r="U104" i="2"/>
  <c r="V104" i="2" s="1"/>
  <c r="P104" i="2"/>
  <c r="U279" i="2"/>
  <c r="BC279" i="2" s="1"/>
  <c r="BE279" i="2" s="1"/>
  <c r="P279" i="2"/>
  <c r="U281" i="2"/>
  <c r="BC281" i="2" s="1"/>
  <c r="P281" i="2"/>
  <c r="U208" i="2"/>
  <c r="BC208" i="2" s="1"/>
  <c r="BE208" i="2" s="1"/>
  <c r="P208" i="2"/>
  <c r="U382" i="2"/>
  <c r="V382" i="2" s="1"/>
  <c r="W382" i="2" s="1"/>
  <c r="X382" i="2" s="1"/>
  <c r="Y382" i="2" s="1"/>
  <c r="Z382" i="2" s="1"/>
  <c r="AO382" i="2" s="1"/>
  <c r="P382" i="2"/>
  <c r="N366" i="2"/>
  <c r="Q366" i="2" s="1"/>
  <c r="P366" i="2"/>
  <c r="U415" i="2"/>
  <c r="P415" i="2"/>
  <c r="U17" i="2"/>
  <c r="BC17" i="2" s="1"/>
  <c r="BE17" i="2" s="1"/>
  <c r="P17" i="2"/>
  <c r="U67" i="2"/>
  <c r="BC67" i="2" s="1"/>
  <c r="BE67" i="2" s="1"/>
  <c r="P67" i="2"/>
  <c r="U135" i="2"/>
  <c r="BC135" i="2" s="1"/>
  <c r="BE135" i="2" s="1"/>
  <c r="P135" i="2"/>
  <c r="U68" i="2"/>
  <c r="BC68" i="2" s="1"/>
  <c r="BE68" i="2" s="1"/>
  <c r="P68" i="2"/>
  <c r="U136" i="2"/>
  <c r="BC136" i="2" s="1"/>
  <c r="BE136" i="2" s="1"/>
  <c r="P136" i="2"/>
  <c r="U161" i="2"/>
  <c r="BC161" i="2" s="1"/>
  <c r="P161" i="2"/>
  <c r="U14" i="2"/>
  <c r="BC14" i="2" s="1"/>
  <c r="P14" i="2"/>
  <c r="U61" i="2"/>
  <c r="BC61" i="2" s="1"/>
  <c r="BE61" i="2" s="1"/>
  <c r="P61" i="2"/>
  <c r="U88" i="2"/>
  <c r="BC88" i="2" s="1"/>
  <c r="BE88" i="2" s="1"/>
  <c r="P88" i="2"/>
  <c r="U109" i="2"/>
  <c r="BC109" i="2" s="1"/>
  <c r="BE109" i="2" s="1"/>
  <c r="P109" i="2"/>
  <c r="U36" i="2"/>
  <c r="BC36" i="2" s="1"/>
  <c r="BE36" i="2" s="1"/>
  <c r="U126" i="2"/>
  <c r="BC126" i="2" s="1"/>
  <c r="P126" i="2"/>
  <c r="U202" i="2"/>
  <c r="BC202" i="2" s="1"/>
  <c r="P202" i="2"/>
  <c r="O182" i="2"/>
  <c r="R182" i="2" s="1"/>
  <c r="P182" i="2"/>
  <c r="U189" i="2"/>
  <c r="BC189" i="2" s="1"/>
  <c r="BE189" i="2" s="1"/>
  <c r="P189" i="2"/>
  <c r="U263" i="2"/>
  <c r="BC263" i="2" s="1"/>
  <c r="P263" i="2"/>
  <c r="U190" i="2"/>
  <c r="BC190" i="2" s="1"/>
  <c r="P190" i="2"/>
  <c r="U264" i="2"/>
  <c r="BC264" i="2" s="1"/>
  <c r="P264" i="2"/>
  <c r="U192" i="2"/>
  <c r="BC192" i="2" s="1"/>
  <c r="BE192" i="2" s="1"/>
  <c r="P192" i="2"/>
  <c r="O265" i="2"/>
  <c r="R265" i="2" s="1"/>
  <c r="P265" i="2"/>
  <c r="U231" i="2"/>
  <c r="BC231" i="2" s="1"/>
  <c r="P231" i="2"/>
  <c r="U299" i="2"/>
  <c r="BC299" i="2" s="1"/>
  <c r="P299" i="2"/>
  <c r="U216" i="2"/>
  <c r="V216" i="2" s="1"/>
  <c r="W216" i="2" s="1"/>
  <c r="X216" i="2" s="1"/>
  <c r="Y216" i="2" s="1"/>
  <c r="Z216" i="2" s="1"/>
  <c r="AO216" i="2" s="1"/>
  <c r="P216" i="2"/>
  <c r="U186" i="2"/>
  <c r="BC186" i="2" s="1"/>
  <c r="P186" i="2"/>
  <c r="U261" i="2"/>
  <c r="V261" i="2" s="1"/>
  <c r="W261" i="2" s="1"/>
  <c r="X261" i="2" s="1"/>
  <c r="Y261" i="2" s="1"/>
  <c r="Z261" i="2" s="1"/>
  <c r="AO261" i="2" s="1"/>
  <c r="P261" i="2"/>
  <c r="U240" i="2"/>
  <c r="BC240" i="2" s="1"/>
  <c r="P240" i="2"/>
  <c r="U376" i="2"/>
  <c r="BC376" i="2" s="1"/>
  <c r="BE376" i="2" s="1"/>
  <c r="P376" i="2"/>
  <c r="U294" i="2"/>
  <c r="BC294" i="2" s="1"/>
  <c r="P294" i="2"/>
  <c r="U175" i="2"/>
  <c r="V175" i="2" s="1"/>
  <c r="W175" i="2" s="1"/>
  <c r="X175" i="2" s="1"/>
  <c r="Y175" i="2" s="1"/>
  <c r="Z175" i="2" s="1"/>
  <c r="AO175" i="2" s="1"/>
  <c r="P175" i="2"/>
  <c r="U362" i="2"/>
  <c r="BC362" i="2" s="1"/>
  <c r="BE362" i="2" s="1"/>
  <c r="P362" i="2"/>
  <c r="U377" i="2"/>
  <c r="V377" i="2" s="1"/>
  <c r="W377" i="2" s="1"/>
  <c r="X377" i="2" s="1"/>
  <c r="Y377" i="2" s="1"/>
  <c r="Z377" i="2" s="1"/>
  <c r="AO377" i="2" s="1"/>
  <c r="P377" i="2"/>
  <c r="U450" i="2"/>
  <c r="BC450" i="2" s="1"/>
  <c r="P450" i="2"/>
  <c r="U230" i="2"/>
  <c r="BC230" i="2" s="1"/>
  <c r="P230" i="2"/>
  <c r="U390" i="2"/>
  <c r="BC390" i="2" s="1"/>
  <c r="P390" i="2"/>
  <c r="U473" i="2"/>
  <c r="BC473" i="2" s="1"/>
  <c r="P473" i="2"/>
  <c r="U374" i="2"/>
  <c r="BC374" i="2" s="1"/>
  <c r="BE374" i="2" s="1"/>
  <c r="P374" i="2"/>
  <c r="U465" i="2"/>
  <c r="BC465" i="2" s="1"/>
  <c r="P465" i="2"/>
  <c r="U408" i="2"/>
  <c r="BC408" i="2" s="1"/>
  <c r="P408" i="2"/>
  <c r="U282" i="2"/>
  <c r="V282" i="2" s="1"/>
  <c r="W282" i="2" s="1"/>
  <c r="X282" i="2" s="1"/>
  <c r="Y282" i="2" s="1"/>
  <c r="Z282" i="2" s="1"/>
  <c r="AO282" i="2" s="1"/>
  <c r="P282" i="2"/>
  <c r="U401" i="2"/>
  <c r="BC401" i="2" s="1"/>
  <c r="P401" i="2"/>
  <c r="U425" i="2"/>
  <c r="BC425" i="2" s="1"/>
  <c r="P425" i="2"/>
  <c r="U431" i="2"/>
  <c r="BC431" i="2" s="1"/>
  <c r="P431" i="2"/>
  <c r="U480" i="2"/>
  <c r="BC480" i="2" s="1"/>
  <c r="P480" i="2"/>
  <c r="U471" i="2"/>
  <c r="V471" i="2" s="1"/>
  <c r="W471" i="2" s="1"/>
  <c r="X471" i="2" s="1"/>
  <c r="Y471" i="2" s="1"/>
  <c r="Z471" i="2" s="1"/>
  <c r="AO471" i="2" s="1"/>
  <c r="P471" i="2"/>
  <c r="U447" i="2"/>
  <c r="BC447" i="2" s="1"/>
  <c r="P447" i="2"/>
  <c r="O170" i="2"/>
  <c r="R170" i="2" s="1"/>
  <c r="O394" i="2"/>
  <c r="R394" i="2" s="1"/>
  <c r="N352" i="2"/>
  <c r="Q352" i="2" s="1"/>
  <c r="O8" i="2"/>
  <c r="R8" i="2" s="1"/>
  <c r="N197" i="2"/>
  <c r="Q197" i="2" s="1"/>
  <c r="O361" i="2"/>
  <c r="R361" i="2" s="1"/>
  <c r="O109" i="2"/>
  <c r="R109" i="2" s="1"/>
  <c r="N471" i="2"/>
  <c r="Q471" i="2" s="1"/>
  <c r="O420" i="2"/>
  <c r="R420" i="2" s="1"/>
  <c r="N401" i="2"/>
  <c r="Q401" i="2" s="1"/>
  <c r="O161" i="2"/>
  <c r="R161" i="2" s="1"/>
  <c r="N349" i="2"/>
  <c r="Q349" i="2" s="1"/>
  <c r="N345" i="2"/>
  <c r="Q345" i="2" s="1"/>
  <c r="N282" i="2"/>
  <c r="Q282" i="2" s="1"/>
  <c r="O404" i="2"/>
  <c r="R404" i="2" s="1"/>
  <c r="N279" i="2"/>
  <c r="Q279" i="2" s="1"/>
  <c r="O396" i="2"/>
  <c r="R396" i="2" s="1"/>
  <c r="N425" i="2"/>
  <c r="Q425" i="2" s="1"/>
  <c r="O149" i="2"/>
  <c r="R149" i="2" s="1"/>
  <c r="N232" i="2"/>
  <c r="Q232" i="2" s="1"/>
  <c r="N80" i="2"/>
  <c r="Q80" i="2" s="1"/>
  <c r="N348" i="2"/>
  <c r="Q348" i="2" s="1"/>
  <c r="N447" i="2"/>
  <c r="Q447" i="2" s="1"/>
  <c r="N431" i="2"/>
  <c r="Q431" i="2" s="1"/>
  <c r="N292" i="2"/>
  <c r="Q292" i="2" s="1"/>
  <c r="U464" i="2"/>
  <c r="BC464" i="2" s="1"/>
  <c r="O190" i="2"/>
  <c r="R190" i="2" s="1"/>
  <c r="N429" i="2"/>
  <c r="Q429" i="2" s="1"/>
  <c r="N192" i="2"/>
  <c r="Q192" i="2" s="1"/>
  <c r="U367" i="2"/>
  <c r="V367" i="2" s="1"/>
  <c r="W367" i="2" s="1"/>
  <c r="X367" i="2" s="1"/>
  <c r="Y367" i="2" s="1"/>
  <c r="Z367" i="2" s="1"/>
  <c r="AO367" i="2" s="1"/>
  <c r="N377" i="2"/>
  <c r="Q377" i="2" s="1"/>
  <c r="O252" i="2"/>
  <c r="R252" i="2" s="1"/>
  <c r="N286" i="2"/>
  <c r="Q286" i="2" s="1"/>
  <c r="N389" i="2"/>
  <c r="Q389" i="2" s="1"/>
  <c r="N449" i="2"/>
  <c r="Q449" i="2" s="1"/>
  <c r="O419" i="2"/>
  <c r="R419" i="2" s="1"/>
  <c r="N375" i="2"/>
  <c r="Q375" i="2" s="1"/>
  <c r="O388" i="2"/>
  <c r="R388" i="2" s="1"/>
  <c r="N380" i="2"/>
  <c r="Q380" i="2" s="1"/>
  <c r="N481" i="2"/>
  <c r="Q481" i="2" s="1"/>
  <c r="N298" i="2"/>
  <c r="Q298" i="2" s="1"/>
  <c r="N385" i="2"/>
  <c r="Q385" i="2" s="1"/>
  <c r="N277" i="2"/>
  <c r="Q277" i="2" s="1"/>
  <c r="N290" i="2"/>
  <c r="Q290" i="2" s="1"/>
  <c r="U366" i="2"/>
  <c r="BC366" i="2" s="1"/>
  <c r="U94" i="2"/>
  <c r="BC94" i="2" s="1"/>
  <c r="BE94" i="2" s="1"/>
  <c r="O263" i="2"/>
  <c r="R263" i="2" s="1"/>
  <c r="N433" i="2"/>
  <c r="Q433" i="2" s="1"/>
  <c r="N327" i="2"/>
  <c r="Q327" i="2" s="1"/>
  <c r="N383" i="2"/>
  <c r="Q383" i="2" s="1"/>
  <c r="U265" i="2"/>
  <c r="BC265" i="2" s="1"/>
  <c r="O469" i="2"/>
  <c r="R469" i="2" s="1"/>
  <c r="N223" i="2"/>
  <c r="Q223" i="2" s="1"/>
  <c r="O454" i="2"/>
  <c r="R454" i="2" s="1"/>
  <c r="N332" i="2"/>
  <c r="Q332" i="2" s="1"/>
  <c r="O119" i="2"/>
  <c r="R119" i="2" s="1"/>
  <c r="N291" i="2"/>
  <c r="Q291" i="2" s="1"/>
  <c r="O360" i="2"/>
  <c r="R360" i="2" s="1"/>
  <c r="U153" i="2"/>
  <c r="BC153" i="2" s="1"/>
  <c r="BE153" i="2" s="1"/>
  <c r="N338" i="2"/>
  <c r="Q338" i="2" s="1"/>
  <c r="N329" i="2"/>
  <c r="Q329" i="2" s="1"/>
  <c r="O455" i="2"/>
  <c r="R455" i="2" s="1"/>
  <c r="N264" i="2"/>
  <c r="Q264" i="2" s="1"/>
  <c r="N409" i="2"/>
  <c r="Q409" i="2" s="1"/>
  <c r="O186" i="2"/>
  <c r="R186" i="2" s="1"/>
  <c r="N240" i="2"/>
  <c r="Q240" i="2" s="1"/>
  <c r="N275" i="2"/>
  <c r="Q275" i="2" s="1"/>
  <c r="N450" i="2"/>
  <c r="Q450" i="2" s="1"/>
  <c r="N106" i="2"/>
  <c r="Q106" i="2" s="1"/>
  <c r="N261" i="2"/>
  <c r="Q261" i="2" s="1"/>
  <c r="O230" i="2"/>
  <c r="R230" i="2" s="1"/>
  <c r="O390" i="2"/>
  <c r="R390" i="2" s="1"/>
  <c r="O374" i="2"/>
  <c r="R374" i="2" s="1"/>
  <c r="N465" i="2"/>
  <c r="Q465" i="2" s="1"/>
  <c r="N376" i="2"/>
  <c r="Q376" i="2" s="1"/>
  <c r="N364" i="2"/>
  <c r="Q364" i="2" s="1"/>
  <c r="N369" i="2"/>
  <c r="Q369" i="2" s="1"/>
  <c r="O175" i="2"/>
  <c r="R175" i="2" s="1"/>
  <c r="N294" i="2"/>
  <c r="Q294" i="2" s="1"/>
  <c r="O362" i="2"/>
  <c r="R362" i="2" s="1"/>
  <c r="O124" i="2"/>
  <c r="R124" i="2" s="1"/>
  <c r="N413" i="2"/>
  <c r="Q413" i="2" s="1"/>
  <c r="U249" i="2"/>
  <c r="BC249" i="2" s="1"/>
  <c r="BE249" i="2" s="1"/>
  <c r="N224" i="2"/>
  <c r="Q224" i="2" s="1"/>
  <c r="N126" i="2"/>
  <c r="Q126" i="2" s="1"/>
  <c r="O382" i="2"/>
  <c r="R382" i="2" s="1"/>
  <c r="N120" i="2"/>
  <c r="Q120" i="2" s="1"/>
  <c r="O351" i="2"/>
  <c r="R351" i="2" s="1"/>
  <c r="N335" i="2"/>
  <c r="Q335" i="2" s="1"/>
  <c r="N445" i="2"/>
  <c r="Q445" i="2" s="1"/>
  <c r="N155" i="2"/>
  <c r="Q155" i="2" s="1"/>
  <c r="O484" i="2"/>
  <c r="R484" i="2" s="1"/>
  <c r="O258" i="2"/>
  <c r="R258" i="2" s="1"/>
  <c r="O334" i="2"/>
  <c r="R334" i="2" s="1"/>
  <c r="N441" i="2"/>
  <c r="Q441" i="2" s="1"/>
  <c r="N430" i="2"/>
  <c r="Q430" i="2" s="1"/>
  <c r="N422" i="2"/>
  <c r="Q422" i="2" s="1"/>
  <c r="N193" i="2"/>
  <c r="Q193" i="2" s="1"/>
  <c r="N96" i="2"/>
  <c r="Q96" i="2" s="1"/>
  <c r="N134" i="2"/>
  <c r="Q134" i="2" s="1"/>
  <c r="O406" i="2"/>
  <c r="R406" i="2" s="1"/>
  <c r="N248" i="2"/>
  <c r="Q248" i="2" s="1"/>
  <c r="O297" i="2"/>
  <c r="R297" i="2" s="1"/>
  <c r="O127" i="2"/>
  <c r="R127" i="2" s="1"/>
  <c r="U222" i="2"/>
  <c r="BC222" i="2" s="1"/>
  <c r="N226" i="2"/>
  <c r="Q226" i="2" s="1"/>
  <c r="N463" i="2"/>
  <c r="Q463" i="2" s="1"/>
  <c r="U482" i="2"/>
  <c r="N172" i="2"/>
  <c r="Q172" i="2" s="1"/>
  <c r="N150" i="2"/>
  <c r="Q150" i="2" s="1"/>
  <c r="N31" i="2"/>
  <c r="Q31" i="2" s="1"/>
  <c r="U198" i="2"/>
  <c r="O86" i="2"/>
  <c r="R86" i="2" s="1"/>
  <c r="N456" i="2"/>
  <c r="Q456" i="2" s="1"/>
  <c r="O316" i="2"/>
  <c r="R316" i="2" s="1"/>
  <c r="N125" i="2"/>
  <c r="Q125" i="2" s="1"/>
  <c r="N324" i="2"/>
  <c r="Q324" i="2" s="1"/>
  <c r="N478" i="2"/>
  <c r="Q478" i="2" s="1"/>
  <c r="O328" i="2"/>
  <c r="R328" i="2" s="1"/>
  <c r="O319" i="2"/>
  <c r="R319" i="2" s="1"/>
  <c r="O317" i="2"/>
  <c r="R317" i="2" s="1"/>
  <c r="N229" i="2"/>
  <c r="Q229" i="2" s="1"/>
  <c r="U448" i="2"/>
  <c r="N269" i="2"/>
  <c r="Q269" i="2" s="1"/>
  <c r="O372" i="2"/>
  <c r="R372" i="2" s="1"/>
  <c r="O398" i="2"/>
  <c r="R398" i="2" s="1"/>
  <c r="O176" i="2"/>
  <c r="R176" i="2" s="1"/>
  <c r="N208" i="2"/>
  <c r="Q208" i="2" s="1"/>
  <c r="U402" i="2"/>
  <c r="BC402" i="2" s="1"/>
  <c r="BE402" i="2" s="1"/>
  <c r="N386" i="2"/>
  <c r="Q386" i="2" s="1"/>
  <c r="N168" i="2"/>
  <c r="Q168" i="2" s="1"/>
  <c r="O459" i="2"/>
  <c r="R459" i="2" s="1"/>
  <c r="O400" i="2"/>
  <c r="R400" i="2" s="1"/>
  <c r="U446" i="2"/>
  <c r="O199" i="2"/>
  <c r="R199" i="2" s="1"/>
  <c r="N30" i="2"/>
  <c r="Q30" i="2" s="1"/>
  <c r="N103" i="2"/>
  <c r="Q103" i="2" s="1"/>
  <c r="N169" i="2"/>
  <c r="Q169" i="2" s="1"/>
  <c r="O33" i="2"/>
  <c r="R33" i="2" s="1"/>
  <c r="U40" i="2"/>
  <c r="BC40" i="2" s="1"/>
  <c r="BE40" i="2" s="1"/>
  <c r="N274" i="2"/>
  <c r="Q274" i="2" s="1"/>
  <c r="N311" i="2"/>
  <c r="Q311" i="2" s="1"/>
  <c r="N365" i="2"/>
  <c r="Q365" i="2" s="1"/>
  <c r="O309" i="2"/>
  <c r="R309" i="2" s="1"/>
  <c r="O184" i="2"/>
  <c r="R184" i="2" s="1"/>
  <c r="O342" i="2"/>
  <c r="R342" i="2" s="1"/>
  <c r="O74" i="2"/>
  <c r="R74" i="2" s="1"/>
  <c r="O296" i="2"/>
  <c r="R296" i="2" s="1"/>
  <c r="N220" i="2"/>
  <c r="Q220" i="2" s="1"/>
  <c r="N21" i="2"/>
  <c r="Q21" i="2" s="1"/>
  <c r="O24" i="2"/>
  <c r="R24" i="2" s="1"/>
  <c r="N138" i="2"/>
  <c r="Q138" i="2" s="1"/>
  <c r="N253" i="2"/>
  <c r="Q253" i="2" s="1"/>
  <c r="N177" i="2"/>
  <c r="Q177" i="2" s="1"/>
  <c r="O378" i="2"/>
  <c r="R378" i="2" s="1"/>
  <c r="O154" i="2"/>
  <c r="R154" i="2" s="1"/>
  <c r="N434" i="2"/>
  <c r="Q434" i="2" s="1"/>
  <c r="O368" i="2"/>
  <c r="R368" i="2" s="1"/>
  <c r="N344" i="2"/>
  <c r="Q344" i="2" s="1"/>
  <c r="O295" i="2"/>
  <c r="R295" i="2" s="1"/>
  <c r="O442" i="2"/>
  <c r="R442" i="2" s="1"/>
  <c r="O242" i="2"/>
  <c r="R242" i="2" s="1"/>
  <c r="U157" i="2"/>
  <c r="BC157" i="2" s="1"/>
  <c r="BE157" i="2" s="1"/>
  <c r="N216" i="2"/>
  <c r="Q216" i="2" s="1"/>
  <c r="N403" i="2"/>
  <c r="Q403" i="2" s="1"/>
  <c r="N213" i="2"/>
  <c r="Q213" i="2" s="1"/>
  <c r="N205" i="2"/>
  <c r="Q205" i="2" s="1"/>
  <c r="N337" i="2"/>
  <c r="Q337" i="2" s="1"/>
  <c r="N254" i="2"/>
  <c r="Q254" i="2" s="1"/>
  <c r="N98" i="2"/>
  <c r="Q98" i="2" s="1"/>
  <c r="O73" i="2"/>
  <c r="R73" i="2" s="1"/>
  <c r="U250" i="2"/>
  <c r="O326" i="2"/>
  <c r="R326" i="2" s="1"/>
  <c r="N272" i="2"/>
  <c r="Q272" i="2" s="1"/>
  <c r="O39" i="2"/>
  <c r="R39" i="2" s="1"/>
  <c r="O200" i="2"/>
  <c r="R200" i="2" s="1"/>
  <c r="N359" i="2"/>
  <c r="Q359" i="2" s="1"/>
  <c r="N293" i="2"/>
  <c r="Q293" i="2" s="1"/>
  <c r="N330" i="2"/>
  <c r="Q330" i="2" s="1"/>
  <c r="O257" i="2"/>
  <c r="R257" i="2" s="1"/>
  <c r="N174" i="2"/>
  <c r="Q174" i="2" s="1"/>
  <c r="O90" i="2"/>
  <c r="R90" i="2" s="1"/>
  <c r="N271" i="2"/>
  <c r="Q271" i="2" s="1"/>
  <c r="N117" i="2"/>
  <c r="Q117" i="2" s="1"/>
  <c r="O215" i="2"/>
  <c r="R215" i="2" s="1"/>
  <c r="CT10" i="2"/>
  <c r="CU10" i="2" s="1"/>
  <c r="CV10" i="2" s="1"/>
  <c r="CW10" i="2" s="1"/>
  <c r="CC10" i="2" s="1"/>
  <c r="O353" i="2"/>
  <c r="R353" i="2" s="1"/>
  <c r="O231" i="2"/>
  <c r="R231" i="2" s="1"/>
  <c r="O165" i="2"/>
  <c r="R165" i="2" s="1"/>
  <c r="N356" i="2"/>
  <c r="Q356" i="2" s="1"/>
  <c r="N299" i="2"/>
  <c r="Q299" i="2" s="1"/>
  <c r="N112" i="2"/>
  <c r="Q112" i="2" s="1"/>
  <c r="O178" i="2"/>
  <c r="R178" i="2" s="1"/>
  <c r="O207" i="2"/>
  <c r="R207" i="2" s="1"/>
  <c r="O288" i="2"/>
  <c r="R288" i="2" s="1"/>
  <c r="U247" i="2"/>
  <c r="O421" i="2"/>
  <c r="R421" i="2" s="1"/>
  <c r="N245" i="2"/>
  <c r="Q245" i="2" s="1"/>
  <c r="U305" i="2"/>
  <c r="O461" i="2"/>
  <c r="R461" i="2" s="1"/>
  <c r="U333" i="2"/>
  <c r="U318" i="2"/>
  <c r="O273" i="2"/>
  <c r="R273" i="2" s="1"/>
  <c r="N287" i="2"/>
  <c r="Q287" i="2" s="1"/>
  <c r="O111" i="2"/>
  <c r="R111" i="2" s="1"/>
  <c r="O460" i="2"/>
  <c r="R460" i="2" s="1"/>
  <c r="O453" i="2"/>
  <c r="R453" i="2" s="1"/>
  <c r="U182" i="2"/>
  <c r="BC182" i="2" s="1"/>
  <c r="U204" i="2"/>
  <c r="N23" i="2"/>
  <c r="Q23" i="2" s="1"/>
  <c r="U159" i="2"/>
  <c r="BC159" i="2" s="1"/>
  <c r="BE159" i="2" s="1"/>
  <c r="O49" i="2"/>
  <c r="R49" i="2" s="1"/>
  <c r="N145" i="2"/>
  <c r="Q145" i="2" s="1"/>
  <c r="N183" i="2"/>
  <c r="Q183" i="2" s="1"/>
  <c r="O423" i="2"/>
  <c r="R423" i="2" s="1"/>
  <c r="O306" i="2"/>
  <c r="R306" i="2" s="1"/>
  <c r="N167" i="2"/>
  <c r="Q167" i="2" s="1"/>
  <c r="N53" i="2"/>
  <c r="Q53" i="2" s="1"/>
  <c r="N65" i="2"/>
  <c r="Q65" i="2" s="1"/>
  <c r="O472" i="2"/>
  <c r="R472" i="2" s="1"/>
  <c r="O246" i="2"/>
  <c r="R246" i="2" s="1"/>
  <c r="N262" i="2"/>
  <c r="Q262" i="2" s="1"/>
  <c r="O185" i="2"/>
  <c r="R185" i="2" s="1"/>
  <c r="O66" i="2"/>
  <c r="R66" i="2" s="1"/>
  <c r="O209" i="2"/>
  <c r="R209" i="2" s="1"/>
  <c r="U58" i="2"/>
  <c r="V58" i="2" s="1"/>
  <c r="W58" i="2" s="1"/>
  <c r="X58" i="2" s="1"/>
  <c r="Y58" i="2" s="1"/>
  <c r="Z58" i="2" s="1"/>
  <c r="AO58" i="2" s="1"/>
  <c r="O399" i="2"/>
  <c r="R399" i="2" s="1"/>
  <c r="O82" i="2"/>
  <c r="R82" i="2" s="1"/>
  <c r="N72" i="2"/>
  <c r="Q72" i="2" s="1"/>
  <c r="N37" i="2"/>
  <c r="Q37" i="2" s="1"/>
  <c r="O162" i="2"/>
  <c r="R162" i="2" s="1"/>
  <c r="U194" i="2"/>
  <c r="N468" i="2"/>
  <c r="Q468" i="2" s="1"/>
  <c r="O61" i="2"/>
  <c r="R61" i="2" s="1"/>
  <c r="N69" i="2"/>
  <c r="Q69" i="2" s="1"/>
  <c r="O4" i="2"/>
  <c r="R4" i="2" s="1"/>
  <c r="N71" i="2"/>
  <c r="Q71" i="2" s="1"/>
  <c r="N142" i="2"/>
  <c r="Q142" i="2" s="1"/>
  <c r="N181" i="2"/>
  <c r="Q181" i="2" s="1"/>
  <c r="N67" i="2"/>
  <c r="Q67" i="2" s="1"/>
  <c r="N128" i="2"/>
  <c r="Q128" i="2" s="1"/>
  <c r="N122" i="2"/>
  <c r="Q122" i="2" s="1"/>
  <c r="N88" i="2"/>
  <c r="Q88" i="2" s="1"/>
  <c r="O135" i="2"/>
  <c r="R135" i="2" s="1"/>
  <c r="O214" i="2"/>
  <c r="R214" i="2" s="1"/>
  <c r="O191" i="2"/>
  <c r="R191" i="2" s="1"/>
  <c r="O79" i="2"/>
  <c r="R79" i="2" s="1"/>
  <c r="N118" i="2"/>
  <c r="Q118" i="2" s="1"/>
  <c r="N101" i="2"/>
  <c r="Q101" i="2" s="1"/>
  <c r="N14" i="2"/>
  <c r="Q14" i="2" s="1"/>
  <c r="N121" i="2"/>
  <c r="Q121" i="2" s="1"/>
  <c r="N104" i="2"/>
  <c r="Q104" i="2" s="1"/>
  <c r="O97" i="2"/>
  <c r="R97" i="2" s="1"/>
  <c r="O17" i="2"/>
  <c r="R17" i="2" s="1"/>
  <c r="U381" i="2"/>
  <c r="N218" i="2"/>
  <c r="Q218" i="2" s="1"/>
  <c r="U133" i="2"/>
  <c r="O322" i="2"/>
  <c r="R322" i="2" s="1"/>
  <c r="N410" i="2"/>
  <c r="Q410" i="2" s="1"/>
  <c r="N7" i="2"/>
  <c r="Q7" i="2" s="1"/>
  <c r="O479" i="2"/>
  <c r="R479" i="2" s="1"/>
  <c r="U92" i="2"/>
  <c r="O440" i="2"/>
  <c r="R440" i="2" s="1"/>
  <c r="N25" i="2"/>
  <c r="Q25" i="2" s="1"/>
  <c r="N78" i="2"/>
  <c r="Q78" i="2" s="1"/>
  <c r="N426" i="2"/>
  <c r="Q426" i="2" s="1"/>
  <c r="O452" i="2"/>
  <c r="R452" i="2" s="1"/>
  <c r="O38" i="2"/>
  <c r="R38" i="2" s="1"/>
  <c r="N239" i="2"/>
  <c r="Q239" i="2" s="1"/>
  <c r="N276" i="2"/>
  <c r="Q276" i="2" s="1"/>
  <c r="O50" i="2"/>
  <c r="R50" i="2" s="1"/>
  <c r="N129" i="2"/>
  <c r="Q129" i="2" s="1"/>
  <c r="U144" i="2"/>
  <c r="U85" i="2"/>
  <c r="BC85" i="2" s="1"/>
  <c r="BE85" i="2" s="1"/>
  <c r="O151" i="2"/>
  <c r="R151" i="2" s="1"/>
  <c r="U152" i="2"/>
  <c r="U87" i="2"/>
  <c r="U143" i="2"/>
  <c r="U42" i="2"/>
  <c r="U160" i="2"/>
  <c r="U95" i="2"/>
  <c r="U137" i="2"/>
  <c r="N6" i="2"/>
  <c r="Q6" i="2" s="1"/>
  <c r="U105" i="2"/>
  <c r="U113" i="2"/>
  <c r="U114" i="2"/>
  <c r="O437" i="2"/>
  <c r="R437" i="2" s="1"/>
  <c r="N310" i="2"/>
  <c r="Q310" i="2" s="1"/>
  <c r="U16" i="2"/>
  <c r="O474" i="2"/>
  <c r="R474" i="2" s="1"/>
  <c r="N304" i="2"/>
  <c r="Q304" i="2" s="1"/>
  <c r="AB304" i="2" s="1"/>
  <c r="AC304" i="2" s="1"/>
  <c r="AD304" i="2" s="1"/>
  <c r="AE304" i="2" s="1"/>
  <c r="N255" i="2"/>
  <c r="Q255" i="2" s="1"/>
  <c r="N280" i="2"/>
  <c r="Q280" i="2" s="1"/>
  <c r="O9" i="2"/>
  <c r="R9" i="2" s="1"/>
  <c r="O470" i="2"/>
  <c r="R470" i="2" s="1"/>
  <c r="O418" i="2"/>
  <c r="R418" i="2" s="1"/>
  <c r="O41" i="2"/>
  <c r="R41" i="2" s="1"/>
  <c r="O62" i="2"/>
  <c r="R62" i="2" s="1"/>
  <c r="O415" i="2"/>
  <c r="R415" i="2" s="1"/>
  <c r="N462" i="2"/>
  <c r="Q462" i="2" s="1"/>
  <c r="O457" i="2"/>
  <c r="R457" i="2" s="1"/>
  <c r="O466" i="2"/>
  <c r="R466" i="2" s="1"/>
  <c r="U391" i="2"/>
  <c r="O266" i="2"/>
  <c r="R266" i="2" s="1"/>
  <c r="N266" i="2"/>
  <c r="Q266" i="2" s="1"/>
  <c r="N289" i="2"/>
  <c r="Q289" i="2" s="1"/>
  <c r="U34" i="2"/>
  <c r="O164" i="2"/>
  <c r="R164" i="2" s="1"/>
  <c r="O343" i="2"/>
  <c r="R343" i="2" s="1"/>
  <c r="O397" i="2"/>
  <c r="R397" i="2" s="1"/>
  <c r="U32" i="2"/>
  <c r="U26" i="2"/>
  <c r="N89" i="2"/>
  <c r="Q89" i="2" s="1"/>
  <c r="U18" i="2"/>
  <c r="U312" i="2"/>
  <c r="N350" i="2"/>
  <c r="Q350" i="2" s="1"/>
  <c r="O432" i="2"/>
  <c r="R432" i="2" s="1"/>
  <c r="O238" i="2"/>
  <c r="R238" i="2" s="1"/>
  <c r="N238" i="2"/>
  <c r="Q238" i="2" s="1"/>
  <c r="N270" i="2"/>
  <c r="Q270" i="2" s="1"/>
  <c r="O270" i="2"/>
  <c r="R270" i="2" s="1"/>
  <c r="U10" i="2"/>
  <c r="N171" i="2"/>
  <c r="Q171" i="2" s="1"/>
  <c r="N424" i="2"/>
  <c r="Q424" i="2" s="1"/>
  <c r="O424" i="2"/>
  <c r="R424" i="2" s="1"/>
  <c r="O417" i="2"/>
  <c r="R417" i="2" s="1"/>
  <c r="N146" i="2"/>
  <c r="Q146" i="2" s="1"/>
  <c r="O336" i="2"/>
  <c r="R336" i="2" s="1"/>
  <c r="N336" i="2"/>
  <c r="Q336" i="2" s="1"/>
  <c r="U102" i="2"/>
  <c r="O438" i="2"/>
  <c r="R438" i="2" s="1"/>
  <c r="N438" i="2"/>
  <c r="Q438" i="2" s="1"/>
  <c r="N221" i="2"/>
  <c r="Q221" i="2" s="1"/>
  <c r="O221" i="2"/>
  <c r="R221" i="2" s="1"/>
  <c r="O256" i="2"/>
  <c r="R256" i="2" s="1"/>
  <c r="N302" i="2"/>
  <c r="Q302" i="2" s="1"/>
  <c r="O302" i="2"/>
  <c r="R302" i="2" s="1"/>
  <c r="U313" i="2"/>
  <c r="U81" i="2"/>
  <c r="U241" i="2"/>
  <c r="N458" i="2"/>
  <c r="Q458" i="2" s="1"/>
  <c r="O458" i="2"/>
  <c r="R458" i="2" s="1"/>
  <c r="N54" i="2"/>
  <c r="Q54" i="2" s="1"/>
  <c r="U173" i="2"/>
  <c r="BA11" i="2"/>
  <c r="AY17" i="2" s="1"/>
  <c r="AZ11" i="2"/>
  <c r="AX17" i="2" s="1"/>
  <c r="P411" i="2" l="1"/>
  <c r="P420" i="2"/>
  <c r="N212" i="2"/>
  <c r="Q212" i="2" s="1"/>
  <c r="P332" i="2"/>
  <c r="U372" i="2"/>
  <c r="BC372" i="2" s="1"/>
  <c r="BE372" i="2" s="1"/>
  <c r="U235" i="2"/>
  <c r="V235" i="2" s="1"/>
  <c r="U28" i="2"/>
  <c r="BC28" i="2" s="1"/>
  <c r="BE28" i="2" s="1"/>
  <c r="U148" i="2"/>
  <c r="BC148" i="2" s="1"/>
  <c r="BE148" i="2" s="1"/>
  <c r="U420" i="2"/>
  <c r="BC420" i="2" s="1"/>
  <c r="U196" i="2"/>
  <c r="U332" i="2"/>
  <c r="BC332" i="2" s="1"/>
  <c r="P236" i="2"/>
  <c r="P228" i="2"/>
  <c r="P292" i="2"/>
  <c r="U260" i="2"/>
  <c r="BC260" i="2" s="1"/>
  <c r="BE260" i="2" s="1"/>
  <c r="U236" i="2"/>
  <c r="BC236" i="2" s="1"/>
  <c r="P252" i="2"/>
  <c r="P259" i="2"/>
  <c r="U292" i="2"/>
  <c r="BC292" i="2" s="1"/>
  <c r="U188" i="2"/>
  <c r="BC188" i="2" s="1"/>
  <c r="U252" i="2"/>
  <c r="U259" i="2"/>
  <c r="BC259" i="2" s="1"/>
  <c r="U284" i="2"/>
  <c r="BC284" i="2" s="1"/>
  <c r="P140" i="2"/>
  <c r="U387" i="2"/>
  <c r="AB344" i="2"/>
  <c r="AC344" i="2" s="1"/>
  <c r="AD344" i="2" s="1"/>
  <c r="AE344" i="2" s="1"/>
  <c r="AF344" i="2" s="1"/>
  <c r="AG344" i="2" s="1"/>
  <c r="AH344" i="2" s="1"/>
  <c r="AI344" i="2" s="1"/>
  <c r="AP344" i="2" s="1"/>
  <c r="P268" i="2"/>
  <c r="P132" i="2"/>
  <c r="P284" i="2"/>
  <c r="U371" i="2"/>
  <c r="BC371" i="2" s="1"/>
  <c r="BE371" i="2" s="1"/>
  <c r="P371" i="2"/>
  <c r="U308" i="2"/>
  <c r="V308" i="2" s="1"/>
  <c r="W308" i="2" s="1"/>
  <c r="X308" i="2" s="1"/>
  <c r="Y308" i="2" s="1"/>
  <c r="Z308" i="2" s="1"/>
  <c r="AO308" i="2" s="1"/>
  <c r="P395" i="2"/>
  <c r="U228" i="2"/>
  <c r="V228" i="2" s="1"/>
  <c r="W228" i="2" s="1"/>
  <c r="X228" i="2" s="1"/>
  <c r="Y228" i="2" s="1"/>
  <c r="Z228" i="2" s="1"/>
  <c r="AO228" i="2" s="1"/>
  <c r="P108" i="2"/>
  <c r="U140" i="2"/>
  <c r="BC140" i="2" s="1"/>
  <c r="BE140" i="2" s="1"/>
  <c r="U132" i="2"/>
  <c r="BC132" i="2" s="1"/>
  <c r="U331" i="2"/>
  <c r="BC331" i="2" s="1"/>
  <c r="U395" i="2"/>
  <c r="BC395" i="2" s="1"/>
  <c r="U108" i="2"/>
  <c r="BC108" i="2" s="1"/>
  <c r="BE108" i="2" s="1"/>
  <c r="U75" i="2"/>
  <c r="BC75" i="2" s="1"/>
  <c r="P196" i="2"/>
  <c r="N395" i="2"/>
  <c r="Q395" i="2" s="1"/>
  <c r="P212" i="2"/>
  <c r="U355" i="2"/>
  <c r="BC355" i="2" s="1"/>
  <c r="BE355" i="2" s="1"/>
  <c r="U212" i="2"/>
  <c r="BC212" i="2" s="1"/>
  <c r="P220" i="2"/>
  <c r="P188" i="2"/>
  <c r="U220" i="2"/>
  <c r="BC220" i="2" s="1"/>
  <c r="P148" i="2"/>
  <c r="S483" i="2"/>
  <c r="AM483" i="2" s="1"/>
  <c r="P323" i="2"/>
  <c r="U403" i="2"/>
  <c r="BC403" i="2" s="1"/>
  <c r="P180" i="2"/>
  <c r="P52" i="2"/>
  <c r="P60" i="2"/>
  <c r="U227" i="2"/>
  <c r="BC227" i="2" s="1"/>
  <c r="U52" i="2"/>
  <c r="BC52" i="2" s="1"/>
  <c r="BE52" i="2" s="1"/>
  <c r="U483" i="2"/>
  <c r="P251" i="2"/>
  <c r="U116" i="2"/>
  <c r="BC116" i="2" s="1"/>
  <c r="P275" i="2"/>
  <c r="P219" i="2"/>
  <c r="U251" i="2"/>
  <c r="BC251" i="2" s="1"/>
  <c r="P347" i="2"/>
  <c r="P195" i="2"/>
  <c r="U275" i="2"/>
  <c r="BC275" i="2" s="1"/>
  <c r="BE275" i="2" s="1"/>
  <c r="U219" i="2"/>
  <c r="BC219" i="2" s="1"/>
  <c r="P483" i="2"/>
  <c r="U180" i="2"/>
  <c r="BC180" i="2" s="1"/>
  <c r="U60" i="2"/>
  <c r="P36" i="2"/>
  <c r="U195" i="2"/>
  <c r="BC195" i="2" s="1"/>
  <c r="P267" i="2"/>
  <c r="P227" i="2"/>
  <c r="P211" i="2"/>
  <c r="P21" i="2"/>
  <c r="P339" i="2"/>
  <c r="S89" i="2"/>
  <c r="AM89" i="2" s="1"/>
  <c r="BD89" i="2" s="1"/>
  <c r="U323" i="2"/>
  <c r="BC323" i="2" s="1"/>
  <c r="U412" i="2"/>
  <c r="BC412" i="2" s="1"/>
  <c r="U347" i="2"/>
  <c r="BC347" i="2" s="1"/>
  <c r="BE347" i="2" s="1"/>
  <c r="P51" i="2"/>
  <c r="U21" i="2"/>
  <c r="BC21" i="2" s="1"/>
  <c r="BE21" i="2" s="1"/>
  <c r="U339" i="2"/>
  <c r="BC339" i="2" s="1"/>
  <c r="BE339" i="2" s="1"/>
  <c r="P435" i="2"/>
  <c r="CS7" i="2"/>
  <c r="CO7" i="2" s="1"/>
  <c r="CN7" i="2"/>
  <c r="P444" i="2"/>
  <c r="N476" i="2"/>
  <c r="Q476" i="2" s="1"/>
  <c r="AB476" i="2" s="1"/>
  <c r="AC476" i="2" s="1"/>
  <c r="AD476" i="2" s="1"/>
  <c r="AE476" i="2" s="1"/>
  <c r="AF476" i="2" s="1"/>
  <c r="AG476" i="2" s="1"/>
  <c r="AH476" i="2" s="1"/>
  <c r="AI476" i="2" s="1"/>
  <c r="AP476" i="2" s="1"/>
  <c r="U444" i="2"/>
  <c r="V444" i="2" s="1"/>
  <c r="W444" i="2" s="1"/>
  <c r="X444" i="2" s="1"/>
  <c r="Y444" i="2" s="1"/>
  <c r="Z444" i="2" s="1"/>
  <c r="AO444" i="2" s="1"/>
  <c r="CS9" i="2"/>
  <c r="CO9" i="2" s="1"/>
  <c r="CN9" i="2"/>
  <c r="U51" i="2"/>
  <c r="BC51" i="2" s="1"/>
  <c r="BE51" i="2" s="1"/>
  <c r="U435" i="2"/>
  <c r="BC435" i="2" s="1"/>
  <c r="P141" i="2"/>
  <c r="CS6" i="2"/>
  <c r="CO6" i="2" s="1"/>
  <c r="CN6" i="2"/>
  <c r="CS8" i="2"/>
  <c r="CO8" i="2" s="1"/>
  <c r="CN8" i="2"/>
  <c r="CS11" i="2"/>
  <c r="CO11" i="2" s="1"/>
  <c r="CN11" i="2"/>
  <c r="U59" i="2"/>
  <c r="P155" i="2"/>
  <c r="U141" i="2"/>
  <c r="BC141" i="2" s="1"/>
  <c r="BE141" i="2" s="1"/>
  <c r="U100" i="2"/>
  <c r="CS12" i="2"/>
  <c r="CO12" i="2" s="1"/>
  <c r="CN12" i="2"/>
  <c r="P412" i="2"/>
  <c r="O428" i="2"/>
  <c r="R428" i="2" s="1"/>
  <c r="AB428" i="2" s="1"/>
  <c r="AC428" i="2" s="1"/>
  <c r="AD428" i="2" s="1"/>
  <c r="AE428" i="2" s="1"/>
  <c r="AF428" i="2" s="1"/>
  <c r="AG428" i="2" s="1"/>
  <c r="AH428" i="2" s="1"/>
  <c r="AI428" i="2" s="1"/>
  <c r="AP428" i="2" s="1"/>
  <c r="U155" i="2"/>
  <c r="BC155" i="2" s="1"/>
  <c r="BE155" i="2" s="1"/>
  <c r="P467" i="2"/>
  <c r="P476" i="2"/>
  <c r="S350" i="2"/>
  <c r="AM350" i="2" s="1"/>
  <c r="P484" i="2"/>
  <c r="P116" i="2"/>
  <c r="P403" i="2"/>
  <c r="U467" i="2"/>
  <c r="BC467" i="2" s="1"/>
  <c r="P428" i="2"/>
  <c r="U476" i="2"/>
  <c r="V476" i="2" s="1"/>
  <c r="W476" i="2" s="1"/>
  <c r="X476" i="2" s="1"/>
  <c r="Y476" i="2" s="1"/>
  <c r="Z476" i="2" s="1"/>
  <c r="AO476" i="2" s="1"/>
  <c r="P100" i="2"/>
  <c r="P76" i="2"/>
  <c r="P156" i="2"/>
  <c r="U211" i="2"/>
  <c r="BC211" i="2" s="1"/>
  <c r="U77" i="2"/>
  <c r="BC77" i="2" s="1"/>
  <c r="U76" i="2"/>
  <c r="BC76" i="2" s="1"/>
  <c r="BE76" i="2" s="1"/>
  <c r="U451" i="2"/>
  <c r="U156" i="2"/>
  <c r="BC156" i="2" s="1"/>
  <c r="BE156" i="2" s="1"/>
  <c r="P44" i="2"/>
  <c r="P171" i="2"/>
  <c r="U44" i="2"/>
  <c r="V44" i="2" s="1"/>
  <c r="W44" i="2" s="1"/>
  <c r="X44" i="2" s="1"/>
  <c r="Y44" i="2" s="1"/>
  <c r="Z44" i="2" s="1"/>
  <c r="AO44" i="2" s="1"/>
  <c r="U171" i="2"/>
  <c r="CT7" i="2"/>
  <c r="CU7" i="2" s="1"/>
  <c r="CV7" i="2" s="1"/>
  <c r="CW7" i="2" s="1"/>
  <c r="CC7" i="2" s="1"/>
  <c r="P99" i="2"/>
  <c r="P83" i="2"/>
  <c r="P147" i="2"/>
  <c r="U13" i="2"/>
  <c r="V13" i="2" s="1"/>
  <c r="W13" i="2" s="1"/>
  <c r="X13" i="2" s="1"/>
  <c r="Y13" i="2" s="1"/>
  <c r="Z13" i="2" s="1"/>
  <c r="AO13" i="2" s="1"/>
  <c r="AB415" i="2"/>
  <c r="AC415" i="2" s="1"/>
  <c r="AD415" i="2" s="1"/>
  <c r="AE415" i="2" s="1"/>
  <c r="AF415" i="2" s="1"/>
  <c r="AG415" i="2" s="1"/>
  <c r="AH415" i="2" s="1"/>
  <c r="AI415" i="2" s="1"/>
  <c r="AP415" i="2" s="1"/>
  <c r="P115" i="2"/>
  <c r="U99" i="2"/>
  <c r="BC99" i="2" s="1"/>
  <c r="U83" i="2"/>
  <c r="BC83" i="2" s="1"/>
  <c r="U147" i="2"/>
  <c r="BC147" i="2" s="1"/>
  <c r="BE147" i="2" s="1"/>
  <c r="S452" i="2"/>
  <c r="AM452" i="2" s="1"/>
  <c r="U115" i="2"/>
  <c r="BC115" i="2" s="1"/>
  <c r="BE115" i="2" s="1"/>
  <c r="P13" i="2"/>
  <c r="U315" i="2"/>
  <c r="BC315" i="2" s="1"/>
  <c r="BE315" i="2" s="1"/>
  <c r="U411" i="2"/>
  <c r="BC411" i="2" s="1"/>
  <c r="P307" i="2"/>
  <c r="U307" i="2"/>
  <c r="P283" i="2"/>
  <c r="AB457" i="2"/>
  <c r="AC457" i="2" s="1"/>
  <c r="AD457" i="2" s="1"/>
  <c r="AE457" i="2" s="1"/>
  <c r="AF457" i="2" s="1"/>
  <c r="AG457" i="2" s="1"/>
  <c r="AH457" i="2" s="1"/>
  <c r="AI457" i="2" s="1"/>
  <c r="AP457" i="2" s="1"/>
  <c r="U283" i="2"/>
  <c r="BC283" i="2" s="1"/>
  <c r="BE283" i="2" s="1"/>
  <c r="P244" i="2"/>
  <c r="P315" i="2"/>
  <c r="N331" i="2"/>
  <c r="Q331" i="2" s="1"/>
  <c r="U244" i="2"/>
  <c r="BC244" i="2" s="1"/>
  <c r="AB432" i="2"/>
  <c r="AC432" i="2" s="1"/>
  <c r="AD432" i="2" s="1"/>
  <c r="AE432" i="2" s="1"/>
  <c r="AF432" i="2" s="1"/>
  <c r="AG432" i="2" s="1"/>
  <c r="AH432" i="2" s="1"/>
  <c r="AI432" i="2" s="1"/>
  <c r="AP432" i="2" s="1"/>
  <c r="S400" i="2"/>
  <c r="AM400" i="2" s="1"/>
  <c r="BD400" i="2" s="1"/>
  <c r="U243" i="2"/>
  <c r="BC243" i="2" s="1"/>
  <c r="P308" i="2"/>
  <c r="P355" i="2"/>
  <c r="P331" i="2"/>
  <c r="P75" i="2"/>
  <c r="P243" i="2"/>
  <c r="V301" i="2"/>
  <c r="W301" i="2" s="1"/>
  <c r="X301" i="2" s="1"/>
  <c r="Y301" i="2" s="1"/>
  <c r="Z301" i="2" s="1"/>
  <c r="AO301" i="2" s="1"/>
  <c r="P475" i="2"/>
  <c r="P363" i="2"/>
  <c r="U475" i="2"/>
  <c r="BC475" i="2" s="1"/>
  <c r="P436" i="2"/>
  <c r="P84" i="2"/>
  <c r="U363" i="2"/>
  <c r="BC363" i="2" s="1"/>
  <c r="BE363" i="2" s="1"/>
  <c r="AB361" i="2"/>
  <c r="AC361" i="2" s="1"/>
  <c r="AD361" i="2" s="1"/>
  <c r="AE361" i="2" s="1"/>
  <c r="AF361" i="2" s="1"/>
  <c r="AG361" i="2" s="1"/>
  <c r="AH361" i="2" s="1"/>
  <c r="AI361" i="2" s="1"/>
  <c r="AP361" i="2" s="1"/>
  <c r="U436" i="2"/>
  <c r="BC436" i="2" s="1"/>
  <c r="U84" i="2"/>
  <c r="BC84" i="2" s="1"/>
  <c r="BE84" i="2" s="1"/>
  <c r="P20" i="2"/>
  <c r="P59" i="2"/>
  <c r="U20" i="2"/>
  <c r="BC20" i="2" s="1"/>
  <c r="BE20" i="2" s="1"/>
  <c r="P451" i="2"/>
  <c r="P179" i="2"/>
  <c r="P12" i="2"/>
  <c r="P139" i="2"/>
  <c r="U179" i="2"/>
  <c r="BC179" i="2" s="1"/>
  <c r="U139" i="2"/>
  <c r="BC139" i="2" s="1"/>
  <c r="BE139" i="2" s="1"/>
  <c r="U12" i="2"/>
  <c r="BC12" i="2" s="1"/>
  <c r="BE12" i="2" s="1"/>
  <c r="U443" i="2"/>
  <c r="BC443" i="2" s="1"/>
  <c r="BE443" i="2" s="1"/>
  <c r="P443" i="2"/>
  <c r="P43" i="2"/>
  <c r="U379" i="2"/>
  <c r="BC379" i="2" s="1"/>
  <c r="U43" i="2"/>
  <c r="BC43" i="2" s="1"/>
  <c r="P379" i="2"/>
  <c r="P427" i="2"/>
  <c r="U427" i="2"/>
  <c r="BC427" i="2" s="1"/>
  <c r="V225" i="2"/>
  <c r="W225" i="2" s="1"/>
  <c r="X225" i="2" s="1"/>
  <c r="Y225" i="2" s="1"/>
  <c r="Z225" i="2" s="1"/>
  <c r="AO225" i="2" s="1"/>
  <c r="P27" i="2"/>
  <c r="P11" i="2"/>
  <c r="U27" i="2"/>
  <c r="BC27" i="2" s="1"/>
  <c r="BE27" i="2" s="1"/>
  <c r="U11" i="2"/>
  <c r="BC11" i="2" s="1"/>
  <c r="BE11" i="2" s="1"/>
  <c r="CT11" i="2"/>
  <c r="CU11" i="2" s="1"/>
  <c r="CV11" i="2" s="1"/>
  <c r="CW11" i="2" s="1"/>
  <c r="CC11" i="2" s="1"/>
  <c r="CT8" i="2"/>
  <c r="CU8" i="2" s="1"/>
  <c r="CV8" i="2" s="1"/>
  <c r="CW8" i="2" s="1"/>
  <c r="CM8" i="2" s="1"/>
  <c r="U187" i="2"/>
  <c r="BC187" i="2" s="1"/>
  <c r="BE187" i="2" s="1"/>
  <c r="P203" i="2"/>
  <c r="P187" i="2"/>
  <c r="U203" i="2"/>
  <c r="BC203" i="2" s="1"/>
  <c r="BE203" i="2" s="1"/>
  <c r="CT6" i="2"/>
  <c r="CU6" i="2" s="1"/>
  <c r="CV6" i="2" s="1"/>
  <c r="CW6" i="2" s="1"/>
  <c r="CC6" i="2" s="1"/>
  <c r="CT9" i="2"/>
  <c r="CU9" i="2" s="1"/>
  <c r="CV9" i="2" s="1"/>
  <c r="CW9" i="2" s="1"/>
  <c r="CM9" i="2" s="1"/>
  <c r="U107" i="2"/>
  <c r="V107" i="2" s="1"/>
  <c r="W107" i="2" s="1"/>
  <c r="X107" i="2" s="1"/>
  <c r="Y107" i="2" s="1"/>
  <c r="Z107" i="2" s="1"/>
  <c r="AO107" i="2" s="1"/>
  <c r="P131" i="2"/>
  <c r="P107" i="2"/>
  <c r="U131" i="2"/>
  <c r="BC131" i="2" s="1"/>
  <c r="CT12" i="2"/>
  <c r="CU12" i="2" s="1"/>
  <c r="CV12" i="2" s="1"/>
  <c r="CW12" i="2" s="1"/>
  <c r="CC12" i="2" s="1"/>
  <c r="M35" i="2"/>
  <c r="O35" i="2" s="1"/>
  <c r="R35" i="2" s="1"/>
  <c r="P35" i="2"/>
  <c r="M163" i="2"/>
  <c r="N163" i="2" s="1"/>
  <c r="Q163" i="2" s="1"/>
  <c r="P163" i="2"/>
  <c r="M19" i="2"/>
  <c r="O19" i="2" s="1"/>
  <c r="R19" i="2" s="1"/>
  <c r="P19" i="2"/>
  <c r="M91" i="2"/>
  <c r="O91" i="2" s="1"/>
  <c r="R91" i="2" s="1"/>
  <c r="P91" i="2"/>
  <c r="S181" i="2"/>
  <c r="AM181" i="2" s="1"/>
  <c r="BD181" i="2" s="1"/>
  <c r="BF240" i="2"/>
  <c r="BF181" i="2"/>
  <c r="BF31" i="2"/>
  <c r="BF263" i="2"/>
  <c r="AB218" i="2"/>
  <c r="AC218" i="2" s="1"/>
  <c r="AD218" i="2" s="1"/>
  <c r="AE218" i="2" s="1"/>
  <c r="AF218" i="2" s="1"/>
  <c r="AG218" i="2" s="1"/>
  <c r="AH218" i="2" s="1"/>
  <c r="AI218" i="2" s="1"/>
  <c r="AP218" i="2" s="1"/>
  <c r="BC392" i="2"/>
  <c r="BE48" i="2"/>
  <c r="BC233" i="2"/>
  <c r="BE233" i="2" s="1"/>
  <c r="V237" i="2"/>
  <c r="W237" i="2" s="1"/>
  <c r="X237" i="2" s="1"/>
  <c r="Y237" i="2" s="1"/>
  <c r="Z237" i="2" s="1"/>
  <c r="AO237" i="2" s="1"/>
  <c r="V370" i="2"/>
  <c r="W370" i="2" s="1"/>
  <c r="X370" i="2" s="1"/>
  <c r="Y370" i="2" s="1"/>
  <c r="Z370" i="2" s="1"/>
  <c r="AO370" i="2" s="1"/>
  <c r="S380" i="2"/>
  <c r="AM380" i="2" s="1"/>
  <c r="S437" i="2"/>
  <c r="AM437" i="2" s="1"/>
  <c r="AB276" i="2"/>
  <c r="AC276" i="2" s="1"/>
  <c r="AD276" i="2" s="1"/>
  <c r="AE276" i="2" s="1"/>
  <c r="AF276" i="2" s="1"/>
  <c r="AG276" i="2" s="1"/>
  <c r="AH276" i="2" s="1"/>
  <c r="AI276" i="2" s="1"/>
  <c r="AP276" i="2" s="1"/>
  <c r="S262" i="2"/>
  <c r="AM262" i="2" s="1"/>
  <c r="AB331" i="2"/>
  <c r="AC331" i="2" s="1"/>
  <c r="AD331" i="2" s="1"/>
  <c r="AE331" i="2" s="1"/>
  <c r="AF331" i="2" s="1"/>
  <c r="AG331" i="2" s="1"/>
  <c r="AH331" i="2" s="1"/>
  <c r="AI331" i="2" s="1"/>
  <c r="AP331" i="2" s="1"/>
  <c r="BC239" i="2"/>
  <c r="BE239" i="2" s="1"/>
  <c r="V221" i="2"/>
  <c r="W221" i="2" s="1"/>
  <c r="X221" i="2" s="1"/>
  <c r="Y221" i="2" s="1"/>
  <c r="Z221" i="2" s="1"/>
  <c r="AO221" i="2" s="1"/>
  <c r="AB289" i="2"/>
  <c r="AC289" i="2" s="1"/>
  <c r="AD289" i="2" s="1"/>
  <c r="AE289" i="2" s="1"/>
  <c r="AF289" i="2" s="1"/>
  <c r="AG289" i="2" s="1"/>
  <c r="AH289" i="2" s="1"/>
  <c r="AI289" i="2" s="1"/>
  <c r="AP289" i="2" s="1"/>
  <c r="S239" i="2"/>
  <c r="AM239" i="2" s="1"/>
  <c r="AB472" i="2"/>
  <c r="AC472" i="2" s="1"/>
  <c r="AD472" i="2" s="1"/>
  <c r="AE472" i="2" s="1"/>
  <c r="AF472" i="2" s="1"/>
  <c r="AG472" i="2" s="1"/>
  <c r="AH472" i="2" s="1"/>
  <c r="AI472" i="2" s="1"/>
  <c r="AP472" i="2" s="1"/>
  <c r="V96" i="2"/>
  <c r="W96" i="2" s="1"/>
  <c r="X96" i="2" s="1"/>
  <c r="Y96" i="2" s="1"/>
  <c r="Z96" i="2" s="1"/>
  <c r="AO96" i="2" s="1"/>
  <c r="S146" i="2"/>
  <c r="AM146" i="2" s="1"/>
  <c r="BD146" i="2" s="1"/>
  <c r="V110" i="2"/>
  <c r="W110" i="2" s="1"/>
  <c r="X110" i="2" s="1"/>
  <c r="Y110" i="2" s="1"/>
  <c r="Z110" i="2" s="1"/>
  <c r="AO110" i="2" s="1"/>
  <c r="AB417" i="2"/>
  <c r="AC417" i="2" s="1"/>
  <c r="AD417" i="2" s="1"/>
  <c r="AE417" i="2" s="1"/>
  <c r="AF417" i="2" s="1"/>
  <c r="AG417" i="2" s="1"/>
  <c r="AH417" i="2" s="1"/>
  <c r="AI417" i="2" s="1"/>
  <c r="AP417" i="2" s="1"/>
  <c r="BE24" i="2"/>
  <c r="V321" i="2"/>
  <c r="W321" i="2" s="1"/>
  <c r="X321" i="2" s="1"/>
  <c r="Y321" i="2" s="1"/>
  <c r="Z321" i="2" s="1"/>
  <c r="AO321" i="2" s="1"/>
  <c r="S418" i="2"/>
  <c r="AM418" i="2" s="1"/>
  <c r="S435" i="2"/>
  <c r="AM435" i="2" s="1"/>
  <c r="V234" i="2"/>
  <c r="W234" i="2" s="1"/>
  <c r="X234" i="2" s="1"/>
  <c r="Y234" i="2" s="1"/>
  <c r="Z234" i="2" s="1"/>
  <c r="AO234" i="2" s="1"/>
  <c r="S310" i="2"/>
  <c r="AM310" i="2" s="1"/>
  <c r="AB306" i="2"/>
  <c r="AC306" i="2" s="1"/>
  <c r="AD306" i="2" s="1"/>
  <c r="AE306" i="2" s="1"/>
  <c r="AF306" i="2" s="1"/>
  <c r="AG306" i="2" s="1"/>
  <c r="AH306" i="2" s="1"/>
  <c r="AI306" i="2" s="1"/>
  <c r="AP306" i="2" s="1"/>
  <c r="S322" i="2"/>
  <c r="AM322" i="2" s="1"/>
  <c r="AB466" i="2"/>
  <c r="AC466" i="2" s="1"/>
  <c r="AD466" i="2" s="1"/>
  <c r="AE466" i="2" s="1"/>
  <c r="AF466" i="2" s="1"/>
  <c r="AG466" i="2" s="1"/>
  <c r="AH466" i="2" s="1"/>
  <c r="AI466" i="2" s="1"/>
  <c r="AP466" i="2" s="1"/>
  <c r="BC439" i="2"/>
  <c r="BE63" i="2"/>
  <c r="AB421" i="2"/>
  <c r="AC421" i="2" s="1"/>
  <c r="AD421" i="2" s="1"/>
  <c r="AE421" i="2" s="1"/>
  <c r="AF421" i="2" s="1"/>
  <c r="AG421" i="2" s="1"/>
  <c r="AH421" i="2" s="1"/>
  <c r="AI421" i="2" s="1"/>
  <c r="AP421" i="2" s="1"/>
  <c r="AB440" i="2"/>
  <c r="AC440" i="2" s="1"/>
  <c r="AD440" i="2" s="1"/>
  <c r="AE440" i="2" s="1"/>
  <c r="S54" i="2"/>
  <c r="AM54" i="2" s="1"/>
  <c r="BD54" i="2" s="1"/>
  <c r="S399" i="2"/>
  <c r="AM399" i="2" s="1"/>
  <c r="S149" i="2"/>
  <c r="AM149" i="2" s="1"/>
  <c r="AB474" i="2"/>
  <c r="AC474" i="2" s="1"/>
  <c r="AD474" i="2" s="1"/>
  <c r="AE474" i="2" s="1"/>
  <c r="AF474" i="2" s="1"/>
  <c r="AG474" i="2" s="1"/>
  <c r="AH474" i="2" s="1"/>
  <c r="AI474" i="2" s="1"/>
  <c r="AP474" i="2" s="1"/>
  <c r="S410" i="2"/>
  <c r="AM410" i="2" s="1"/>
  <c r="S214" i="2"/>
  <c r="AM214" i="2" s="1"/>
  <c r="BC314" i="2"/>
  <c r="V64" i="2"/>
  <c r="W64" i="2" s="1"/>
  <c r="X64" i="2" s="1"/>
  <c r="Y64" i="2" s="1"/>
  <c r="Z64" i="2" s="1"/>
  <c r="AO64" i="2" s="1"/>
  <c r="S255" i="2"/>
  <c r="AM255" i="2" s="1"/>
  <c r="BD255" i="2" s="1"/>
  <c r="AB395" i="2"/>
  <c r="AC395" i="2" s="1"/>
  <c r="AD395" i="2" s="1"/>
  <c r="AE395" i="2" s="1"/>
  <c r="AF395" i="2" s="1"/>
  <c r="AG395" i="2" s="1"/>
  <c r="AH395" i="2" s="1"/>
  <c r="AI395" i="2" s="1"/>
  <c r="AP395" i="2" s="1"/>
  <c r="S444" i="2"/>
  <c r="AM444" i="2" s="1"/>
  <c r="S453" i="2"/>
  <c r="AM453" i="2" s="1"/>
  <c r="S426" i="2"/>
  <c r="AM426" i="2" s="1"/>
  <c r="BE86" i="2"/>
  <c r="V134" i="2"/>
  <c r="W134" i="2" s="1"/>
  <c r="X134" i="2" s="1"/>
  <c r="Y134" i="2" s="1"/>
  <c r="Z134" i="2" s="1"/>
  <c r="AO134" i="2" s="1"/>
  <c r="AB351" i="2"/>
  <c r="AC351" i="2" s="1"/>
  <c r="AD351" i="2" s="1"/>
  <c r="AE351" i="2" s="1"/>
  <c r="AF351" i="2" s="1"/>
  <c r="AG351" i="2" s="1"/>
  <c r="AH351" i="2" s="1"/>
  <c r="AI351" i="2" s="1"/>
  <c r="AP351" i="2" s="1"/>
  <c r="S462" i="2"/>
  <c r="AM462" i="2" s="1"/>
  <c r="S164" i="2"/>
  <c r="AM164" i="2" s="1"/>
  <c r="V201" i="2"/>
  <c r="W201" i="2" s="1"/>
  <c r="X201" i="2" s="1"/>
  <c r="Y201" i="2" s="1"/>
  <c r="Z201" i="2" s="1"/>
  <c r="AO201" i="2" s="1"/>
  <c r="V403" i="2"/>
  <c r="W403" i="2" s="1"/>
  <c r="X403" i="2" s="1"/>
  <c r="Y403" i="2" s="1"/>
  <c r="Z403" i="2" s="1"/>
  <c r="AO403" i="2" s="1"/>
  <c r="BE125" i="2"/>
  <c r="V48" i="2"/>
  <c r="W48" i="2" s="1"/>
  <c r="X48" i="2" s="1"/>
  <c r="Y48" i="2" s="1"/>
  <c r="Z48" i="2" s="1"/>
  <c r="AO48" i="2" s="1"/>
  <c r="V54" i="2"/>
  <c r="W54" i="2" s="1"/>
  <c r="X54" i="2" s="1"/>
  <c r="Y54" i="2" s="1"/>
  <c r="Z54" i="2" s="1"/>
  <c r="AO54" i="2" s="1"/>
  <c r="V277" i="2"/>
  <c r="W277" i="2" s="1"/>
  <c r="X277" i="2" s="1"/>
  <c r="Y277" i="2" s="1"/>
  <c r="Z277" i="2" s="1"/>
  <c r="AO277" i="2" s="1"/>
  <c r="V417" i="2"/>
  <c r="W417" i="2" s="1"/>
  <c r="X417" i="2" s="1"/>
  <c r="Y417" i="2" s="1"/>
  <c r="Z417" i="2" s="1"/>
  <c r="AO417" i="2" s="1"/>
  <c r="BC166" i="2"/>
  <c r="BE166" i="2" s="1"/>
  <c r="S373" i="2"/>
  <c r="AM373" i="2" s="1"/>
  <c r="AB397" i="2"/>
  <c r="AC397" i="2" s="1"/>
  <c r="AD397" i="2" s="1"/>
  <c r="AE397" i="2" s="1"/>
  <c r="AF397" i="2" s="1"/>
  <c r="AG397" i="2" s="1"/>
  <c r="AH397" i="2" s="1"/>
  <c r="AI397" i="2" s="1"/>
  <c r="AP397" i="2" s="1"/>
  <c r="AB212" i="2"/>
  <c r="AC212" i="2" s="1"/>
  <c r="AD212" i="2" s="1"/>
  <c r="AE212" i="2" s="1"/>
  <c r="AF212" i="2" s="1"/>
  <c r="AG212" i="2" s="1"/>
  <c r="AH212" i="2" s="1"/>
  <c r="AI212" i="2" s="1"/>
  <c r="AP212" i="2" s="1"/>
  <c r="AB353" i="2"/>
  <c r="AC353" i="2" s="1"/>
  <c r="AD353" i="2" s="1"/>
  <c r="AE353" i="2" s="1"/>
  <c r="AF353" i="2" s="1"/>
  <c r="AG353" i="2" s="1"/>
  <c r="AH353" i="2" s="1"/>
  <c r="AI353" i="2" s="1"/>
  <c r="AP353" i="2" s="1"/>
  <c r="AB470" i="2"/>
  <c r="AC470" i="2" s="1"/>
  <c r="AD470" i="2" s="1"/>
  <c r="AE470" i="2" s="1"/>
  <c r="AF470" i="2" s="1"/>
  <c r="AG470" i="2" s="1"/>
  <c r="AH470" i="2" s="1"/>
  <c r="AI470" i="2" s="1"/>
  <c r="AP470" i="2" s="1"/>
  <c r="AB460" i="2"/>
  <c r="AC460" i="2" s="1"/>
  <c r="AD460" i="2" s="1"/>
  <c r="AE460" i="2" s="1"/>
  <c r="AF460" i="2" s="1"/>
  <c r="AG460" i="2" s="1"/>
  <c r="AH460" i="2" s="1"/>
  <c r="AI460" i="2" s="1"/>
  <c r="AP460" i="2" s="1"/>
  <c r="AB280" i="2"/>
  <c r="AC280" i="2" s="1"/>
  <c r="AD280" i="2" s="1"/>
  <c r="AE280" i="2" s="1"/>
  <c r="AF280" i="2" s="1"/>
  <c r="AG280" i="2" s="1"/>
  <c r="AH280" i="2" s="1"/>
  <c r="AI280" i="2" s="1"/>
  <c r="AP280" i="2" s="1"/>
  <c r="AB423" i="2"/>
  <c r="AC423" i="2" s="1"/>
  <c r="AD423" i="2" s="1"/>
  <c r="AE423" i="2" s="1"/>
  <c r="AF423" i="2" s="1"/>
  <c r="AG423" i="2" s="1"/>
  <c r="AH423" i="2" s="1"/>
  <c r="AI423" i="2" s="1"/>
  <c r="AP423" i="2" s="1"/>
  <c r="AB461" i="2"/>
  <c r="AC461" i="2" s="1"/>
  <c r="AD461" i="2" s="1"/>
  <c r="AE461" i="2" s="1"/>
  <c r="AF461" i="2" s="1"/>
  <c r="AG461" i="2" s="1"/>
  <c r="AH461" i="2" s="1"/>
  <c r="AI461" i="2" s="1"/>
  <c r="AP461" i="2" s="1"/>
  <c r="S246" i="2"/>
  <c r="AM246" i="2" s="1"/>
  <c r="AB100" i="2"/>
  <c r="AC100" i="2" s="1"/>
  <c r="AD100" i="2" s="1"/>
  <c r="AE100" i="2" s="1"/>
  <c r="AF100" i="2" s="1"/>
  <c r="AG100" i="2" s="1"/>
  <c r="AH100" i="2" s="1"/>
  <c r="AI100" i="2" s="1"/>
  <c r="AP100" i="2" s="1"/>
  <c r="N358" i="2"/>
  <c r="Q358" i="2" s="1"/>
  <c r="AB358" i="2" s="1"/>
  <c r="AC358" i="2" s="1"/>
  <c r="AD358" i="2" s="1"/>
  <c r="AE358" i="2" s="1"/>
  <c r="AF358" i="2" s="1"/>
  <c r="AG358" i="2" s="1"/>
  <c r="AH358" i="2" s="1"/>
  <c r="AI358" i="2" s="1"/>
  <c r="AP358" i="2" s="1"/>
  <c r="AB343" i="2"/>
  <c r="AC343" i="2" s="1"/>
  <c r="AD343" i="2" s="1"/>
  <c r="AE343" i="2" s="1"/>
  <c r="AF343" i="2" s="1"/>
  <c r="AG343" i="2" s="1"/>
  <c r="AH343" i="2" s="1"/>
  <c r="AI343" i="2" s="1"/>
  <c r="AP343" i="2" s="1"/>
  <c r="S479" i="2"/>
  <c r="AM479" i="2" s="1"/>
  <c r="BD479" i="2" s="1"/>
  <c r="N12" i="2"/>
  <c r="Q12" i="2" s="1"/>
  <c r="AB12" i="2" s="1"/>
  <c r="AC12" i="2" s="1"/>
  <c r="AD12" i="2" s="1"/>
  <c r="AE12" i="2" s="1"/>
  <c r="AF12" i="2" s="1"/>
  <c r="AG12" i="2" s="1"/>
  <c r="AH12" i="2" s="1"/>
  <c r="AI12" i="2" s="1"/>
  <c r="AP12" i="2" s="1"/>
  <c r="BC185" i="2"/>
  <c r="V217" i="2"/>
  <c r="W217" i="2" s="1"/>
  <c r="X217" i="2" s="1"/>
  <c r="Y217" i="2" s="1"/>
  <c r="Z217" i="2" s="1"/>
  <c r="AO217" i="2" s="1"/>
  <c r="O416" i="2"/>
  <c r="R416" i="2" s="1"/>
  <c r="AB416" i="2" s="1"/>
  <c r="AC416" i="2" s="1"/>
  <c r="AD416" i="2" s="1"/>
  <c r="AE416" i="2" s="1"/>
  <c r="AF416" i="2" s="1"/>
  <c r="AG416" i="2" s="1"/>
  <c r="AH416" i="2" s="1"/>
  <c r="AI416" i="2" s="1"/>
  <c r="AP416" i="2" s="1"/>
  <c r="V342" i="2"/>
  <c r="W342" i="2" s="1"/>
  <c r="X342" i="2" s="1"/>
  <c r="Y342" i="2" s="1"/>
  <c r="Z342" i="2" s="1"/>
  <c r="AO342" i="2" s="1"/>
  <c r="V393" i="2"/>
  <c r="W393" i="2" s="1"/>
  <c r="X393" i="2" s="1"/>
  <c r="Y393" i="2" s="1"/>
  <c r="Z393" i="2" s="1"/>
  <c r="AO393" i="2" s="1"/>
  <c r="O436" i="2"/>
  <c r="R436" i="2" s="1"/>
  <c r="S436" i="2" s="1"/>
  <c r="AM436" i="2" s="1"/>
  <c r="BE436" i="2" s="1"/>
  <c r="BC50" i="2"/>
  <c r="O393" i="2"/>
  <c r="R393" i="2" s="1"/>
  <c r="AB393" i="2" s="1"/>
  <c r="AC393" i="2" s="1"/>
  <c r="AD393" i="2" s="1"/>
  <c r="AE393" i="2" s="1"/>
  <c r="AF393" i="2" s="1"/>
  <c r="AG393" i="2" s="1"/>
  <c r="AH393" i="2" s="1"/>
  <c r="AI393" i="2" s="1"/>
  <c r="AP393" i="2" s="1"/>
  <c r="O354" i="2"/>
  <c r="R354" i="2" s="1"/>
  <c r="AB354" i="2" s="1"/>
  <c r="AC354" i="2" s="1"/>
  <c r="AD354" i="2" s="1"/>
  <c r="AE354" i="2" s="1"/>
  <c r="AF354" i="2" s="1"/>
  <c r="AG354" i="2" s="1"/>
  <c r="AH354" i="2" s="1"/>
  <c r="AI354" i="2" s="1"/>
  <c r="AP354" i="2" s="1"/>
  <c r="N206" i="2"/>
  <c r="Q206" i="2" s="1"/>
  <c r="S206" i="2" s="1"/>
  <c r="AM206" i="2" s="1"/>
  <c r="BF206" i="2" s="1"/>
  <c r="O392" i="2"/>
  <c r="R392" i="2" s="1"/>
  <c r="AB392" i="2" s="1"/>
  <c r="AC392" i="2" s="1"/>
  <c r="AD392" i="2" s="1"/>
  <c r="AE392" i="2" s="1"/>
  <c r="AF392" i="2" s="1"/>
  <c r="AG392" i="2" s="1"/>
  <c r="AH392" i="2" s="1"/>
  <c r="AI392" i="2" s="1"/>
  <c r="AP392" i="2" s="1"/>
  <c r="V319" i="2"/>
  <c r="W319" i="2" s="1"/>
  <c r="X319" i="2" s="1"/>
  <c r="Y319" i="2" s="1"/>
  <c r="Z319" i="2" s="1"/>
  <c r="AO319" i="2" s="1"/>
  <c r="BC128" i="2"/>
  <c r="BE128" i="2" s="1"/>
  <c r="BF112" i="2"/>
  <c r="V268" i="2"/>
  <c r="W268" i="2" s="1"/>
  <c r="X268" i="2" s="1"/>
  <c r="Y268" i="2" s="1"/>
  <c r="Z268" i="2" s="1"/>
  <c r="AO268" i="2" s="1"/>
  <c r="BE69" i="2"/>
  <c r="V478" i="2"/>
  <c r="W478" i="2" s="1"/>
  <c r="X478" i="2" s="1"/>
  <c r="Y478" i="2" s="1"/>
  <c r="Z478" i="2" s="1"/>
  <c r="AO478" i="2" s="1"/>
  <c r="V358" i="2"/>
  <c r="W358" i="2" s="1"/>
  <c r="X358" i="2" s="1"/>
  <c r="Y358" i="2" s="1"/>
  <c r="Z358" i="2" s="1"/>
  <c r="AO358" i="2" s="1"/>
  <c r="AB453" i="2"/>
  <c r="AC453" i="2" s="1"/>
  <c r="AD453" i="2" s="1"/>
  <c r="AE453" i="2" s="1"/>
  <c r="AF453" i="2" s="1"/>
  <c r="AG453" i="2" s="1"/>
  <c r="AH453" i="2" s="1"/>
  <c r="AI453" i="2" s="1"/>
  <c r="AP453" i="2" s="1"/>
  <c r="BE364" i="2"/>
  <c r="V303" i="2"/>
  <c r="W303" i="2" s="1"/>
  <c r="X303" i="2" s="1"/>
  <c r="Y303" i="2" s="1"/>
  <c r="Z303" i="2" s="1"/>
  <c r="AO303" i="2" s="1"/>
  <c r="V256" i="2"/>
  <c r="W256" i="2" s="1"/>
  <c r="X256" i="2" s="1"/>
  <c r="Y256" i="2" s="1"/>
  <c r="Z256" i="2" s="1"/>
  <c r="AO256" i="2" s="1"/>
  <c r="V46" i="2"/>
  <c r="W46" i="2" s="1"/>
  <c r="X46" i="2" s="1"/>
  <c r="Y46" i="2" s="1"/>
  <c r="Z46" i="2" s="1"/>
  <c r="AO46" i="2" s="1"/>
  <c r="BE229" i="2"/>
  <c r="O386" i="2"/>
  <c r="R386" i="2" s="1"/>
  <c r="AB386" i="2" s="1"/>
  <c r="AC386" i="2" s="1"/>
  <c r="AD386" i="2" s="1"/>
  <c r="AE386" i="2" s="1"/>
  <c r="AF386" i="2" s="1"/>
  <c r="AG386" i="2" s="1"/>
  <c r="AH386" i="2" s="1"/>
  <c r="AI386" i="2" s="1"/>
  <c r="AP386" i="2" s="1"/>
  <c r="O314" i="2"/>
  <c r="R314" i="2" s="1"/>
  <c r="AB314" i="2" s="1"/>
  <c r="AC314" i="2" s="1"/>
  <c r="AD314" i="2" s="1"/>
  <c r="AE314" i="2" s="1"/>
  <c r="AF314" i="2" s="1"/>
  <c r="AG314" i="2" s="1"/>
  <c r="AH314" i="2" s="1"/>
  <c r="AI314" i="2" s="1"/>
  <c r="AP314" i="2" s="1"/>
  <c r="BE132" i="2"/>
  <c r="BE169" i="2"/>
  <c r="BE174" i="2"/>
  <c r="V210" i="2"/>
  <c r="W210" i="2" s="1"/>
  <c r="X210" i="2" s="1"/>
  <c r="Y210" i="2" s="1"/>
  <c r="Z210" i="2" s="1"/>
  <c r="AO210" i="2" s="1"/>
  <c r="O64" i="2"/>
  <c r="R64" i="2" s="1"/>
  <c r="AB64" i="2" s="1"/>
  <c r="AC64" i="2" s="1"/>
  <c r="AD64" i="2" s="1"/>
  <c r="AE64" i="2" s="1"/>
  <c r="AF64" i="2" s="1"/>
  <c r="AG64" i="2" s="1"/>
  <c r="AH64" i="2" s="1"/>
  <c r="AI64" i="2" s="1"/>
  <c r="AP64" i="2" s="1"/>
  <c r="V93" i="2"/>
  <c r="W93" i="2" s="1"/>
  <c r="X93" i="2" s="1"/>
  <c r="Y93" i="2" s="1"/>
  <c r="Z93" i="2" s="1"/>
  <c r="AO93" i="2" s="1"/>
  <c r="BC382" i="2"/>
  <c r="N328" i="2"/>
  <c r="Q328" i="2" s="1"/>
  <c r="S328" i="2" s="1"/>
  <c r="AM328" i="2" s="1"/>
  <c r="BE328" i="2" s="1"/>
  <c r="V384" i="2"/>
  <c r="W384" i="2" s="1"/>
  <c r="X384" i="2" s="1"/>
  <c r="Y384" i="2" s="1"/>
  <c r="Z384" i="2" s="1"/>
  <c r="AO384" i="2" s="1"/>
  <c r="V420" i="2"/>
  <c r="W420" i="2" s="1"/>
  <c r="X420" i="2" s="1"/>
  <c r="Y420" i="2" s="1"/>
  <c r="Z420" i="2" s="1"/>
  <c r="AO420" i="2" s="1"/>
  <c r="BE195" i="2"/>
  <c r="V88" i="2"/>
  <c r="W88" i="2" s="1"/>
  <c r="X88" i="2" s="1"/>
  <c r="Y88" i="2" s="1"/>
  <c r="Z88" i="2" s="1"/>
  <c r="AO88" i="2" s="1"/>
  <c r="O303" i="2"/>
  <c r="R303" i="2" s="1"/>
  <c r="S303" i="2" s="1"/>
  <c r="AM303" i="2" s="1"/>
  <c r="BD303" i="2" s="1"/>
  <c r="V6" i="2"/>
  <c r="W6" i="2" s="1"/>
  <c r="X6" i="2" s="1"/>
  <c r="Y6" i="2" s="1"/>
  <c r="Z6" i="2" s="1"/>
  <c r="AO6" i="2" s="1"/>
  <c r="N119" i="2"/>
  <c r="Q119" i="2" s="1"/>
  <c r="S119" i="2" s="1"/>
  <c r="AM119" i="2" s="1"/>
  <c r="BD119" i="2" s="1"/>
  <c r="O103" i="2"/>
  <c r="R103" i="2" s="1"/>
  <c r="AB103" i="2" s="1"/>
  <c r="AC103" i="2" s="1"/>
  <c r="AD103" i="2" s="1"/>
  <c r="AE103" i="2" s="1"/>
  <c r="AF103" i="2" s="1"/>
  <c r="AG103" i="2" s="1"/>
  <c r="AH103" i="2" s="1"/>
  <c r="AI103" i="2" s="1"/>
  <c r="AP103" i="2" s="1"/>
  <c r="V5" i="2"/>
  <c r="W5" i="2" s="1"/>
  <c r="X5" i="2" s="1"/>
  <c r="Y5" i="2" s="1"/>
  <c r="Z5" i="2" s="1"/>
  <c r="AO5" i="2" s="1"/>
  <c r="O46" i="2"/>
  <c r="R46" i="2" s="1"/>
  <c r="S46" i="2" s="1"/>
  <c r="AM46" i="2" s="1"/>
  <c r="BD46" i="2" s="1"/>
  <c r="BE41" i="2"/>
  <c r="BC278" i="2"/>
  <c r="V359" i="2"/>
  <c r="W359" i="2" s="1"/>
  <c r="X359" i="2" s="1"/>
  <c r="Y359" i="2" s="1"/>
  <c r="Z359" i="2" s="1"/>
  <c r="AO359" i="2" s="1"/>
  <c r="V416" i="2"/>
  <c r="W416" i="2" s="1"/>
  <c r="X416" i="2" s="1"/>
  <c r="Y416" i="2" s="1"/>
  <c r="Z416" i="2" s="1"/>
  <c r="AO416" i="2" s="1"/>
  <c r="V346" i="2"/>
  <c r="W346" i="2" s="1"/>
  <c r="X346" i="2" s="1"/>
  <c r="Y346" i="2" s="1"/>
  <c r="Z346" i="2" s="1"/>
  <c r="AO346" i="2" s="1"/>
  <c r="V339" i="2"/>
  <c r="W339" i="2" s="1"/>
  <c r="X339" i="2" s="1"/>
  <c r="Y339" i="2" s="1"/>
  <c r="Z339" i="2" s="1"/>
  <c r="AO339" i="2" s="1"/>
  <c r="N455" i="2"/>
  <c r="Q455" i="2" s="1"/>
  <c r="AB455" i="2" s="1"/>
  <c r="AC455" i="2" s="1"/>
  <c r="AD455" i="2" s="1"/>
  <c r="AE455" i="2" s="1"/>
  <c r="AF455" i="2" s="1"/>
  <c r="AG455" i="2" s="1"/>
  <c r="AH455" i="2" s="1"/>
  <c r="AI455" i="2" s="1"/>
  <c r="AP455" i="2" s="1"/>
  <c r="V43" i="2"/>
  <c r="W43" i="2" s="1"/>
  <c r="X43" i="2" s="1"/>
  <c r="Y43" i="2" s="1"/>
  <c r="Z43" i="2" s="1"/>
  <c r="AO43" i="2" s="1"/>
  <c r="V254" i="2"/>
  <c r="W254" i="2" s="1"/>
  <c r="X254" i="2" s="1"/>
  <c r="Y254" i="2" s="1"/>
  <c r="Z254" i="2" s="1"/>
  <c r="AO254" i="2" s="1"/>
  <c r="N198" i="2"/>
  <c r="Q198" i="2" s="1"/>
  <c r="AB198" i="2" s="1"/>
  <c r="AC198" i="2" s="1"/>
  <c r="AD198" i="2" s="1"/>
  <c r="AE198" i="2" s="1"/>
  <c r="AF198" i="2" s="1"/>
  <c r="AG198" i="2" s="1"/>
  <c r="AH198" i="2" s="1"/>
  <c r="AI198" i="2" s="1"/>
  <c r="AP198" i="2" s="1"/>
  <c r="O110" i="2"/>
  <c r="R110" i="2" s="1"/>
  <c r="AB110" i="2" s="1"/>
  <c r="AC110" i="2" s="1"/>
  <c r="AD110" i="2" s="1"/>
  <c r="AE110" i="2" s="1"/>
  <c r="AF110" i="2" s="1"/>
  <c r="AG110" i="2" s="1"/>
  <c r="AH110" i="2" s="1"/>
  <c r="AI110" i="2" s="1"/>
  <c r="AP110" i="2" s="1"/>
  <c r="BE161" i="2"/>
  <c r="BE201" i="2"/>
  <c r="V378" i="2"/>
  <c r="W378" i="2" s="1"/>
  <c r="X378" i="2" s="1"/>
  <c r="Y378" i="2" s="1"/>
  <c r="Z378" i="2" s="1"/>
  <c r="AO378" i="2" s="1"/>
  <c r="N284" i="2"/>
  <c r="Q284" i="2" s="1"/>
  <c r="S284" i="2" s="1"/>
  <c r="AM284" i="2" s="1"/>
  <c r="BD284" i="2" s="1"/>
  <c r="V129" i="2"/>
  <c r="W129" i="2" s="1"/>
  <c r="X129" i="2" s="1"/>
  <c r="Y129" i="2" s="1"/>
  <c r="Z129" i="2" s="1"/>
  <c r="AO129" i="2" s="1"/>
  <c r="V37" i="2"/>
  <c r="W37" i="2" s="1"/>
  <c r="X37" i="2" s="1"/>
  <c r="Y37" i="2" s="1"/>
  <c r="Z37" i="2" s="1"/>
  <c r="AO37" i="2" s="1"/>
  <c r="N388" i="2"/>
  <c r="Q388" i="2" s="1"/>
  <c r="S388" i="2" s="1"/>
  <c r="AM388" i="2" s="1"/>
  <c r="BE388" i="2" s="1"/>
  <c r="V63" i="2"/>
  <c r="W63" i="2" s="1"/>
  <c r="X63" i="2" s="1"/>
  <c r="Y63" i="2" s="1"/>
  <c r="Z63" i="2" s="1"/>
  <c r="AO63" i="2" s="1"/>
  <c r="BE240" i="2"/>
  <c r="V302" i="2"/>
  <c r="W302" i="2" s="1"/>
  <c r="X302" i="2" s="1"/>
  <c r="Y302" i="2" s="1"/>
  <c r="Z302" i="2" s="1"/>
  <c r="AO302" i="2" s="1"/>
  <c r="N109" i="2"/>
  <c r="Q109" i="2" s="1"/>
  <c r="S109" i="2" s="1"/>
  <c r="AM109" i="2" s="1"/>
  <c r="BD109" i="2" s="1"/>
  <c r="V151" i="2"/>
  <c r="W151" i="2" s="1"/>
  <c r="X151" i="2" s="1"/>
  <c r="Y151" i="2" s="1"/>
  <c r="Z151" i="2" s="1"/>
  <c r="AO151" i="2" s="1"/>
  <c r="BC290" i="2"/>
  <c r="BE75" i="2"/>
  <c r="O278" i="2"/>
  <c r="R278" i="2" s="1"/>
  <c r="AB278" i="2" s="1"/>
  <c r="AC278" i="2" s="1"/>
  <c r="AD278" i="2" s="1"/>
  <c r="BF8" i="2"/>
  <c r="BE29" i="2"/>
  <c r="V285" i="2"/>
  <c r="W285" i="2" s="1"/>
  <c r="X285" i="2" s="1"/>
  <c r="Y285" i="2" s="1"/>
  <c r="Z285" i="2" s="1"/>
  <c r="AO285" i="2" s="1"/>
  <c r="V332" i="2"/>
  <c r="W332" i="2" s="1"/>
  <c r="X332" i="2" s="1"/>
  <c r="Y332" i="2" s="1"/>
  <c r="Z332" i="2" s="1"/>
  <c r="AO332" i="2" s="1"/>
  <c r="V29" i="2"/>
  <c r="W29" i="2" s="1"/>
  <c r="X29" i="2" s="1"/>
  <c r="Y29" i="2" s="1"/>
  <c r="Z29" i="2" s="1"/>
  <c r="AO29" i="2" s="1"/>
  <c r="V75" i="2"/>
  <c r="W75" i="2" s="1"/>
  <c r="X75" i="2" s="1"/>
  <c r="Y75" i="2" s="1"/>
  <c r="Z75" i="2" s="1"/>
  <c r="AO75" i="2" s="1"/>
  <c r="V400" i="2"/>
  <c r="W400" i="2" s="1"/>
  <c r="X400" i="2" s="1"/>
  <c r="Y400" i="2" s="1"/>
  <c r="Z400" i="2" s="1"/>
  <c r="AO400" i="2" s="1"/>
  <c r="V206" i="2"/>
  <c r="W206" i="2" s="1"/>
  <c r="X206" i="2" s="1"/>
  <c r="Y206" i="2" s="1"/>
  <c r="Z206" i="2" s="1"/>
  <c r="AO206" i="2" s="1"/>
  <c r="BF119" i="2"/>
  <c r="O349" i="2"/>
  <c r="R349" i="2" s="1"/>
  <c r="AB349" i="2" s="1"/>
  <c r="AC349" i="2" s="1"/>
  <c r="AD349" i="2" s="1"/>
  <c r="BC471" i="2"/>
  <c r="N170" i="2"/>
  <c r="Q170" i="2" s="1"/>
  <c r="AB170" i="2" s="1"/>
  <c r="AC170" i="2" s="1"/>
  <c r="AD170" i="2" s="1"/>
  <c r="AE170" i="2" s="1"/>
  <c r="AF170" i="2" s="1"/>
  <c r="AG170" i="2" s="1"/>
  <c r="AH170" i="2" s="1"/>
  <c r="AI170" i="2" s="1"/>
  <c r="AP170" i="2" s="1"/>
  <c r="O223" i="2"/>
  <c r="R223" i="2" s="1"/>
  <c r="S223" i="2" s="1"/>
  <c r="AM223" i="2" s="1"/>
  <c r="BD223" i="2" s="1"/>
  <c r="BC350" i="2"/>
  <c r="BE350" i="2" s="1"/>
  <c r="V146" i="2"/>
  <c r="W146" i="2" s="1"/>
  <c r="X146" i="2" s="1"/>
  <c r="Y146" i="2" s="1"/>
  <c r="Z146" i="2" s="1"/>
  <c r="AO146" i="2" s="1"/>
  <c r="O128" i="2"/>
  <c r="R128" i="2" s="1"/>
  <c r="S128" i="2" s="1"/>
  <c r="AM128" i="2" s="1"/>
  <c r="O131" i="2"/>
  <c r="R131" i="2" s="1"/>
  <c r="S131" i="2" s="1"/>
  <c r="AM131" i="2" s="1"/>
  <c r="O275" i="2"/>
  <c r="R275" i="2" s="1"/>
  <c r="S275" i="2" s="1"/>
  <c r="AM275" i="2" s="1"/>
  <c r="BD275" i="2" s="1"/>
  <c r="O166" i="2"/>
  <c r="R166" i="2" s="1"/>
  <c r="S166" i="2" s="1"/>
  <c r="AM166" i="2" s="1"/>
  <c r="O430" i="2"/>
  <c r="R430" i="2" s="1"/>
  <c r="AB430" i="2" s="1"/>
  <c r="AC430" i="2" s="1"/>
  <c r="AD430" i="2" s="1"/>
  <c r="AE430" i="2" s="1"/>
  <c r="AF430" i="2" s="1"/>
  <c r="AG430" i="2" s="1"/>
  <c r="AH430" i="2" s="1"/>
  <c r="AI430" i="2" s="1"/>
  <c r="AP430" i="2" s="1"/>
  <c r="AB380" i="2"/>
  <c r="AC380" i="2" s="1"/>
  <c r="AD380" i="2" s="1"/>
  <c r="AE380" i="2" s="1"/>
  <c r="AF380" i="2" s="1"/>
  <c r="AG380" i="2" s="1"/>
  <c r="AH380" i="2" s="1"/>
  <c r="AI380" i="2" s="1"/>
  <c r="AP380" i="2" s="1"/>
  <c r="O148" i="2"/>
  <c r="R148" i="2" s="1"/>
  <c r="S148" i="2" s="1"/>
  <c r="AM148" i="2" s="1"/>
  <c r="O477" i="2"/>
  <c r="R477" i="2" s="1"/>
  <c r="S477" i="2" s="1"/>
  <c r="AM477" i="2" s="1"/>
  <c r="BD477" i="2" s="1"/>
  <c r="BC79" i="2"/>
  <c r="BE31" i="2"/>
  <c r="O327" i="2"/>
  <c r="R327" i="2" s="1"/>
  <c r="AB327" i="2" s="1"/>
  <c r="AC327" i="2" s="1"/>
  <c r="AD327" i="2" s="1"/>
  <c r="AE327" i="2" s="1"/>
  <c r="AF327" i="2" s="1"/>
  <c r="AG327" i="2" s="1"/>
  <c r="AH327" i="2" s="1"/>
  <c r="AI327" i="2" s="1"/>
  <c r="AP327" i="2" s="1"/>
  <c r="V67" i="2"/>
  <c r="W67" i="2" s="1"/>
  <c r="X67" i="2" s="1"/>
  <c r="Y67" i="2" s="1"/>
  <c r="Z67" i="2" s="1"/>
  <c r="AO67" i="2" s="1"/>
  <c r="O478" i="2"/>
  <c r="R478" i="2" s="1"/>
  <c r="S478" i="2" s="1"/>
  <c r="AM478" i="2" s="1"/>
  <c r="BE478" i="2" s="1"/>
  <c r="S361" i="2"/>
  <c r="AM361" i="2" s="1"/>
  <c r="N161" i="2"/>
  <c r="Q161" i="2" s="1"/>
  <c r="S161" i="2" s="1"/>
  <c r="AM161" i="2" s="1"/>
  <c r="BD161" i="2" s="1"/>
  <c r="N24" i="2"/>
  <c r="Q24" i="2" s="1"/>
  <c r="S24" i="2" s="1"/>
  <c r="AM24" i="2" s="1"/>
  <c r="BD24" i="2" s="1"/>
  <c r="O463" i="2"/>
  <c r="R463" i="2" s="1"/>
  <c r="S463" i="2" s="1"/>
  <c r="AM463" i="2" s="1"/>
  <c r="BD463" i="2" s="1"/>
  <c r="BE463" i="2"/>
  <c r="BE131" i="2"/>
  <c r="BE77" i="2"/>
  <c r="O220" i="2"/>
  <c r="R220" i="2" s="1"/>
  <c r="AB220" i="2" s="1"/>
  <c r="AC220" i="2" s="1"/>
  <c r="AD220" i="2" s="1"/>
  <c r="AE220" i="2" s="1"/>
  <c r="AF220" i="2" s="1"/>
  <c r="AG220" i="2" s="1"/>
  <c r="AH220" i="2" s="1"/>
  <c r="AI220" i="2" s="1"/>
  <c r="AP220" i="2" s="1"/>
  <c r="O155" i="2"/>
  <c r="R155" i="2" s="1"/>
  <c r="AB155" i="2" s="1"/>
  <c r="AC155" i="2" s="1"/>
  <c r="AD155" i="2" s="1"/>
  <c r="AE155" i="2" s="1"/>
  <c r="V220" i="2"/>
  <c r="W220" i="2" s="1"/>
  <c r="X220" i="2" s="1"/>
  <c r="Y220" i="2" s="1"/>
  <c r="Z220" i="2" s="1"/>
  <c r="AO220" i="2" s="1"/>
  <c r="BC484" i="2"/>
  <c r="V249" i="2"/>
  <c r="W249" i="2" s="1"/>
  <c r="X249" i="2" s="1"/>
  <c r="Y249" i="2" s="1"/>
  <c r="Z249" i="2" s="1"/>
  <c r="AO249" i="2" s="1"/>
  <c r="V186" i="2"/>
  <c r="W186" i="2" s="1"/>
  <c r="X186" i="2" s="1"/>
  <c r="Y186" i="2" s="1"/>
  <c r="Z186" i="2" s="1"/>
  <c r="AO186" i="2" s="1"/>
  <c r="N200" i="2"/>
  <c r="Q200" i="2" s="1"/>
  <c r="S200" i="2" s="1"/>
  <c r="AM200" i="2" s="1"/>
  <c r="BD200" i="2" s="1"/>
  <c r="BC175" i="2"/>
  <c r="BE175" i="2" s="1"/>
  <c r="BE47" i="2"/>
  <c r="V47" i="2"/>
  <c r="W47" i="2" s="1"/>
  <c r="X47" i="2" s="1"/>
  <c r="Y47" i="2" s="1"/>
  <c r="Z47" i="2" s="1"/>
  <c r="AO47" i="2" s="1"/>
  <c r="S100" i="2"/>
  <c r="AM100" i="2" s="1"/>
  <c r="V348" i="2"/>
  <c r="W348" i="2" s="1"/>
  <c r="X348" i="2" s="1"/>
  <c r="Y348" i="2" s="1"/>
  <c r="Z348" i="2" s="1"/>
  <c r="AO348" i="2" s="1"/>
  <c r="BC248" i="2"/>
  <c r="BE248" i="2" s="1"/>
  <c r="BC468" i="2"/>
  <c r="O187" i="2"/>
  <c r="R187" i="2" s="1"/>
  <c r="AB187" i="2" s="1"/>
  <c r="AC187" i="2" s="1"/>
  <c r="AD187" i="2" s="1"/>
  <c r="AE187" i="2" s="1"/>
  <c r="AF187" i="2" s="1"/>
  <c r="AG187" i="2" s="1"/>
  <c r="AH187" i="2" s="1"/>
  <c r="AI187" i="2" s="1"/>
  <c r="AP187" i="2" s="1"/>
  <c r="V469" i="2"/>
  <c r="W469" i="2" s="1"/>
  <c r="X469" i="2" s="1"/>
  <c r="Y469" i="2" s="1"/>
  <c r="Z469" i="2" s="1"/>
  <c r="AO469" i="2" s="1"/>
  <c r="N244" i="2"/>
  <c r="Q244" i="2" s="1"/>
  <c r="AB244" i="2" s="1"/>
  <c r="AC244" i="2" s="1"/>
  <c r="AD244" i="2" s="1"/>
  <c r="O439" i="2"/>
  <c r="R439" i="2" s="1"/>
  <c r="AB439" i="2" s="1"/>
  <c r="AC439" i="2" s="1"/>
  <c r="AD439" i="2" s="1"/>
  <c r="N159" i="2"/>
  <c r="Q159" i="2" s="1"/>
  <c r="AB159" i="2" s="1"/>
  <c r="AC159" i="2" s="1"/>
  <c r="AD159" i="2" s="1"/>
  <c r="AE159" i="2" s="1"/>
  <c r="AF159" i="2" s="1"/>
  <c r="AG159" i="2" s="1"/>
  <c r="AH159" i="2" s="1"/>
  <c r="AI159" i="2" s="1"/>
  <c r="AP159" i="2" s="1"/>
  <c r="V320" i="2"/>
  <c r="W320" i="2" s="1"/>
  <c r="X320" i="2" s="1"/>
  <c r="Y320" i="2" s="1"/>
  <c r="Z320" i="2" s="1"/>
  <c r="AO320" i="2" s="1"/>
  <c r="V477" i="2"/>
  <c r="W477" i="2" s="1"/>
  <c r="X477" i="2" s="1"/>
  <c r="Y477" i="2" s="1"/>
  <c r="Z477" i="2" s="1"/>
  <c r="AO477" i="2" s="1"/>
  <c r="O431" i="2"/>
  <c r="R431" i="2" s="1"/>
  <c r="S431" i="2" s="1"/>
  <c r="AM431" i="2" s="1"/>
  <c r="BD431" i="2" s="1"/>
  <c r="O36" i="2"/>
  <c r="R36" i="2" s="1"/>
  <c r="S36" i="2" s="1"/>
  <c r="AM36" i="2" s="1"/>
  <c r="BD36" i="2" s="1"/>
  <c r="V39" i="2"/>
  <c r="W39" i="2" s="1"/>
  <c r="X39" i="2" s="1"/>
  <c r="Y39" i="2" s="1"/>
  <c r="Z39" i="2" s="1"/>
  <c r="AO39" i="2" s="1"/>
  <c r="V271" i="2"/>
  <c r="W271" i="2" s="1"/>
  <c r="X271" i="2" s="1"/>
  <c r="Y271" i="2" s="1"/>
  <c r="Z271" i="2" s="1"/>
  <c r="AO271" i="2" s="1"/>
  <c r="V292" i="2"/>
  <c r="W292" i="2" s="1"/>
  <c r="X292" i="2" s="1"/>
  <c r="Y292" i="2" s="1"/>
  <c r="Z292" i="2" s="1"/>
  <c r="AO292" i="2" s="1"/>
  <c r="O405" i="2"/>
  <c r="R405" i="2" s="1"/>
  <c r="AB405" i="2" s="1"/>
  <c r="AC405" i="2" s="1"/>
  <c r="AD405" i="2" s="1"/>
  <c r="AE405" i="2" s="1"/>
  <c r="AF405" i="2" s="1"/>
  <c r="AG405" i="2" s="1"/>
  <c r="AH405" i="2" s="1"/>
  <c r="AI405" i="2" s="1"/>
  <c r="AP405" i="2" s="1"/>
  <c r="BE126" i="2"/>
  <c r="V325" i="2"/>
  <c r="W325" i="2" s="1"/>
  <c r="X325" i="2" s="1"/>
  <c r="Y325" i="2" s="1"/>
  <c r="Z325" i="2" s="1"/>
  <c r="AO325" i="2" s="1"/>
  <c r="V273" i="2"/>
  <c r="W273" i="2" s="1"/>
  <c r="X273" i="2" s="1"/>
  <c r="Y273" i="2" s="1"/>
  <c r="Z273" i="2" s="1"/>
  <c r="AO273" i="2" s="1"/>
  <c r="BC216" i="2"/>
  <c r="N323" i="2"/>
  <c r="Q323" i="2" s="1"/>
  <c r="AB323" i="2" s="1"/>
  <c r="AC323" i="2" s="1"/>
  <c r="AD323" i="2" s="1"/>
  <c r="AE323" i="2" s="1"/>
  <c r="AF323" i="2" s="1"/>
  <c r="AG323" i="2" s="1"/>
  <c r="AH323" i="2" s="1"/>
  <c r="AI323" i="2" s="1"/>
  <c r="AP323" i="2" s="1"/>
  <c r="O85" i="2"/>
  <c r="R85" i="2" s="1"/>
  <c r="S85" i="2" s="1"/>
  <c r="AM85" i="2" s="1"/>
  <c r="BD85" i="2" s="1"/>
  <c r="W104" i="2"/>
  <c r="X104" i="2" s="1"/>
  <c r="Y104" i="2" s="1"/>
  <c r="Z104" i="2" s="1"/>
  <c r="AO104" i="2" s="1"/>
  <c r="N374" i="2"/>
  <c r="Q374" i="2" s="1"/>
  <c r="AB374" i="2" s="1"/>
  <c r="AC374" i="2" s="1"/>
  <c r="AD374" i="2" s="1"/>
  <c r="AE374" i="2" s="1"/>
  <c r="AF374" i="2" s="1"/>
  <c r="AG374" i="2" s="1"/>
  <c r="AH374" i="2" s="1"/>
  <c r="AI374" i="2" s="1"/>
  <c r="AP374" i="2" s="1"/>
  <c r="O325" i="2"/>
  <c r="R325" i="2" s="1"/>
  <c r="AB325" i="2" s="1"/>
  <c r="AC325" i="2" s="1"/>
  <c r="AD325" i="2" s="1"/>
  <c r="AE325" i="2" s="1"/>
  <c r="AF325" i="2" s="1"/>
  <c r="AG325" i="2" s="1"/>
  <c r="AH325" i="2" s="1"/>
  <c r="AI325" i="2" s="1"/>
  <c r="AP325" i="2" s="1"/>
  <c r="V62" i="2"/>
  <c r="W62" i="2" s="1"/>
  <c r="X62" i="2" s="1"/>
  <c r="Y62" i="2" s="1"/>
  <c r="Z62" i="2" s="1"/>
  <c r="AO62" i="2" s="1"/>
  <c r="V31" i="2"/>
  <c r="W31" i="2" s="1"/>
  <c r="X31" i="2" s="1"/>
  <c r="Y31" i="2" s="1"/>
  <c r="Z31" i="2" s="1"/>
  <c r="AO31" i="2" s="1"/>
  <c r="BC257" i="2"/>
  <c r="O125" i="2"/>
  <c r="R125" i="2" s="1"/>
  <c r="S125" i="2" s="1"/>
  <c r="AM125" i="2" s="1"/>
  <c r="BD125" i="2" s="1"/>
  <c r="V57" i="2"/>
  <c r="W57" i="2" s="1"/>
  <c r="X57" i="2" s="1"/>
  <c r="Y57" i="2" s="1"/>
  <c r="Z57" i="2" s="1"/>
  <c r="AO57" i="2" s="1"/>
  <c r="S461" i="2"/>
  <c r="AM461" i="2" s="1"/>
  <c r="BE111" i="2"/>
  <c r="O210" i="2"/>
  <c r="R210" i="2" s="1"/>
  <c r="S210" i="2" s="1"/>
  <c r="AM210" i="2" s="1"/>
  <c r="BD210" i="2" s="1"/>
  <c r="O183" i="2"/>
  <c r="R183" i="2" s="1"/>
  <c r="S183" i="2" s="1"/>
  <c r="AM183" i="2" s="1"/>
  <c r="BD183" i="2" s="1"/>
  <c r="V376" i="2"/>
  <c r="W376" i="2" s="1"/>
  <c r="X376" i="2" s="1"/>
  <c r="Y376" i="2" s="1"/>
  <c r="Z376" i="2" s="1"/>
  <c r="AO376" i="2" s="1"/>
  <c r="O224" i="2"/>
  <c r="R224" i="2" s="1"/>
  <c r="S224" i="2" s="1"/>
  <c r="AM224" i="2" s="1"/>
  <c r="BD224" i="2" s="1"/>
  <c r="V195" i="2"/>
  <c r="W195" i="2" s="1"/>
  <c r="X195" i="2" s="1"/>
  <c r="Y195" i="2" s="1"/>
  <c r="Z195" i="2" s="1"/>
  <c r="AO195" i="2" s="1"/>
  <c r="V429" i="2"/>
  <c r="W429" i="2" s="1"/>
  <c r="X429" i="2" s="1"/>
  <c r="Y429" i="2" s="1"/>
  <c r="Z429" i="2" s="1"/>
  <c r="AO429" i="2" s="1"/>
  <c r="V293" i="2"/>
  <c r="W293" i="2" s="1"/>
  <c r="X293" i="2" s="1"/>
  <c r="Y293" i="2" s="1"/>
  <c r="Z293" i="2" s="1"/>
  <c r="AO293" i="2" s="1"/>
  <c r="O286" i="2"/>
  <c r="R286" i="2" s="1"/>
  <c r="S286" i="2" s="1"/>
  <c r="AM286" i="2" s="1"/>
  <c r="BD286" i="2" s="1"/>
  <c r="BC49" i="2"/>
  <c r="BE49" i="2" s="1"/>
  <c r="BC242" i="2"/>
  <c r="V224" i="2"/>
  <c r="W224" i="2" s="1"/>
  <c r="X224" i="2" s="1"/>
  <c r="Y224" i="2" s="1"/>
  <c r="Z224" i="2" s="1"/>
  <c r="AO224" i="2" s="1"/>
  <c r="BC338" i="2"/>
  <c r="BE338" i="2" s="1"/>
  <c r="AB373" i="2"/>
  <c r="AC373" i="2" s="1"/>
  <c r="AD373" i="2" s="1"/>
  <c r="AE373" i="2" s="1"/>
  <c r="AF373" i="2" s="1"/>
  <c r="AG373" i="2" s="1"/>
  <c r="AH373" i="2" s="1"/>
  <c r="AI373" i="2" s="1"/>
  <c r="AP373" i="2" s="1"/>
  <c r="BC352" i="2"/>
  <c r="V422" i="2"/>
  <c r="W422" i="2" s="1"/>
  <c r="X422" i="2" s="1"/>
  <c r="Y422" i="2" s="1"/>
  <c r="Z422" i="2" s="1"/>
  <c r="AO422" i="2" s="1"/>
  <c r="V25" i="2"/>
  <c r="W25" i="2" s="1"/>
  <c r="X25" i="2" s="1"/>
  <c r="Y25" i="2" s="1"/>
  <c r="Z25" i="2" s="1"/>
  <c r="AO25" i="2" s="1"/>
  <c r="V411" i="2"/>
  <c r="W411" i="2" s="1"/>
  <c r="X411" i="2" s="1"/>
  <c r="Y411" i="2" s="1"/>
  <c r="Z411" i="2" s="1"/>
  <c r="AO411" i="2" s="1"/>
  <c r="BE124" i="2"/>
  <c r="BC398" i="2"/>
  <c r="BC172" i="2"/>
  <c r="BE172" i="2" s="1"/>
  <c r="V244" i="2"/>
  <c r="W244" i="2" s="1"/>
  <c r="X244" i="2" s="1"/>
  <c r="Y244" i="2" s="1"/>
  <c r="Z244" i="2" s="1"/>
  <c r="AO244" i="2" s="1"/>
  <c r="N108" i="2"/>
  <c r="Q108" i="2" s="1"/>
  <c r="S108" i="2" s="1"/>
  <c r="AM108" i="2" s="1"/>
  <c r="BE14" i="2"/>
  <c r="BF109" i="2"/>
  <c r="BC261" i="2"/>
  <c r="BC103" i="2"/>
  <c r="BE103" i="2" s="1"/>
  <c r="V181" i="2"/>
  <c r="W181" i="2" s="1"/>
  <c r="X181" i="2" s="1"/>
  <c r="Y181" i="2" s="1"/>
  <c r="Z181" i="2" s="1"/>
  <c r="AO181" i="2" s="1"/>
  <c r="V396" i="2"/>
  <c r="W396" i="2" s="1"/>
  <c r="X396" i="2" s="1"/>
  <c r="Y396" i="2" s="1"/>
  <c r="Z396" i="2" s="1"/>
  <c r="AO396" i="2" s="1"/>
  <c r="BE176" i="2"/>
  <c r="O384" i="2"/>
  <c r="R384" i="2" s="1"/>
  <c r="S384" i="2" s="1"/>
  <c r="AM384" i="2" s="1"/>
  <c r="BD384" i="2" s="1"/>
  <c r="V78" i="2"/>
  <c r="W78" i="2" s="1"/>
  <c r="X78" i="2" s="1"/>
  <c r="Y78" i="2" s="1"/>
  <c r="Z78" i="2" s="1"/>
  <c r="AO78" i="2" s="1"/>
  <c r="O94" i="2"/>
  <c r="R94" i="2" s="1"/>
  <c r="S94" i="2" s="1"/>
  <c r="AM94" i="2" s="1"/>
  <c r="BD94" i="2" s="1"/>
  <c r="V232" i="2"/>
  <c r="W232" i="2" s="1"/>
  <c r="X232" i="2" s="1"/>
  <c r="Y232" i="2" s="1"/>
  <c r="Z232" i="2" s="1"/>
  <c r="AO232" i="2" s="1"/>
  <c r="O20" i="2"/>
  <c r="R20" i="2" s="1"/>
  <c r="S20" i="2" s="1"/>
  <c r="AM20" i="2" s="1"/>
  <c r="BE121" i="2"/>
  <c r="V454" i="2"/>
  <c r="W454" i="2" s="1"/>
  <c r="X454" i="2" s="1"/>
  <c r="Y454" i="2" s="1"/>
  <c r="Z454" i="2" s="1"/>
  <c r="AO454" i="2" s="1"/>
  <c r="V404" i="2"/>
  <c r="W404" i="2" s="1"/>
  <c r="X404" i="2" s="1"/>
  <c r="Y404" i="2" s="1"/>
  <c r="Z404" i="2" s="1"/>
  <c r="AO404" i="2" s="1"/>
  <c r="V356" i="2"/>
  <c r="W356" i="2" s="1"/>
  <c r="X356" i="2" s="1"/>
  <c r="Y356" i="2" s="1"/>
  <c r="Z356" i="2" s="1"/>
  <c r="AO356" i="2" s="1"/>
  <c r="V272" i="2"/>
  <c r="W272" i="2" s="1"/>
  <c r="X272" i="2" s="1"/>
  <c r="Y272" i="2" s="1"/>
  <c r="Z272" i="2" s="1"/>
  <c r="AO272" i="2" s="1"/>
  <c r="V368" i="2"/>
  <c r="W368" i="2" s="1"/>
  <c r="X368" i="2" s="1"/>
  <c r="Y368" i="2" s="1"/>
  <c r="Z368" i="2" s="1"/>
  <c r="AO368" i="2" s="1"/>
  <c r="V213" i="2"/>
  <c r="W213" i="2" s="1"/>
  <c r="X213" i="2" s="1"/>
  <c r="Y213" i="2" s="1"/>
  <c r="Z213" i="2" s="1"/>
  <c r="AO213" i="2" s="1"/>
  <c r="V226" i="2"/>
  <c r="W226" i="2" s="1"/>
  <c r="X226" i="2" s="1"/>
  <c r="Y226" i="2" s="1"/>
  <c r="Z226" i="2" s="1"/>
  <c r="AO226" i="2" s="1"/>
  <c r="V317" i="2"/>
  <c r="W317" i="2" s="1"/>
  <c r="X317" i="2" s="1"/>
  <c r="Y317" i="2" s="1"/>
  <c r="Z317" i="2" s="1"/>
  <c r="AO317" i="2" s="1"/>
  <c r="V294" i="2"/>
  <c r="W294" i="2" s="1"/>
  <c r="X294" i="2" s="1"/>
  <c r="Y294" i="2" s="1"/>
  <c r="Z294" i="2" s="1"/>
  <c r="AO294" i="2" s="1"/>
  <c r="V436" i="2"/>
  <c r="W436" i="2" s="1"/>
  <c r="X436" i="2" s="1"/>
  <c r="Y436" i="2" s="1"/>
  <c r="Z436" i="2" s="1"/>
  <c r="AO436" i="2" s="1"/>
  <c r="V222" i="2"/>
  <c r="W222" i="2" s="1"/>
  <c r="X222" i="2" s="1"/>
  <c r="Y222" i="2" s="1"/>
  <c r="Z222" i="2" s="1"/>
  <c r="AO222" i="2" s="1"/>
  <c r="V326" i="2"/>
  <c r="W326" i="2" s="1"/>
  <c r="X326" i="2" s="1"/>
  <c r="Y326" i="2" s="1"/>
  <c r="Z326" i="2" s="1"/>
  <c r="AO326" i="2" s="1"/>
  <c r="O120" i="2"/>
  <c r="R120" i="2" s="1"/>
  <c r="AB120" i="2" s="1"/>
  <c r="AC120" i="2" s="1"/>
  <c r="AD120" i="2" s="1"/>
  <c r="AE120" i="2" s="1"/>
  <c r="AF120" i="2" s="1"/>
  <c r="AG120" i="2" s="1"/>
  <c r="AH120" i="2" s="1"/>
  <c r="AI120" i="2" s="1"/>
  <c r="AP120" i="2" s="1"/>
  <c r="O425" i="2"/>
  <c r="R425" i="2" s="1"/>
  <c r="AB425" i="2" s="1"/>
  <c r="AC425" i="2" s="1"/>
  <c r="AD425" i="2" s="1"/>
  <c r="AE425" i="2" s="1"/>
  <c r="AF425" i="2" s="1"/>
  <c r="AG425" i="2" s="1"/>
  <c r="AH425" i="2" s="1"/>
  <c r="AI425" i="2" s="1"/>
  <c r="AP425" i="2" s="1"/>
  <c r="V191" i="2"/>
  <c r="W191" i="2" s="1"/>
  <c r="X191" i="2" s="1"/>
  <c r="Y191" i="2" s="1"/>
  <c r="Z191" i="2" s="1"/>
  <c r="AO191" i="2" s="1"/>
  <c r="V23" i="2"/>
  <c r="W23" i="2" s="1"/>
  <c r="X23" i="2" s="1"/>
  <c r="Y23" i="2" s="1"/>
  <c r="Z23" i="2" s="1"/>
  <c r="AO23" i="2" s="1"/>
  <c r="O292" i="2"/>
  <c r="R292" i="2" s="1"/>
  <c r="S292" i="2" s="1"/>
  <c r="AM292" i="2" s="1"/>
  <c r="BD292" i="2" s="1"/>
  <c r="V141" i="2"/>
  <c r="W141" i="2" s="1"/>
  <c r="X141" i="2" s="1"/>
  <c r="Y141" i="2" s="1"/>
  <c r="Z141" i="2" s="1"/>
  <c r="AO141" i="2" s="1"/>
  <c r="V455" i="2"/>
  <c r="W455" i="2" s="1"/>
  <c r="X455" i="2" s="1"/>
  <c r="Y455" i="2" s="1"/>
  <c r="Z455" i="2" s="1"/>
  <c r="AO455" i="2" s="1"/>
  <c r="V8" i="2"/>
  <c r="W8" i="2" s="1"/>
  <c r="X8" i="2" s="1"/>
  <c r="Y8" i="2" s="1"/>
  <c r="Z8" i="2" s="1"/>
  <c r="AO8" i="2" s="1"/>
  <c r="BE226" i="2"/>
  <c r="BF272" i="2"/>
  <c r="V200" i="2"/>
  <c r="W200" i="2" s="1"/>
  <c r="X200" i="2" s="1"/>
  <c r="Y200" i="2" s="1"/>
  <c r="Z200" i="2" s="1"/>
  <c r="AO200" i="2" s="1"/>
  <c r="V71" i="2"/>
  <c r="W71" i="2" s="1"/>
  <c r="X71" i="2" s="1"/>
  <c r="Y71" i="2" s="1"/>
  <c r="Z71" i="2" s="1"/>
  <c r="AO71" i="2" s="1"/>
  <c r="V227" i="2"/>
  <c r="W227" i="2" s="1"/>
  <c r="X227" i="2" s="1"/>
  <c r="Y227" i="2" s="1"/>
  <c r="Z227" i="2" s="1"/>
  <c r="AO227" i="2" s="1"/>
  <c r="V135" i="2"/>
  <c r="W135" i="2" s="1"/>
  <c r="X135" i="2" s="1"/>
  <c r="Y135" i="2" s="1"/>
  <c r="Z135" i="2" s="1"/>
  <c r="AO135" i="2" s="1"/>
  <c r="BC235" i="2"/>
  <c r="BE235" i="2" s="1"/>
  <c r="V150" i="2"/>
  <c r="W150" i="2" s="1"/>
  <c r="X150" i="2" s="1"/>
  <c r="Y150" i="2" s="1"/>
  <c r="Z150" i="2" s="1"/>
  <c r="AO150" i="2" s="1"/>
  <c r="V456" i="2"/>
  <c r="W456" i="2" s="1"/>
  <c r="X456" i="2" s="1"/>
  <c r="Y456" i="2" s="1"/>
  <c r="Z456" i="2" s="1"/>
  <c r="AO456" i="2" s="1"/>
  <c r="V161" i="2"/>
  <c r="W161" i="2" s="1"/>
  <c r="X161" i="2" s="1"/>
  <c r="Y161" i="2" s="1"/>
  <c r="Z161" i="2" s="1"/>
  <c r="AO161" i="2" s="1"/>
  <c r="V258" i="2"/>
  <c r="W258" i="2" s="1"/>
  <c r="X258" i="2" s="1"/>
  <c r="Y258" i="2" s="1"/>
  <c r="Z258" i="2" s="1"/>
  <c r="AO258" i="2" s="1"/>
  <c r="V327" i="2"/>
  <c r="W327" i="2" s="1"/>
  <c r="X327" i="2" s="1"/>
  <c r="Y327" i="2" s="1"/>
  <c r="Z327" i="2" s="1"/>
  <c r="AO327" i="2" s="1"/>
  <c r="V298" i="2"/>
  <c r="W298" i="2" s="1"/>
  <c r="X298" i="2" s="1"/>
  <c r="Y298" i="2" s="1"/>
  <c r="Z298" i="2" s="1"/>
  <c r="AO298" i="2" s="1"/>
  <c r="V366" i="2"/>
  <c r="W366" i="2" s="1"/>
  <c r="X366" i="2" s="1"/>
  <c r="Y366" i="2" s="1"/>
  <c r="Z366" i="2" s="1"/>
  <c r="AO366" i="2" s="1"/>
  <c r="BF6" i="2"/>
  <c r="O227" i="2"/>
  <c r="R227" i="2" s="1"/>
  <c r="S227" i="2" s="1"/>
  <c r="AM227" i="2" s="1"/>
  <c r="BD227" i="2" s="1"/>
  <c r="N132" i="2"/>
  <c r="Q132" i="2" s="1"/>
  <c r="AB132" i="2" s="1"/>
  <c r="AC132" i="2" s="1"/>
  <c r="AD132" i="2" s="1"/>
  <c r="AE132" i="2" s="1"/>
  <c r="AF132" i="2" s="1"/>
  <c r="AG132" i="2" s="1"/>
  <c r="AH132" i="2" s="1"/>
  <c r="AI132" i="2" s="1"/>
  <c r="AP132" i="2" s="1"/>
  <c r="V61" i="2"/>
  <c r="W61" i="2" s="1"/>
  <c r="X61" i="2" s="1"/>
  <c r="Y61" i="2" s="1"/>
  <c r="Z61" i="2" s="1"/>
  <c r="AO61" i="2" s="1"/>
  <c r="V207" i="2"/>
  <c r="W207" i="2" s="1"/>
  <c r="X207" i="2" s="1"/>
  <c r="Y207" i="2" s="1"/>
  <c r="Z207" i="2" s="1"/>
  <c r="AO207" i="2" s="1"/>
  <c r="V199" i="2"/>
  <c r="W199" i="2" s="1"/>
  <c r="X199" i="2" s="1"/>
  <c r="Y199" i="2" s="1"/>
  <c r="Z199" i="2" s="1"/>
  <c r="AO199" i="2" s="1"/>
  <c r="V390" i="2"/>
  <c r="W390" i="2" s="1"/>
  <c r="X390" i="2" s="1"/>
  <c r="Y390" i="2" s="1"/>
  <c r="Z390" i="2" s="1"/>
  <c r="AO390" i="2" s="1"/>
  <c r="W235" i="2"/>
  <c r="X235" i="2" s="1"/>
  <c r="Y235" i="2" s="1"/>
  <c r="Z235" i="2" s="1"/>
  <c r="AO235" i="2" s="1"/>
  <c r="V121" i="2"/>
  <c r="W121" i="2" s="1"/>
  <c r="X121" i="2" s="1"/>
  <c r="Y121" i="2" s="1"/>
  <c r="Z121" i="2" s="1"/>
  <c r="AO121" i="2" s="1"/>
  <c r="V324" i="2"/>
  <c r="W324" i="2" s="1"/>
  <c r="X324" i="2" s="1"/>
  <c r="Y324" i="2" s="1"/>
  <c r="Z324" i="2" s="1"/>
  <c r="AO324" i="2" s="1"/>
  <c r="BE294" i="2"/>
  <c r="V296" i="2"/>
  <c r="W296" i="2" s="1"/>
  <c r="X296" i="2" s="1"/>
  <c r="Y296" i="2" s="1"/>
  <c r="Z296" i="2" s="1"/>
  <c r="AO296" i="2" s="1"/>
  <c r="V412" i="2"/>
  <c r="W412" i="2" s="1"/>
  <c r="X412" i="2" s="1"/>
  <c r="Y412" i="2" s="1"/>
  <c r="Z412" i="2" s="1"/>
  <c r="AO412" i="2" s="1"/>
  <c r="O366" i="2"/>
  <c r="R366" i="2" s="1"/>
  <c r="S366" i="2" s="1"/>
  <c r="AM366" i="2" s="1"/>
  <c r="BD366" i="2" s="1"/>
  <c r="V245" i="2"/>
  <c r="W245" i="2" s="1"/>
  <c r="X245" i="2" s="1"/>
  <c r="Y245" i="2" s="1"/>
  <c r="Z245" i="2" s="1"/>
  <c r="AO245" i="2" s="1"/>
  <c r="V7" i="2"/>
  <c r="W7" i="2" s="1"/>
  <c r="X7" i="2" s="1"/>
  <c r="Y7" i="2" s="1"/>
  <c r="Z7" i="2" s="1"/>
  <c r="AO7" i="2" s="1"/>
  <c r="V450" i="2"/>
  <c r="W450" i="2" s="1"/>
  <c r="X450" i="2" s="1"/>
  <c r="Y450" i="2" s="1"/>
  <c r="Z450" i="2" s="1"/>
  <c r="AO450" i="2" s="1"/>
  <c r="N217" i="2"/>
  <c r="Q217" i="2" s="1"/>
  <c r="S217" i="2" s="1"/>
  <c r="AM217" i="2" s="1"/>
  <c r="BD217" i="2" s="1"/>
  <c r="V9" i="2"/>
  <c r="W9" i="2" s="1"/>
  <c r="X9" i="2" s="1"/>
  <c r="Y9" i="2" s="1"/>
  <c r="Z9" i="2" s="1"/>
  <c r="AO9" i="2" s="1"/>
  <c r="V41" i="2"/>
  <c r="W41" i="2" s="1"/>
  <c r="X41" i="2" s="1"/>
  <c r="Y41" i="2" s="1"/>
  <c r="Z41" i="2" s="1"/>
  <c r="AO41" i="2" s="1"/>
  <c r="V340" i="2"/>
  <c r="W340" i="2" s="1"/>
  <c r="X340" i="2" s="1"/>
  <c r="Y340" i="2" s="1"/>
  <c r="Z340" i="2" s="1"/>
  <c r="AO340" i="2" s="1"/>
  <c r="N225" i="2"/>
  <c r="Q225" i="2" s="1"/>
  <c r="S225" i="2" s="1"/>
  <c r="AM225" i="2" s="1"/>
  <c r="V341" i="2"/>
  <c r="W341" i="2" s="1"/>
  <c r="X341" i="2" s="1"/>
  <c r="Y341" i="2" s="1"/>
  <c r="Z341" i="2" s="1"/>
  <c r="AO341" i="2" s="1"/>
  <c r="V266" i="2"/>
  <c r="W266" i="2" s="1"/>
  <c r="X266" i="2" s="1"/>
  <c r="Y266" i="2" s="1"/>
  <c r="Z266" i="2" s="1"/>
  <c r="AO266" i="2" s="1"/>
  <c r="V279" i="2"/>
  <c r="W279" i="2" s="1"/>
  <c r="X279" i="2" s="1"/>
  <c r="Y279" i="2" s="1"/>
  <c r="Z279" i="2" s="1"/>
  <c r="AO279" i="2" s="1"/>
  <c r="O367" i="2"/>
  <c r="R367" i="2" s="1"/>
  <c r="S367" i="2" s="1"/>
  <c r="AM367" i="2" s="1"/>
  <c r="V202" i="2"/>
  <c r="W202" i="2" s="1"/>
  <c r="X202" i="2" s="1"/>
  <c r="Y202" i="2" s="1"/>
  <c r="Z202" i="2" s="1"/>
  <c r="AO202" i="2" s="1"/>
  <c r="V90" i="2"/>
  <c r="W90" i="2" s="1"/>
  <c r="X90" i="2" s="1"/>
  <c r="Y90" i="2" s="1"/>
  <c r="Z90" i="2" s="1"/>
  <c r="AO90" i="2" s="1"/>
  <c r="V24" i="2"/>
  <c r="W24" i="2" s="1"/>
  <c r="X24" i="2" s="1"/>
  <c r="Y24" i="2" s="1"/>
  <c r="Z24" i="2" s="1"/>
  <c r="AO24" i="2" s="1"/>
  <c r="O389" i="2"/>
  <c r="R389" i="2" s="1"/>
  <c r="AB389" i="2" s="1"/>
  <c r="AC389" i="2" s="1"/>
  <c r="AD389" i="2" s="1"/>
  <c r="AE389" i="2" s="1"/>
  <c r="AF389" i="2" s="1"/>
  <c r="AG389" i="2" s="1"/>
  <c r="AH389" i="2" s="1"/>
  <c r="AI389" i="2" s="1"/>
  <c r="AP389" i="2" s="1"/>
  <c r="V125" i="2"/>
  <c r="W125" i="2" s="1"/>
  <c r="X125" i="2" s="1"/>
  <c r="Y125" i="2" s="1"/>
  <c r="Z125" i="2" s="1"/>
  <c r="AO125" i="2" s="1"/>
  <c r="V408" i="2"/>
  <c r="W408" i="2" s="1"/>
  <c r="X408" i="2" s="1"/>
  <c r="Y408" i="2" s="1"/>
  <c r="Z408" i="2" s="1"/>
  <c r="AO408" i="2" s="1"/>
  <c r="V414" i="2"/>
  <c r="W414" i="2" s="1"/>
  <c r="X414" i="2" s="1"/>
  <c r="Y414" i="2" s="1"/>
  <c r="Z414" i="2" s="1"/>
  <c r="AO414" i="2" s="1"/>
  <c r="V407" i="2"/>
  <c r="W407" i="2" s="1"/>
  <c r="X407" i="2" s="1"/>
  <c r="Y407" i="2" s="1"/>
  <c r="Z407" i="2" s="1"/>
  <c r="AO407" i="2" s="1"/>
  <c r="N265" i="2"/>
  <c r="Q265" i="2" s="1"/>
  <c r="V267" i="2"/>
  <c r="W267" i="2" s="1"/>
  <c r="X267" i="2" s="1"/>
  <c r="Y267" i="2" s="1"/>
  <c r="Z267" i="2" s="1"/>
  <c r="AO267" i="2" s="1"/>
  <c r="BE80" i="2"/>
  <c r="BE215" i="2"/>
  <c r="V183" i="2"/>
  <c r="W183" i="2" s="1"/>
  <c r="X183" i="2" s="1"/>
  <c r="Y183" i="2" s="1"/>
  <c r="Z183" i="2" s="1"/>
  <c r="AO183" i="2" s="1"/>
  <c r="V116" i="2"/>
  <c r="W116" i="2" s="1"/>
  <c r="X116" i="2" s="1"/>
  <c r="Y116" i="2" s="1"/>
  <c r="Z116" i="2" s="1"/>
  <c r="AO116" i="2" s="1"/>
  <c r="O320" i="2"/>
  <c r="R320" i="2" s="1"/>
  <c r="AB320" i="2" s="1"/>
  <c r="AC320" i="2" s="1"/>
  <c r="AD320" i="2" s="1"/>
  <c r="AE320" i="2" s="1"/>
  <c r="AF320" i="2" s="1"/>
  <c r="AG320" i="2" s="1"/>
  <c r="AH320" i="2" s="1"/>
  <c r="AI320" i="2" s="1"/>
  <c r="AP320" i="2" s="1"/>
  <c r="V274" i="2"/>
  <c r="W274" i="2" s="1"/>
  <c r="X274" i="2" s="1"/>
  <c r="Y274" i="2" s="1"/>
  <c r="Z274" i="2" s="1"/>
  <c r="AO274" i="2" s="1"/>
  <c r="O285" i="2"/>
  <c r="R285" i="2" s="1"/>
  <c r="AB285" i="2" s="1"/>
  <c r="AC285" i="2" s="1"/>
  <c r="AD285" i="2" s="1"/>
  <c r="AE285" i="2" s="1"/>
  <c r="AF285" i="2" s="1"/>
  <c r="AG285" i="2" s="1"/>
  <c r="AH285" i="2" s="1"/>
  <c r="AI285" i="2" s="1"/>
  <c r="AP285" i="2" s="1"/>
  <c r="N182" i="2"/>
  <c r="Q182" i="2" s="1"/>
  <c r="AB182" i="2" s="1"/>
  <c r="AC182" i="2" s="1"/>
  <c r="AD182" i="2" s="1"/>
  <c r="V130" i="2"/>
  <c r="W130" i="2" s="1"/>
  <c r="X130" i="2" s="1"/>
  <c r="Y130" i="2" s="1"/>
  <c r="Z130" i="2" s="1"/>
  <c r="AO130" i="2" s="1"/>
  <c r="V109" i="2"/>
  <c r="W109" i="2" s="1"/>
  <c r="X109" i="2" s="1"/>
  <c r="Y109" i="2" s="1"/>
  <c r="Z109" i="2" s="1"/>
  <c r="AO109" i="2" s="1"/>
  <c r="V14" i="2"/>
  <c r="W14" i="2" s="1"/>
  <c r="X14" i="2" s="1"/>
  <c r="Y14" i="2" s="1"/>
  <c r="Z14" i="2" s="1"/>
  <c r="AO14" i="2" s="1"/>
  <c r="V142" i="2"/>
  <c r="W142" i="2" s="1"/>
  <c r="X142" i="2" s="1"/>
  <c r="Y142" i="2" s="1"/>
  <c r="Z142" i="2" s="1"/>
  <c r="AO142" i="2" s="1"/>
  <c r="V337" i="2"/>
  <c r="W337" i="2" s="1"/>
  <c r="X337" i="2" s="1"/>
  <c r="Y337" i="2" s="1"/>
  <c r="Z337" i="2" s="1"/>
  <c r="AO337" i="2" s="1"/>
  <c r="V386" i="2"/>
  <c r="W386" i="2" s="1"/>
  <c r="X386" i="2" s="1"/>
  <c r="Y386" i="2" s="1"/>
  <c r="Z386" i="2" s="1"/>
  <c r="AO386" i="2" s="1"/>
  <c r="V369" i="2"/>
  <c r="W369" i="2" s="1"/>
  <c r="X369" i="2" s="1"/>
  <c r="Y369" i="2" s="1"/>
  <c r="Z369" i="2" s="1"/>
  <c r="AO369" i="2" s="1"/>
  <c r="V329" i="2"/>
  <c r="W329" i="2" s="1"/>
  <c r="X329" i="2" s="1"/>
  <c r="Y329" i="2" s="1"/>
  <c r="Z329" i="2" s="1"/>
  <c r="AO329" i="2" s="1"/>
  <c r="V409" i="2"/>
  <c r="W409" i="2" s="1"/>
  <c r="X409" i="2" s="1"/>
  <c r="Y409" i="2" s="1"/>
  <c r="Z409" i="2" s="1"/>
  <c r="AO409" i="2" s="1"/>
  <c r="BF224" i="2"/>
  <c r="BE231" i="2"/>
  <c r="BE39" i="2"/>
  <c r="BF147" i="2"/>
  <c r="BF89" i="2"/>
  <c r="V140" i="2"/>
  <c r="W140" i="2" s="1"/>
  <c r="X140" i="2" s="1"/>
  <c r="Y140" i="2" s="1"/>
  <c r="Z140" i="2" s="1"/>
  <c r="AO140" i="2" s="1"/>
  <c r="O84" i="2"/>
  <c r="R84" i="2" s="1"/>
  <c r="S84" i="2" s="1"/>
  <c r="AM84" i="2" s="1"/>
  <c r="N420" i="2"/>
  <c r="Q420" i="2" s="1"/>
  <c r="S420" i="2" s="1"/>
  <c r="AM420" i="2" s="1"/>
  <c r="BD420" i="2" s="1"/>
  <c r="V30" i="2"/>
  <c r="W30" i="2" s="1"/>
  <c r="X30" i="2" s="1"/>
  <c r="Y30" i="2" s="1"/>
  <c r="Z30" i="2" s="1"/>
  <c r="AO30" i="2" s="1"/>
  <c r="V68" i="2"/>
  <c r="W68" i="2" s="1"/>
  <c r="X68" i="2" s="1"/>
  <c r="Y68" i="2" s="1"/>
  <c r="Z68" i="2" s="1"/>
  <c r="AO68" i="2" s="1"/>
  <c r="N86" i="2"/>
  <c r="Q86" i="2" s="1"/>
  <c r="S86" i="2" s="1"/>
  <c r="AM86" i="2" s="1"/>
  <c r="BD86" i="2" s="1"/>
  <c r="V15" i="2"/>
  <c r="W15" i="2" s="1"/>
  <c r="X15" i="2" s="1"/>
  <c r="Y15" i="2" s="1"/>
  <c r="Z15" i="2" s="1"/>
  <c r="AO15" i="2" s="1"/>
  <c r="V118" i="2"/>
  <c r="W118" i="2" s="1"/>
  <c r="X118" i="2" s="1"/>
  <c r="Y118" i="2" s="1"/>
  <c r="Z118" i="2" s="1"/>
  <c r="AO118" i="2" s="1"/>
  <c r="V209" i="2"/>
  <c r="W209" i="2" s="1"/>
  <c r="X209" i="2" s="1"/>
  <c r="Y209" i="2" s="1"/>
  <c r="Z209" i="2" s="1"/>
  <c r="AO209" i="2" s="1"/>
  <c r="V205" i="2"/>
  <c r="W205" i="2" s="1"/>
  <c r="X205" i="2" s="1"/>
  <c r="Y205" i="2" s="1"/>
  <c r="Z205" i="2" s="1"/>
  <c r="AO205" i="2" s="1"/>
  <c r="V295" i="2"/>
  <c r="W295" i="2" s="1"/>
  <c r="X295" i="2" s="1"/>
  <c r="Y295" i="2" s="1"/>
  <c r="Z295" i="2" s="1"/>
  <c r="AO295" i="2" s="1"/>
  <c r="V21" i="2"/>
  <c r="W21" i="2" s="1"/>
  <c r="X21" i="2" s="1"/>
  <c r="Y21" i="2" s="1"/>
  <c r="Z21" i="2" s="1"/>
  <c r="AO21" i="2" s="1"/>
  <c r="V255" i="2"/>
  <c r="W255" i="2" s="1"/>
  <c r="X255" i="2" s="1"/>
  <c r="Y255" i="2" s="1"/>
  <c r="Z255" i="2" s="1"/>
  <c r="AO255" i="2" s="1"/>
  <c r="V406" i="2"/>
  <c r="W406" i="2" s="1"/>
  <c r="X406" i="2" s="1"/>
  <c r="Y406" i="2" s="1"/>
  <c r="Z406" i="2" s="1"/>
  <c r="AO406" i="2" s="1"/>
  <c r="V124" i="2"/>
  <c r="W124" i="2" s="1"/>
  <c r="X124" i="2" s="1"/>
  <c r="Y124" i="2" s="1"/>
  <c r="Z124" i="2" s="1"/>
  <c r="AO124" i="2" s="1"/>
  <c r="BE53" i="2"/>
  <c r="BE15" i="2"/>
  <c r="N443" i="2"/>
  <c r="Q443" i="2" s="1"/>
  <c r="S443" i="2" s="1"/>
  <c r="AM443" i="2" s="1"/>
  <c r="O134" i="2"/>
  <c r="R134" i="2" s="1"/>
  <c r="AB134" i="2" s="1"/>
  <c r="AC134" i="2" s="1"/>
  <c r="AD134" i="2" s="1"/>
  <c r="AE134" i="2" s="1"/>
  <c r="AF134" i="2" s="1"/>
  <c r="AG134" i="2" s="1"/>
  <c r="AH134" i="2" s="1"/>
  <c r="AI134" i="2" s="1"/>
  <c r="AP134" i="2" s="1"/>
  <c r="O27" i="2"/>
  <c r="R27" i="2" s="1"/>
  <c r="S27" i="2" s="1"/>
  <c r="AM27" i="2" s="1"/>
  <c r="N315" i="2"/>
  <c r="Q315" i="2" s="1"/>
  <c r="S315" i="2" s="1"/>
  <c r="AM315" i="2" s="1"/>
  <c r="BD315" i="2" s="1"/>
  <c r="V22" i="2"/>
  <c r="W22" i="2" s="1"/>
  <c r="X22" i="2" s="1"/>
  <c r="Y22" i="2" s="1"/>
  <c r="Z22" i="2" s="1"/>
  <c r="AO22" i="2" s="1"/>
  <c r="O222" i="2"/>
  <c r="R222" i="2" s="1"/>
  <c r="AB222" i="2" s="1"/>
  <c r="AC222" i="2" s="1"/>
  <c r="AD222" i="2" s="1"/>
  <c r="AE222" i="2" s="1"/>
  <c r="AF222" i="2" s="1"/>
  <c r="AG222" i="2" s="1"/>
  <c r="AH222" i="2" s="1"/>
  <c r="AI222" i="2" s="1"/>
  <c r="AP222" i="2" s="1"/>
  <c r="O294" i="2"/>
  <c r="R294" i="2" s="1"/>
  <c r="S294" i="2" s="1"/>
  <c r="AM294" i="2" s="1"/>
  <c r="BD294" i="2" s="1"/>
  <c r="BC97" i="2"/>
  <c r="BE97" i="2" s="1"/>
  <c r="V357" i="2"/>
  <c r="W357" i="2" s="1"/>
  <c r="X357" i="2" s="1"/>
  <c r="Y357" i="2" s="1"/>
  <c r="Z357" i="2" s="1"/>
  <c r="AO357" i="2" s="1"/>
  <c r="V215" i="2"/>
  <c r="W215" i="2" s="1"/>
  <c r="X215" i="2" s="1"/>
  <c r="Y215" i="2" s="1"/>
  <c r="Z215" i="2" s="1"/>
  <c r="AO215" i="2" s="1"/>
  <c r="O290" i="2"/>
  <c r="R290" i="2" s="1"/>
  <c r="S290" i="2" s="1"/>
  <c r="AM290" i="2" s="1"/>
  <c r="V300" i="2"/>
  <c r="W300" i="2" s="1"/>
  <c r="X300" i="2" s="1"/>
  <c r="Y300" i="2" s="1"/>
  <c r="Z300" i="2" s="1"/>
  <c r="AO300" i="2" s="1"/>
  <c r="V231" i="2"/>
  <c r="W231" i="2" s="1"/>
  <c r="X231" i="2" s="1"/>
  <c r="Y231" i="2" s="1"/>
  <c r="Z231" i="2" s="1"/>
  <c r="AO231" i="2" s="1"/>
  <c r="V434" i="2"/>
  <c r="W434" i="2" s="1"/>
  <c r="X434" i="2" s="1"/>
  <c r="Y434" i="2" s="1"/>
  <c r="Z434" i="2" s="1"/>
  <c r="AO434" i="2" s="1"/>
  <c r="V73" i="2"/>
  <c r="W73" i="2" s="1"/>
  <c r="X73" i="2" s="1"/>
  <c r="Y73" i="2" s="1"/>
  <c r="Z73" i="2" s="1"/>
  <c r="AO73" i="2" s="1"/>
  <c r="V176" i="2"/>
  <c r="W176" i="2" s="1"/>
  <c r="X176" i="2" s="1"/>
  <c r="Y176" i="2" s="1"/>
  <c r="Z176" i="2" s="1"/>
  <c r="AO176" i="2" s="1"/>
  <c r="V316" i="2"/>
  <c r="W316" i="2" s="1"/>
  <c r="X316" i="2" s="1"/>
  <c r="Y316" i="2" s="1"/>
  <c r="Z316" i="2" s="1"/>
  <c r="AO316" i="2" s="1"/>
  <c r="V328" i="2"/>
  <c r="W328" i="2" s="1"/>
  <c r="X328" i="2" s="1"/>
  <c r="Y328" i="2" s="1"/>
  <c r="Z328" i="2" s="1"/>
  <c r="AO328" i="2" s="1"/>
  <c r="V445" i="2"/>
  <c r="W445" i="2" s="1"/>
  <c r="X445" i="2" s="1"/>
  <c r="Y445" i="2" s="1"/>
  <c r="Z445" i="2" s="1"/>
  <c r="AO445" i="2" s="1"/>
  <c r="BC104" i="2"/>
  <c r="BF104" i="2" s="1"/>
  <c r="BE162" i="2"/>
  <c r="V74" i="2"/>
  <c r="W74" i="2" s="1"/>
  <c r="X74" i="2" s="1"/>
  <c r="Y74" i="2" s="1"/>
  <c r="Z74" i="2" s="1"/>
  <c r="AO74" i="2" s="1"/>
  <c r="O153" i="2"/>
  <c r="R153" i="2" s="1"/>
  <c r="AB153" i="2" s="1"/>
  <c r="AC153" i="2" s="1"/>
  <c r="AD153" i="2" s="1"/>
  <c r="AE153" i="2" s="1"/>
  <c r="AF153" i="2" s="1"/>
  <c r="AG153" i="2" s="1"/>
  <c r="AH153" i="2" s="1"/>
  <c r="AI153" i="2" s="1"/>
  <c r="AP153" i="2" s="1"/>
  <c r="V178" i="2"/>
  <c r="W178" i="2" s="1"/>
  <c r="X178" i="2" s="1"/>
  <c r="Y178" i="2" s="1"/>
  <c r="Z178" i="2" s="1"/>
  <c r="AO178" i="2" s="1"/>
  <c r="V297" i="2"/>
  <c r="W297" i="2" s="1"/>
  <c r="X297" i="2" s="1"/>
  <c r="Y297" i="2" s="1"/>
  <c r="Z297" i="2" s="1"/>
  <c r="AO297" i="2" s="1"/>
  <c r="V353" i="2"/>
  <c r="W353" i="2" s="1"/>
  <c r="X353" i="2" s="1"/>
  <c r="Y353" i="2" s="1"/>
  <c r="Z353" i="2" s="1"/>
  <c r="AO353" i="2" s="1"/>
  <c r="O40" i="2"/>
  <c r="R40" i="2" s="1"/>
  <c r="AB40" i="2" s="1"/>
  <c r="AC40" i="2" s="1"/>
  <c r="AD40" i="2" s="1"/>
  <c r="AE40" i="2" s="1"/>
  <c r="AF40" i="2" s="1"/>
  <c r="AG40" i="2" s="1"/>
  <c r="AH40" i="2" s="1"/>
  <c r="AI40" i="2" s="1"/>
  <c r="AP40" i="2" s="1"/>
  <c r="N8" i="2"/>
  <c r="Q8" i="2" s="1"/>
  <c r="S8" i="2" s="1"/>
  <c r="AM8" i="2" s="1"/>
  <c r="BD8" i="2" s="1"/>
  <c r="V106" i="2"/>
  <c r="W106" i="2" s="1"/>
  <c r="X106" i="2" s="1"/>
  <c r="Y106" i="2" s="1"/>
  <c r="Z106" i="2" s="1"/>
  <c r="AO106" i="2" s="1"/>
  <c r="V11" i="2"/>
  <c r="W11" i="2" s="1"/>
  <c r="X11" i="2" s="1"/>
  <c r="Y11" i="2" s="1"/>
  <c r="Z11" i="2" s="1"/>
  <c r="AO11" i="2" s="1"/>
  <c r="V77" i="2"/>
  <c r="W77" i="2" s="1"/>
  <c r="X77" i="2" s="1"/>
  <c r="Y77" i="2" s="1"/>
  <c r="Z77" i="2" s="1"/>
  <c r="AO77" i="2" s="1"/>
  <c r="V165" i="2"/>
  <c r="W165" i="2" s="1"/>
  <c r="X165" i="2" s="1"/>
  <c r="Y165" i="2" s="1"/>
  <c r="Z165" i="2" s="1"/>
  <c r="AO165" i="2" s="1"/>
  <c r="V82" i="2"/>
  <c r="W82" i="2" s="1"/>
  <c r="X82" i="2" s="1"/>
  <c r="Y82" i="2" s="1"/>
  <c r="Z82" i="2" s="1"/>
  <c r="AO82" i="2" s="1"/>
  <c r="V111" i="2"/>
  <c r="W111" i="2" s="1"/>
  <c r="X111" i="2" s="1"/>
  <c r="Y111" i="2" s="1"/>
  <c r="Z111" i="2" s="1"/>
  <c r="AO111" i="2" s="1"/>
  <c r="V281" i="2"/>
  <c r="W281" i="2" s="1"/>
  <c r="X281" i="2" s="1"/>
  <c r="Y281" i="2" s="1"/>
  <c r="Z281" i="2" s="1"/>
  <c r="AO281" i="2" s="1"/>
  <c r="O250" i="2"/>
  <c r="R250" i="2" s="1"/>
  <c r="S250" i="2" s="1"/>
  <c r="AM250" i="2" s="1"/>
  <c r="V394" i="2"/>
  <c r="W394" i="2" s="1"/>
  <c r="X394" i="2" s="1"/>
  <c r="Y394" i="2" s="1"/>
  <c r="Z394" i="2" s="1"/>
  <c r="AO394" i="2" s="1"/>
  <c r="N371" i="2"/>
  <c r="Q371" i="2" s="1"/>
  <c r="AB371" i="2" s="1"/>
  <c r="AC371" i="2" s="1"/>
  <c r="AD371" i="2" s="1"/>
  <c r="AE371" i="2" s="1"/>
  <c r="AF371" i="2" s="1"/>
  <c r="AG371" i="2" s="1"/>
  <c r="AH371" i="2" s="1"/>
  <c r="AI371" i="2" s="1"/>
  <c r="AP371" i="2" s="1"/>
  <c r="V211" i="2"/>
  <c r="W211" i="2" s="1"/>
  <c r="X211" i="2" s="1"/>
  <c r="Y211" i="2" s="1"/>
  <c r="Z211" i="2" s="1"/>
  <c r="AO211" i="2" s="1"/>
  <c r="V80" i="2"/>
  <c r="W80" i="2" s="1"/>
  <c r="X80" i="2" s="1"/>
  <c r="Y80" i="2" s="1"/>
  <c r="Z80" i="2" s="1"/>
  <c r="AO80" i="2" s="1"/>
  <c r="N165" i="2"/>
  <c r="Q165" i="2" s="1"/>
  <c r="S165" i="2" s="1"/>
  <c r="AM165" i="2" s="1"/>
  <c r="BD165" i="2" s="1"/>
  <c r="O346" i="2"/>
  <c r="R346" i="2" s="1"/>
  <c r="AB346" i="2" s="1"/>
  <c r="AC346" i="2" s="1"/>
  <c r="AD346" i="2" s="1"/>
  <c r="AE346" i="2" s="1"/>
  <c r="AF346" i="2" s="1"/>
  <c r="AG346" i="2" s="1"/>
  <c r="AH346" i="2" s="1"/>
  <c r="AI346" i="2" s="1"/>
  <c r="AP346" i="2" s="1"/>
  <c r="V70" i="2"/>
  <c r="W70" i="2" s="1"/>
  <c r="X70" i="2" s="1"/>
  <c r="Y70" i="2" s="1"/>
  <c r="Z70" i="2" s="1"/>
  <c r="AO70" i="2" s="1"/>
  <c r="V122" i="2"/>
  <c r="W122" i="2" s="1"/>
  <c r="X122" i="2" s="1"/>
  <c r="Y122" i="2" s="1"/>
  <c r="Z122" i="2" s="1"/>
  <c r="AO122" i="2" s="1"/>
  <c r="V56" i="2"/>
  <c r="W56" i="2" s="1"/>
  <c r="X56" i="2" s="1"/>
  <c r="Y56" i="2" s="1"/>
  <c r="Z56" i="2" s="1"/>
  <c r="AO56" i="2" s="1"/>
  <c r="V162" i="2"/>
  <c r="W162" i="2" s="1"/>
  <c r="X162" i="2" s="1"/>
  <c r="Y162" i="2" s="1"/>
  <c r="Z162" i="2" s="1"/>
  <c r="AO162" i="2" s="1"/>
  <c r="V53" i="2"/>
  <c r="W53" i="2" s="1"/>
  <c r="X53" i="2" s="1"/>
  <c r="Y53" i="2" s="1"/>
  <c r="Z53" i="2" s="1"/>
  <c r="AO53" i="2" s="1"/>
  <c r="V287" i="2"/>
  <c r="W287" i="2" s="1"/>
  <c r="X287" i="2" s="1"/>
  <c r="Y287" i="2" s="1"/>
  <c r="Z287" i="2" s="1"/>
  <c r="AO287" i="2" s="1"/>
  <c r="O157" i="2"/>
  <c r="R157" i="2" s="1"/>
  <c r="AB157" i="2" s="1"/>
  <c r="AC157" i="2" s="1"/>
  <c r="AD157" i="2" s="1"/>
  <c r="AE157" i="2" s="1"/>
  <c r="AF157" i="2" s="1"/>
  <c r="AG157" i="2" s="1"/>
  <c r="AH157" i="2" s="1"/>
  <c r="AI157" i="2" s="1"/>
  <c r="AP157" i="2" s="1"/>
  <c r="V360" i="2"/>
  <c r="W360" i="2" s="1"/>
  <c r="X360" i="2" s="1"/>
  <c r="Y360" i="2" s="1"/>
  <c r="Z360" i="2" s="1"/>
  <c r="AO360" i="2" s="1"/>
  <c r="V184" i="2"/>
  <c r="W184" i="2" s="1"/>
  <c r="X184" i="2" s="1"/>
  <c r="Y184" i="2" s="1"/>
  <c r="Z184" i="2" s="1"/>
  <c r="AO184" i="2" s="1"/>
  <c r="V167" i="2"/>
  <c r="W167" i="2" s="1"/>
  <c r="X167" i="2" s="1"/>
  <c r="Y167" i="2" s="1"/>
  <c r="Z167" i="2" s="1"/>
  <c r="AO167" i="2" s="1"/>
  <c r="V65" i="2"/>
  <c r="W65" i="2" s="1"/>
  <c r="X65" i="2" s="1"/>
  <c r="Y65" i="2" s="1"/>
  <c r="Z65" i="2" s="1"/>
  <c r="AO65" i="2" s="1"/>
  <c r="BC177" i="2"/>
  <c r="BE177" i="2" s="1"/>
  <c r="O402" i="2"/>
  <c r="R402" i="2" s="1"/>
  <c r="S402" i="2" s="1"/>
  <c r="AM402" i="2" s="1"/>
  <c r="BD402" i="2" s="1"/>
  <c r="V193" i="2"/>
  <c r="W193" i="2" s="1"/>
  <c r="X193" i="2" s="1"/>
  <c r="Y193" i="2" s="1"/>
  <c r="Z193" i="2" s="1"/>
  <c r="AO193" i="2" s="1"/>
  <c r="BC228" i="2"/>
  <c r="BE228" i="2" s="1"/>
  <c r="V365" i="2"/>
  <c r="W365" i="2" s="1"/>
  <c r="X365" i="2" s="1"/>
  <c r="Y365" i="2" s="1"/>
  <c r="Z365" i="2" s="1"/>
  <c r="AO365" i="2" s="1"/>
  <c r="V230" i="2"/>
  <c r="W230" i="2" s="1"/>
  <c r="X230" i="2" s="1"/>
  <c r="Y230" i="2" s="1"/>
  <c r="Z230" i="2" s="1"/>
  <c r="AO230" i="2" s="1"/>
  <c r="V223" i="2"/>
  <c r="W223" i="2" s="1"/>
  <c r="X223" i="2" s="1"/>
  <c r="Y223" i="2" s="1"/>
  <c r="Z223" i="2" s="1"/>
  <c r="AO223" i="2" s="1"/>
  <c r="V89" i="2"/>
  <c r="W89" i="2" s="1"/>
  <c r="X89" i="2" s="1"/>
  <c r="Y89" i="2" s="1"/>
  <c r="Z89" i="2" s="1"/>
  <c r="AO89" i="2" s="1"/>
  <c r="V375" i="2"/>
  <c r="W375" i="2" s="1"/>
  <c r="X375" i="2" s="1"/>
  <c r="Y375" i="2" s="1"/>
  <c r="Z375" i="2" s="1"/>
  <c r="AO375" i="2" s="1"/>
  <c r="V336" i="2"/>
  <c r="W336" i="2" s="1"/>
  <c r="X336" i="2" s="1"/>
  <c r="Y336" i="2" s="1"/>
  <c r="Z336" i="2" s="1"/>
  <c r="AO336" i="2" s="1"/>
  <c r="BC452" i="2"/>
  <c r="V452" i="2"/>
  <c r="W452" i="2" s="1"/>
  <c r="X452" i="2" s="1"/>
  <c r="Y452" i="2" s="1"/>
  <c r="Z452" i="2" s="1"/>
  <c r="AO452" i="2" s="1"/>
  <c r="BC164" i="2"/>
  <c r="V164" i="2"/>
  <c r="W164" i="2" s="1"/>
  <c r="X164" i="2" s="1"/>
  <c r="Y164" i="2" s="1"/>
  <c r="Z164" i="2" s="1"/>
  <c r="AO164" i="2" s="1"/>
  <c r="V149" i="2"/>
  <c r="W149" i="2" s="1"/>
  <c r="X149" i="2" s="1"/>
  <c r="Y149" i="2" s="1"/>
  <c r="Z149" i="2" s="1"/>
  <c r="AO149" i="2" s="1"/>
  <c r="BC149" i="2"/>
  <c r="BC218" i="2"/>
  <c r="V218" i="2"/>
  <c r="W218" i="2" s="1"/>
  <c r="X218" i="2" s="1"/>
  <c r="Y218" i="2" s="1"/>
  <c r="Z218" i="2" s="1"/>
  <c r="AO218" i="2" s="1"/>
  <c r="BE99" i="2"/>
  <c r="V101" i="2"/>
  <c r="W101" i="2" s="1"/>
  <c r="X101" i="2" s="1"/>
  <c r="Y101" i="2" s="1"/>
  <c r="Z101" i="2" s="1"/>
  <c r="AO101" i="2" s="1"/>
  <c r="V132" i="2"/>
  <c r="W132" i="2" s="1"/>
  <c r="X132" i="2" s="1"/>
  <c r="Y132" i="2" s="1"/>
  <c r="Z132" i="2" s="1"/>
  <c r="AO132" i="2" s="1"/>
  <c r="V288" i="2"/>
  <c r="W288" i="2" s="1"/>
  <c r="X288" i="2" s="1"/>
  <c r="Y288" i="2" s="1"/>
  <c r="Z288" i="2" s="1"/>
  <c r="AO288" i="2" s="1"/>
  <c r="V309" i="2"/>
  <c r="W309" i="2" s="1"/>
  <c r="X309" i="2" s="1"/>
  <c r="Y309" i="2" s="1"/>
  <c r="Z309" i="2" s="1"/>
  <c r="AO309" i="2" s="1"/>
  <c r="O197" i="2"/>
  <c r="R197" i="2" s="1"/>
  <c r="S197" i="2" s="1"/>
  <c r="AM197" i="2" s="1"/>
  <c r="V208" i="2"/>
  <c r="W208" i="2" s="1"/>
  <c r="X208" i="2" s="1"/>
  <c r="Y208" i="2" s="1"/>
  <c r="Z208" i="2" s="1"/>
  <c r="AO208" i="2" s="1"/>
  <c r="V189" i="2"/>
  <c r="W189" i="2" s="1"/>
  <c r="X189" i="2" s="1"/>
  <c r="Y189" i="2" s="1"/>
  <c r="Z189" i="2" s="1"/>
  <c r="AO189" i="2" s="1"/>
  <c r="V433" i="2"/>
  <c r="W433" i="2" s="1"/>
  <c r="X433" i="2" s="1"/>
  <c r="Y433" i="2" s="1"/>
  <c r="Z433" i="2" s="1"/>
  <c r="AO433" i="2" s="1"/>
  <c r="V374" i="2"/>
  <c r="W374" i="2" s="1"/>
  <c r="X374" i="2" s="1"/>
  <c r="Y374" i="2" s="1"/>
  <c r="Z374" i="2" s="1"/>
  <c r="AO374" i="2" s="1"/>
  <c r="V401" i="2"/>
  <c r="W401" i="2" s="1"/>
  <c r="X401" i="2" s="1"/>
  <c r="Y401" i="2" s="1"/>
  <c r="Z401" i="2" s="1"/>
  <c r="AO401" i="2" s="1"/>
  <c r="BC349" i="2"/>
  <c r="BE349" i="2" s="1"/>
  <c r="V349" i="2"/>
  <c r="W349" i="2" s="1"/>
  <c r="X349" i="2" s="1"/>
  <c r="Y349" i="2" s="1"/>
  <c r="Z349" i="2" s="1"/>
  <c r="AO349" i="2" s="1"/>
  <c r="BC458" i="2"/>
  <c r="V458" i="2"/>
  <c r="W458" i="2" s="1"/>
  <c r="X458" i="2" s="1"/>
  <c r="Y458" i="2" s="1"/>
  <c r="Z458" i="2" s="1"/>
  <c r="AO458" i="2" s="1"/>
  <c r="BC214" i="2"/>
  <c r="BF214" i="2" s="1"/>
  <c r="V214" i="2"/>
  <c r="W214" i="2" s="1"/>
  <c r="X214" i="2" s="1"/>
  <c r="Y214" i="2" s="1"/>
  <c r="Z214" i="2" s="1"/>
  <c r="AO214" i="2" s="1"/>
  <c r="BC399" i="2"/>
  <c r="BE399" i="2" s="1"/>
  <c r="V399" i="2"/>
  <c r="W399" i="2" s="1"/>
  <c r="X399" i="2" s="1"/>
  <c r="Y399" i="2" s="1"/>
  <c r="Z399" i="2" s="1"/>
  <c r="AO399" i="2" s="1"/>
  <c r="BC373" i="2"/>
  <c r="BE373" i="2" s="1"/>
  <c r="V373" i="2"/>
  <c r="W373" i="2" s="1"/>
  <c r="X373" i="2" s="1"/>
  <c r="Y373" i="2" s="1"/>
  <c r="Z373" i="2" s="1"/>
  <c r="AO373" i="2" s="1"/>
  <c r="BE55" i="2"/>
  <c r="BC311" i="2"/>
  <c r="BE311" i="2" s="1"/>
  <c r="V372" i="2"/>
  <c r="W372" i="2" s="1"/>
  <c r="X372" i="2" s="1"/>
  <c r="Y372" i="2" s="1"/>
  <c r="Z372" i="2" s="1"/>
  <c r="AO372" i="2" s="1"/>
  <c r="V136" i="2"/>
  <c r="W136" i="2" s="1"/>
  <c r="X136" i="2" s="1"/>
  <c r="Y136" i="2" s="1"/>
  <c r="Z136" i="2" s="1"/>
  <c r="AO136" i="2" s="1"/>
  <c r="V55" i="2"/>
  <c r="W55" i="2" s="1"/>
  <c r="X55" i="2" s="1"/>
  <c r="Y55" i="2" s="1"/>
  <c r="Z55" i="2" s="1"/>
  <c r="AO55" i="2" s="1"/>
  <c r="N211" i="2"/>
  <c r="Q211" i="2" s="1"/>
  <c r="AB211" i="2" s="1"/>
  <c r="AC211" i="2" s="1"/>
  <c r="AD211" i="2" s="1"/>
  <c r="AE211" i="2" s="1"/>
  <c r="V330" i="2"/>
  <c r="W330" i="2" s="1"/>
  <c r="X330" i="2" s="1"/>
  <c r="Y330" i="2" s="1"/>
  <c r="Z330" i="2" s="1"/>
  <c r="AO330" i="2" s="1"/>
  <c r="V98" i="2"/>
  <c r="W98" i="2" s="1"/>
  <c r="X98" i="2" s="1"/>
  <c r="Y98" i="2" s="1"/>
  <c r="Z98" i="2" s="1"/>
  <c r="AO98" i="2" s="1"/>
  <c r="V364" i="2"/>
  <c r="W364" i="2" s="1"/>
  <c r="X364" i="2" s="1"/>
  <c r="Y364" i="2" s="1"/>
  <c r="Z364" i="2" s="1"/>
  <c r="AO364" i="2" s="1"/>
  <c r="V169" i="2"/>
  <c r="W169" i="2" s="1"/>
  <c r="X169" i="2" s="1"/>
  <c r="Y169" i="2" s="1"/>
  <c r="Z169" i="2" s="1"/>
  <c r="AO169" i="2" s="1"/>
  <c r="V86" i="2"/>
  <c r="W86" i="2" s="1"/>
  <c r="X86" i="2" s="1"/>
  <c r="Y86" i="2" s="1"/>
  <c r="Z86" i="2" s="1"/>
  <c r="AO86" i="2" s="1"/>
  <c r="V112" i="2"/>
  <c r="W112" i="2" s="1"/>
  <c r="X112" i="2" s="1"/>
  <c r="Y112" i="2" s="1"/>
  <c r="Z112" i="2" s="1"/>
  <c r="AO112" i="2" s="1"/>
  <c r="V240" i="2"/>
  <c r="W240" i="2" s="1"/>
  <c r="X240" i="2" s="1"/>
  <c r="Y240" i="2" s="1"/>
  <c r="Z240" i="2" s="1"/>
  <c r="AO240" i="2" s="1"/>
  <c r="V264" i="2"/>
  <c r="W264" i="2" s="1"/>
  <c r="X264" i="2" s="1"/>
  <c r="Y264" i="2" s="1"/>
  <c r="Z264" i="2" s="1"/>
  <c r="AO264" i="2" s="1"/>
  <c r="V45" i="2"/>
  <c r="W45" i="2" s="1"/>
  <c r="X45" i="2" s="1"/>
  <c r="Y45" i="2" s="1"/>
  <c r="Z45" i="2" s="1"/>
  <c r="AO45" i="2" s="1"/>
  <c r="V481" i="2"/>
  <c r="W481" i="2" s="1"/>
  <c r="X481" i="2" s="1"/>
  <c r="Y481" i="2" s="1"/>
  <c r="Z481" i="2" s="1"/>
  <c r="AO481" i="2" s="1"/>
  <c r="BC415" i="2"/>
  <c r="V415" i="2"/>
  <c r="W415" i="2" s="1"/>
  <c r="X415" i="2" s="1"/>
  <c r="Y415" i="2" s="1"/>
  <c r="Z415" i="2" s="1"/>
  <c r="AO415" i="2" s="1"/>
  <c r="BC168" i="2"/>
  <c r="V168" i="2"/>
  <c r="W168" i="2" s="1"/>
  <c r="X168" i="2" s="1"/>
  <c r="Y168" i="2" s="1"/>
  <c r="Z168" i="2" s="1"/>
  <c r="AO168" i="2" s="1"/>
  <c r="BC432" i="2"/>
  <c r="V432" i="2"/>
  <c r="W432" i="2" s="1"/>
  <c r="X432" i="2" s="1"/>
  <c r="Y432" i="2" s="1"/>
  <c r="Z432" i="2" s="1"/>
  <c r="AO432" i="2" s="1"/>
  <c r="BC421" i="2"/>
  <c r="V421" i="2"/>
  <c r="W421" i="2" s="1"/>
  <c r="X421" i="2" s="1"/>
  <c r="Y421" i="2" s="1"/>
  <c r="Z421" i="2" s="1"/>
  <c r="AO421" i="2" s="1"/>
  <c r="BC437" i="2"/>
  <c r="BF437" i="2" s="1"/>
  <c r="V437" i="2"/>
  <c r="W437" i="2" s="1"/>
  <c r="X437" i="2" s="1"/>
  <c r="Y437" i="2" s="1"/>
  <c r="Z437" i="2" s="1"/>
  <c r="AO437" i="2" s="1"/>
  <c r="BC276" i="2"/>
  <c r="BF276" i="2" s="1"/>
  <c r="V276" i="2"/>
  <c r="W276" i="2" s="1"/>
  <c r="X276" i="2" s="1"/>
  <c r="Y276" i="2" s="1"/>
  <c r="Z276" i="2" s="1"/>
  <c r="AO276" i="2" s="1"/>
  <c r="N321" i="2"/>
  <c r="Q321" i="2" s="1"/>
  <c r="O321" i="2"/>
  <c r="R321" i="2" s="1"/>
  <c r="BC343" i="2"/>
  <c r="BE343" i="2" s="1"/>
  <c r="V343" i="2"/>
  <c r="W343" i="2" s="1"/>
  <c r="X343" i="2" s="1"/>
  <c r="Y343" i="2" s="1"/>
  <c r="Z343" i="2" s="1"/>
  <c r="AO343" i="2" s="1"/>
  <c r="BC238" i="2"/>
  <c r="V238" i="2"/>
  <c r="W238" i="2" s="1"/>
  <c r="X238" i="2" s="1"/>
  <c r="Y238" i="2" s="1"/>
  <c r="Z238" i="2" s="1"/>
  <c r="AO238" i="2" s="1"/>
  <c r="BC423" i="2"/>
  <c r="V423" i="2"/>
  <c r="W423" i="2" s="1"/>
  <c r="X423" i="2" s="1"/>
  <c r="Y423" i="2" s="1"/>
  <c r="Z423" i="2" s="1"/>
  <c r="AO423" i="2" s="1"/>
  <c r="V331" i="2"/>
  <c r="W331" i="2" s="1"/>
  <c r="X331" i="2" s="1"/>
  <c r="Y331" i="2" s="1"/>
  <c r="Z331" i="2" s="1"/>
  <c r="AO331" i="2" s="1"/>
  <c r="O234" i="2"/>
  <c r="R234" i="2" s="1"/>
  <c r="N234" i="2"/>
  <c r="Q234" i="2" s="1"/>
  <c r="BC405" i="2"/>
  <c r="V405" i="2"/>
  <c r="W405" i="2" s="1"/>
  <c r="X405" i="2" s="1"/>
  <c r="Y405" i="2" s="1"/>
  <c r="Z405" i="2" s="1"/>
  <c r="AO405" i="2" s="1"/>
  <c r="BC440" i="2"/>
  <c r="V440" i="2"/>
  <c r="W440" i="2" s="1"/>
  <c r="X440" i="2" s="1"/>
  <c r="Y440" i="2" s="1"/>
  <c r="Z440" i="2" s="1"/>
  <c r="AO440" i="2" s="1"/>
  <c r="BC270" i="2"/>
  <c r="V270" i="2"/>
  <c r="W270" i="2" s="1"/>
  <c r="X270" i="2" s="1"/>
  <c r="Y270" i="2" s="1"/>
  <c r="Z270" i="2" s="1"/>
  <c r="AO270" i="2" s="1"/>
  <c r="BC380" i="2"/>
  <c r="V380" i="2"/>
  <c r="W380" i="2" s="1"/>
  <c r="X380" i="2" s="1"/>
  <c r="Y380" i="2" s="1"/>
  <c r="Z380" i="2" s="1"/>
  <c r="AO380" i="2" s="1"/>
  <c r="BC171" i="2"/>
  <c r="V171" i="2"/>
  <c r="W171" i="2" s="1"/>
  <c r="X171" i="2" s="1"/>
  <c r="Y171" i="2" s="1"/>
  <c r="Z171" i="2" s="1"/>
  <c r="AO171" i="2" s="1"/>
  <c r="N249" i="2"/>
  <c r="Q249" i="2" s="1"/>
  <c r="O249" i="2"/>
  <c r="R249" i="2" s="1"/>
  <c r="BE134" i="2"/>
  <c r="BF38" i="2"/>
  <c r="BE83" i="2"/>
  <c r="BF36" i="2"/>
  <c r="V123" i="2"/>
  <c r="W123" i="2" s="1"/>
  <c r="X123" i="2" s="1"/>
  <c r="Y123" i="2" s="1"/>
  <c r="Z123" i="2" s="1"/>
  <c r="AO123" i="2" s="1"/>
  <c r="BC158" i="2"/>
  <c r="V17" i="2"/>
  <c r="W17" i="2" s="1"/>
  <c r="X17" i="2" s="1"/>
  <c r="Y17" i="2" s="1"/>
  <c r="Z17" i="2" s="1"/>
  <c r="AO17" i="2" s="1"/>
  <c r="V38" i="2"/>
  <c r="W38" i="2" s="1"/>
  <c r="X38" i="2" s="1"/>
  <c r="Y38" i="2" s="1"/>
  <c r="Z38" i="2" s="1"/>
  <c r="AO38" i="2" s="1"/>
  <c r="V52" i="2"/>
  <c r="W52" i="2" s="1"/>
  <c r="X52" i="2" s="1"/>
  <c r="Y52" i="2" s="1"/>
  <c r="Z52" i="2" s="1"/>
  <c r="AO52" i="2" s="1"/>
  <c r="V33" i="2"/>
  <c r="W33" i="2" s="1"/>
  <c r="X33" i="2" s="1"/>
  <c r="Y33" i="2" s="1"/>
  <c r="Z33" i="2" s="1"/>
  <c r="AO33" i="2" s="1"/>
  <c r="V459" i="2"/>
  <c r="W459" i="2" s="1"/>
  <c r="X459" i="2" s="1"/>
  <c r="Y459" i="2" s="1"/>
  <c r="Z459" i="2" s="1"/>
  <c r="AO459" i="2" s="1"/>
  <c r="V127" i="2"/>
  <c r="W127" i="2" s="1"/>
  <c r="X127" i="2" s="1"/>
  <c r="Y127" i="2" s="1"/>
  <c r="Z127" i="2" s="1"/>
  <c r="AO127" i="2" s="1"/>
  <c r="V463" i="2"/>
  <c r="W463" i="2" s="1"/>
  <c r="X463" i="2" s="1"/>
  <c r="Y463" i="2" s="1"/>
  <c r="Z463" i="2" s="1"/>
  <c r="AO463" i="2" s="1"/>
  <c r="V465" i="2"/>
  <c r="W465" i="2" s="1"/>
  <c r="X465" i="2" s="1"/>
  <c r="Y465" i="2" s="1"/>
  <c r="Z465" i="2" s="1"/>
  <c r="AO465" i="2" s="1"/>
  <c r="V473" i="2"/>
  <c r="W473" i="2" s="1"/>
  <c r="X473" i="2" s="1"/>
  <c r="Y473" i="2" s="1"/>
  <c r="Z473" i="2" s="1"/>
  <c r="AO473" i="2" s="1"/>
  <c r="V263" i="2"/>
  <c r="W263" i="2" s="1"/>
  <c r="X263" i="2" s="1"/>
  <c r="Y263" i="2" s="1"/>
  <c r="Z263" i="2" s="1"/>
  <c r="AO263" i="2" s="1"/>
  <c r="V419" i="2"/>
  <c r="W419" i="2" s="1"/>
  <c r="X419" i="2" s="1"/>
  <c r="Y419" i="2" s="1"/>
  <c r="Z419" i="2" s="1"/>
  <c r="AO419" i="2" s="1"/>
  <c r="V480" i="2"/>
  <c r="W480" i="2" s="1"/>
  <c r="X480" i="2" s="1"/>
  <c r="Y480" i="2" s="1"/>
  <c r="Z480" i="2" s="1"/>
  <c r="AO480" i="2" s="1"/>
  <c r="BC426" i="2"/>
  <c r="BF426" i="2" s="1"/>
  <c r="V426" i="2"/>
  <c r="W426" i="2" s="1"/>
  <c r="X426" i="2" s="1"/>
  <c r="Y426" i="2" s="1"/>
  <c r="Z426" i="2" s="1"/>
  <c r="AO426" i="2" s="1"/>
  <c r="BC304" i="2"/>
  <c r="V304" i="2"/>
  <c r="W304" i="2" s="1"/>
  <c r="X304" i="2" s="1"/>
  <c r="Y304" i="2" s="1"/>
  <c r="Z304" i="2" s="1"/>
  <c r="AO304" i="2" s="1"/>
  <c r="BC361" i="2"/>
  <c r="BE361" i="2" s="1"/>
  <c r="V361" i="2"/>
  <c r="W361" i="2" s="1"/>
  <c r="X361" i="2" s="1"/>
  <c r="Y361" i="2" s="1"/>
  <c r="Z361" i="2" s="1"/>
  <c r="AO361" i="2" s="1"/>
  <c r="BC418" i="2"/>
  <c r="BE418" i="2" s="1"/>
  <c r="V418" i="2"/>
  <c r="W418" i="2" s="1"/>
  <c r="X418" i="2" s="1"/>
  <c r="Y418" i="2" s="1"/>
  <c r="Z418" i="2" s="1"/>
  <c r="AO418" i="2" s="1"/>
  <c r="BC453" i="2"/>
  <c r="V453" i="2"/>
  <c r="W453" i="2" s="1"/>
  <c r="X453" i="2" s="1"/>
  <c r="Y453" i="2" s="1"/>
  <c r="Z453" i="2" s="1"/>
  <c r="AO453" i="2" s="1"/>
  <c r="V430" i="2"/>
  <c r="W430" i="2" s="1"/>
  <c r="X430" i="2" s="1"/>
  <c r="Y430" i="2" s="1"/>
  <c r="Z430" i="2" s="1"/>
  <c r="AO430" i="2" s="1"/>
  <c r="O464" i="2"/>
  <c r="R464" i="2" s="1"/>
  <c r="AB464" i="2" s="1"/>
  <c r="AC464" i="2" s="1"/>
  <c r="AD464" i="2" s="1"/>
  <c r="AE464" i="2" s="1"/>
  <c r="AF464" i="2" s="1"/>
  <c r="AG464" i="2" s="1"/>
  <c r="AH464" i="2" s="1"/>
  <c r="AI464" i="2" s="1"/>
  <c r="AP464" i="2" s="1"/>
  <c r="AB410" i="2"/>
  <c r="AC410" i="2" s="1"/>
  <c r="AD410" i="2" s="1"/>
  <c r="AE410" i="2" s="1"/>
  <c r="AF410" i="2" s="1"/>
  <c r="AG410" i="2" s="1"/>
  <c r="AH410" i="2" s="1"/>
  <c r="AI410" i="2" s="1"/>
  <c r="AP410" i="2" s="1"/>
  <c r="O80" i="2"/>
  <c r="R80" i="2" s="1"/>
  <c r="AB80" i="2" s="1"/>
  <c r="AC80" i="2" s="1"/>
  <c r="AD80" i="2" s="1"/>
  <c r="AE80" i="2" s="1"/>
  <c r="AF80" i="2" s="1"/>
  <c r="AG80" i="2" s="1"/>
  <c r="AH80" i="2" s="1"/>
  <c r="AI80" i="2" s="1"/>
  <c r="AP80" i="2" s="1"/>
  <c r="CD10" i="2"/>
  <c r="V299" i="2"/>
  <c r="W299" i="2" s="1"/>
  <c r="X299" i="2" s="1"/>
  <c r="Y299" i="2" s="1"/>
  <c r="Z299" i="2" s="1"/>
  <c r="AO299" i="2" s="1"/>
  <c r="V99" i="2"/>
  <c r="W99" i="2" s="1"/>
  <c r="X99" i="2" s="1"/>
  <c r="Y99" i="2" s="1"/>
  <c r="Z99" i="2" s="1"/>
  <c r="AO99" i="2" s="1"/>
  <c r="V389" i="2"/>
  <c r="W389" i="2" s="1"/>
  <c r="X389" i="2" s="1"/>
  <c r="Y389" i="2" s="1"/>
  <c r="Z389" i="2" s="1"/>
  <c r="AO389" i="2" s="1"/>
  <c r="V269" i="2"/>
  <c r="W269" i="2" s="1"/>
  <c r="X269" i="2" s="1"/>
  <c r="Y269" i="2" s="1"/>
  <c r="Z269" i="2" s="1"/>
  <c r="AO269" i="2" s="1"/>
  <c r="V36" i="2"/>
  <c r="W36" i="2" s="1"/>
  <c r="X36" i="2" s="1"/>
  <c r="Y36" i="2" s="1"/>
  <c r="Z36" i="2" s="1"/>
  <c r="AO36" i="2" s="1"/>
  <c r="V362" i="2"/>
  <c r="W362" i="2" s="1"/>
  <c r="X362" i="2" s="1"/>
  <c r="Y362" i="2" s="1"/>
  <c r="Z362" i="2" s="1"/>
  <c r="AO362" i="2" s="1"/>
  <c r="V479" i="2"/>
  <c r="W479" i="2" s="1"/>
  <c r="X479" i="2" s="1"/>
  <c r="Y479" i="2" s="1"/>
  <c r="Z479" i="2" s="1"/>
  <c r="AO479" i="2" s="1"/>
  <c r="V286" i="2"/>
  <c r="W286" i="2" s="1"/>
  <c r="X286" i="2" s="1"/>
  <c r="Y286" i="2" s="1"/>
  <c r="Z286" i="2" s="1"/>
  <c r="AO286" i="2" s="1"/>
  <c r="V280" i="2"/>
  <c r="W280" i="2" s="1"/>
  <c r="X280" i="2" s="1"/>
  <c r="Y280" i="2" s="1"/>
  <c r="Z280" i="2" s="1"/>
  <c r="AO280" i="2" s="1"/>
  <c r="BC66" i="2"/>
  <c r="V66" i="2"/>
  <c r="W66" i="2" s="1"/>
  <c r="X66" i="2" s="1"/>
  <c r="Y66" i="2" s="1"/>
  <c r="Z66" i="2" s="1"/>
  <c r="AO66" i="2" s="1"/>
  <c r="V457" i="2"/>
  <c r="W457" i="2" s="1"/>
  <c r="X457" i="2" s="1"/>
  <c r="Y457" i="2" s="1"/>
  <c r="Z457" i="2" s="1"/>
  <c r="AO457" i="2" s="1"/>
  <c r="BC457" i="2"/>
  <c r="BC262" i="2"/>
  <c r="V262" i="2"/>
  <c r="W262" i="2" s="1"/>
  <c r="X262" i="2" s="1"/>
  <c r="Y262" i="2" s="1"/>
  <c r="Z262" i="2" s="1"/>
  <c r="AO262" i="2" s="1"/>
  <c r="BC322" i="2"/>
  <c r="BE322" i="2" s="1"/>
  <c r="V322" i="2"/>
  <c r="W322" i="2" s="1"/>
  <c r="X322" i="2" s="1"/>
  <c r="Y322" i="2" s="1"/>
  <c r="Z322" i="2" s="1"/>
  <c r="AO322" i="2" s="1"/>
  <c r="O301" i="2"/>
  <c r="R301" i="2" s="1"/>
  <c r="N301" i="2"/>
  <c r="Q301" i="2" s="1"/>
  <c r="BC344" i="2"/>
  <c r="V344" i="2"/>
  <c r="W344" i="2" s="1"/>
  <c r="X344" i="2" s="1"/>
  <c r="Y344" i="2" s="1"/>
  <c r="Z344" i="2" s="1"/>
  <c r="AO344" i="2" s="1"/>
  <c r="N237" i="2"/>
  <c r="Q237" i="2" s="1"/>
  <c r="O237" i="2"/>
  <c r="R237" i="2" s="1"/>
  <c r="BC466" i="2"/>
  <c r="V466" i="2"/>
  <c r="W466" i="2" s="1"/>
  <c r="X466" i="2" s="1"/>
  <c r="Y466" i="2" s="1"/>
  <c r="Z466" i="2" s="1"/>
  <c r="AO466" i="2" s="1"/>
  <c r="BC428" i="2"/>
  <c r="V428" i="2"/>
  <c r="W428" i="2" s="1"/>
  <c r="X428" i="2" s="1"/>
  <c r="Y428" i="2" s="1"/>
  <c r="Z428" i="2" s="1"/>
  <c r="AO428" i="2" s="1"/>
  <c r="BC170" i="2"/>
  <c r="V170" i="2"/>
  <c r="W170" i="2" s="1"/>
  <c r="X170" i="2" s="1"/>
  <c r="Y170" i="2" s="1"/>
  <c r="Z170" i="2" s="1"/>
  <c r="AO170" i="2" s="1"/>
  <c r="BC397" i="2"/>
  <c r="V397" i="2"/>
  <c r="W397" i="2" s="1"/>
  <c r="X397" i="2" s="1"/>
  <c r="Y397" i="2" s="1"/>
  <c r="Z397" i="2" s="1"/>
  <c r="AO397" i="2" s="1"/>
  <c r="BC310" i="2"/>
  <c r="BE310" i="2" s="1"/>
  <c r="V310" i="2"/>
  <c r="W310" i="2" s="1"/>
  <c r="X310" i="2" s="1"/>
  <c r="Y310" i="2" s="1"/>
  <c r="Z310" i="2" s="1"/>
  <c r="AO310" i="2" s="1"/>
  <c r="BC289" i="2"/>
  <c r="V289" i="2"/>
  <c r="W289" i="2" s="1"/>
  <c r="X289" i="2" s="1"/>
  <c r="Y289" i="2" s="1"/>
  <c r="Z289" i="2" s="1"/>
  <c r="AO289" i="2" s="1"/>
  <c r="BC383" i="2"/>
  <c r="V383" i="2"/>
  <c r="W383" i="2" s="1"/>
  <c r="X383" i="2" s="1"/>
  <c r="Y383" i="2" s="1"/>
  <c r="Z383" i="2" s="1"/>
  <c r="AO383" i="2" s="1"/>
  <c r="BC197" i="2"/>
  <c r="BF197" i="2" s="1"/>
  <c r="V197" i="2"/>
  <c r="W197" i="2" s="1"/>
  <c r="X197" i="2" s="1"/>
  <c r="Y197" i="2" s="1"/>
  <c r="Z197" i="2" s="1"/>
  <c r="AO197" i="2" s="1"/>
  <c r="BC306" i="2"/>
  <c r="BE306" i="2" s="1"/>
  <c r="V306" i="2"/>
  <c r="W306" i="2" s="1"/>
  <c r="X306" i="2" s="1"/>
  <c r="Y306" i="2" s="1"/>
  <c r="Z306" i="2" s="1"/>
  <c r="AO306" i="2" s="1"/>
  <c r="BC460" i="2"/>
  <c r="V460" i="2"/>
  <c r="W460" i="2" s="1"/>
  <c r="X460" i="2" s="1"/>
  <c r="Y460" i="2" s="1"/>
  <c r="Z460" i="2" s="1"/>
  <c r="AO460" i="2" s="1"/>
  <c r="BC246" i="2"/>
  <c r="V246" i="2"/>
  <c r="W246" i="2" s="1"/>
  <c r="X246" i="2" s="1"/>
  <c r="Y246" i="2" s="1"/>
  <c r="Z246" i="2" s="1"/>
  <c r="AO246" i="2" s="1"/>
  <c r="V69" i="2"/>
  <c r="W69" i="2" s="1"/>
  <c r="X69" i="2" s="1"/>
  <c r="Y69" i="2" s="1"/>
  <c r="Z69" i="2" s="1"/>
  <c r="AO69" i="2" s="1"/>
  <c r="N186" i="2"/>
  <c r="Q186" i="2" s="1"/>
  <c r="S186" i="2" s="1"/>
  <c r="AM186" i="2" s="1"/>
  <c r="BD186" i="2" s="1"/>
  <c r="V145" i="2"/>
  <c r="W145" i="2" s="1"/>
  <c r="X145" i="2" s="1"/>
  <c r="Y145" i="2" s="1"/>
  <c r="Z145" i="2" s="1"/>
  <c r="AO145" i="2" s="1"/>
  <c r="V83" i="2"/>
  <c r="W83" i="2" s="1"/>
  <c r="X83" i="2" s="1"/>
  <c r="Y83" i="2" s="1"/>
  <c r="Z83" i="2" s="1"/>
  <c r="AO83" i="2" s="1"/>
  <c r="V119" i="2"/>
  <c r="W119" i="2" s="1"/>
  <c r="X119" i="2" s="1"/>
  <c r="Y119" i="2" s="1"/>
  <c r="Z119" i="2" s="1"/>
  <c r="AO119" i="2" s="1"/>
  <c r="O58" i="2"/>
  <c r="R58" i="2" s="1"/>
  <c r="S58" i="2" s="1"/>
  <c r="AM58" i="2" s="1"/>
  <c r="V174" i="2"/>
  <c r="W174" i="2" s="1"/>
  <c r="X174" i="2" s="1"/>
  <c r="Y174" i="2" s="1"/>
  <c r="Z174" i="2" s="1"/>
  <c r="AO174" i="2" s="1"/>
  <c r="V442" i="2"/>
  <c r="W442" i="2" s="1"/>
  <c r="X442" i="2" s="1"/>
  <c r="Y442" i="2" s="1"/>
  <c r="Z442" i="2" s="1"/>
  <c r="AO442" i="2" s="1"/>
  <c r="V229" i="2"/>
  <c r="W229" i="2" s="1"/>
  <c r="X229" i="2" s="1"/>
  <c r="Y229" i="2" s="1"/>
  <c r="Z229" i="2" s="1"/>
  <c r="AO229" i="2" s="1"/>
  <c r="V120" i="2"/>
  <c r="W120" i="2" s="1"/>
  <c r="X120" i="2" s="1"/>
  <c r="Y120" i="2" s="1"/>
  <c r="Z120" i="2" s="1"/>
  <c r="AO120" i="2" s="1"/>
  <c r="V335" i="2"/>
  <c r="W335" i="2" s="1"/>
  <c r="X335" i="2" s="1"/>
  <c r="Y335" i="2" s="1"/>
  <c r="Z335" i="2" s="1"/>
  <c r="AO335" i="2" s="1"/>
  <c r="V126" i="2"/>
  <c r="W126" i="2" s="1"/>
  <c r="X126" i="2" s="1"/>
  <c r="Y126" i="2" s="1"/>
  <c r="Z126" i="2" s="1"/>
  <c r="AO126" i="2" s="1"/>
  <c r="V315" i="2"/>
  <c r="W315" i="2" s="1"/>
  <c r="X315" i="2" s="1"/>
  <c r="Y315" i="2" s="1"/>
  <c r="Z315" i="2" s="1"/>
  <c r="AO315" i="2" s="1"/>
  <c r="V291" i="2"/>
  <c r="W291" i="2" s="1"/>
  <c r="X291" i="2" s="1"/>
  <c r="Y291" i="2" s="1"/>
  <c r="Z291" i="2" s="1"/>
  <c r="AO291" i="2" s="1"/>
  <c r="V192" i="2"/>
  <c r="W192" i="2" s="1"/>
  <c r="X192" i="2" s="1"/>
  <c r="Y192" i="2" s="1"/>
  <c r="Z192" i="2" s="1"/>
  <c r="AO192" i="2" s="1"/>
  <c r="V431" i="2"/>
  <c r="W431" i="2" s="1"/>
  <c r="X431" i="2" s="1"/>
  <c r="Y431" i="2" s="1"/>
  <c r="Z431" i="2" s="1"/>
  <c r="AO431" i="2" s="1"/>
  <c r="V345" i="2"/>
  <c r="W345" i="2" s="1"/>
  <c r="X345" i="2" s="1"/>
  <c r="Y345" i="2" s="1"/>
  <c r="Z345" i="2" s="1"/>
  <c r="AO345" i="2" s="1"/>
  <c r="V219" i="2"/>
  <c r="W219" i="2" s="1"/>
  <c r="X219" i="2" s="1"/>
  <c r="Y219" i="2" s="1"/>
  <c r="Z219" i="2" s="1"/>
  <c r="AO219" i="2" s="1"/>
  <c r="V334" i="2"/>
  <c r="W334" i="2" s="1"/>
  <c r="X334" i="2" s="1"/>
  <c r="Y334" i="2" s="1"/>
  <c r="Z334" i="2" s="1"/>
  <c r="AO334" i="2" s="1"/>
  <c r="V441" i="2"/>
  <c r="W441" i="2" s="1"/>
  <c r="X441" i="2" s="1"/>
  <c r="Y441" i="2" s="1"/>
  <c r="Z441" i="2" s="1"/>
  <c r="AO441" i="2" s="1"/>
  <c r="V388" i="2"/>
  <c r="W388" i="2" s="1"/>
  <c r="X388" i="2" s="1"/>
  <c r="Y388" i="2" s="1"/>
  <c r="Z388" i="2" s="1"/>
  <c r="AO388" i="2" s="1"/>
  <c r="BC462" i="2"/>
  <c r="BF462" i="2" s="1"/>
  <c r="V462" i="2"/>
  <c r="W462" i="2" s="1"/>
  <c r="X462" i="2" s="1"/>
  <c r="Y462" i="2" s="1"/>
  <c r="Z462" i="2" s="1"/>
  <c r="AO462" i="2" s="1"/>
  <c r="BC449" i="2"/>
  <c r="V449" i="2"/>
  <c r="W449" i="2" s="1"/>
  <c r="X449" i="2" s="1"/>
  <c r="Y449" i="2" s="1"/>
  <c r="Z449" i="2" s="1"/>
  <c r="AO449" i="2" s="1"/>
  <c r="BC438" i="2"/>
  <c r="V438" i="2"/>
  <c r="W438" i="2" s="1"/>
  <c r="X438" i="2" s="1"/>
  <c r="Y438" i="2" s="1"/>
  <c r="Z438" i="2" s="1"/>
  <c r="AO438" i="2" s="1"/>
  <c r="O370" i="2"/>
  <c r="R370" i="2" s="1"/>
  <c r="N370" i="2"/>
  <c r="Q370" i="2" s="1"/>
  <c r="O233" i="2"/>
  <c r="R233" i="2" s="1"/>
  <c r="N233" i="2"/>
  <c r="Q233" i="2" s="1"/>
  <c r="BC138" i="2"/>
  <c r="V138" i="2"/>
  <c r="W138" i="2" s="1"/>
  <c r="X138" i="2" s="1"/>
  <c r="Y138" i="2" s="1"/>
  <c r="Z138" i="2" s="1"/>
  <c r="AO138" i="2" s="1"/>
  <c r="BC474" i="2"/>
  <c r="BF474" i="2" s="1"/>
  <c r="V474" i="2"/>
  <c r="W474" i="2" s="1"/>
  <c r="X474" i="2" s="1"/>
  <c r="Y474" i="2" s="1"/>
  <c r="Z474" i="2" s="1"/>
  <c r="AO474" i="2" s="1"/>
  <c r="BC470" i="2"/>
  <c r="V470" i="2"/>
  <c r="W470" i="2" s="1"/>
  <c r="X470" i="2" s="1"/>
  <c r="Y470" i="2" s="1"/>
  <c r="Z470" i="2" s="1"/>
  <c r="AO470" i="2" s="1"/>
  <c r="BC351" i="2"/>
  <c r="BE351" i="2" s="1"/>
  <c r="V351" i="2"/>
  <c r="W351" i="2" s="1"/>
  <c r="X351" i="2" s="1"/>
  <c r="Y351" i="2" s="1"/>
  <c r="Z351" i="2" s="1"/>
  <c r="AO351" i="2" s="1"/>
  <c r="V395" i="2"/>
  <c r="W395" i="2" s="1"/>
  <c r="X395" i="2" s="1"/>
  <c r="Y395" i="2" s="1"/>
  <c r="Z395" i="2" s="1"/>
  <c r="AO395" i="2" s="1"/>
  <c r="BC252" i="2"/>
  <c r="V252" i="2"/>
  <c r="W252" i="2" s="1"/>
  <c r="X252" i="2" s="1"/>
  <c r="Y252" i="2" s="1"/>
  <c r="Z252" i="2" s="1"/>
  <c r="AO252" i="2" s="1"/>
  <c r="BC461" i="2"/>
  <c r="BF461" i="2" s="1"/>
  <c r="V461" i="2"/>
  <c r="W461" i="2" s="1"/>
  <c r="X461" i="2" s="1"/>
  <c r="Y461" i="2" s="1"/>
  <c r="Z461" i="2" s="1"/>
  <c r="AO461" i="2" s="1"/>
  <c r="BC472" i="2"/>
  <c r="V472" i="2"/>
  <c r="W472" i="2" s="1"/>
  <c r="X472" i="2" s="1"/>
  <c r="Y472" i="2" s="1"/>
  <c r="Z472" i="2" s="1"/>
  <c r="AO472" i="2" s="1"/>
  <c r="BC424" i="2"/>
  <c r="V424" i="2"/>
  <c r="W424" i="2" s="1"/>
  <c r="X424" i="2" s="1"/>
  <c r="Y424" i="2" s="1"/>
  <c r="Z424" i="2" s="1"/>
  <c r="AO424" i="2" s="1"/>
  <c r="BC410" i="2"/>
  <c r="BE410" i="2" s="1"/>
  <c r="V410" i="2"/>
  <c r="W410" i="2" s="1"/>
  <c r="X410" i="2" s="1"/>
  <c r="Y410" i="2" s="1"/>
  <c r="Z410" i="2" s="1"/>
  <c r="AO410" i="2" s="1"/>
  <c r="BC117" i="2"/>
  <c r="V117" i="2"/>
  <c r="W117" i="2" s="1"/>
  <c r="X117" i="2" s="1"/>
  <c r="Y117" i="2" s="1"/>
  <c r="Z117" i="2" s="1"/>
  <c r="AO117" i="2" s="1"/>
  <c r="V188" i="2"/>
  <c r="W188" i="2" s="1"/>
  <c r="X188" i="2" s="1"/>
  <c r="Y188" i="2" s="1"/>
  <c r="Z188" i="2" s="1"/>
  <c r="AO188" i="2" s="1"/>
  <c r="N231" i="2"/>
  <c r="Q231" i="2" s="1"/>
  <c r="S231" i="2" s="1"/>
  <c r="AM231" i="2" s="1"/>
  <c r="BD231" i="2" s="1"/>
  <c r="V4" i="2"/>
  <c r="W4" i="2" s="1"/>
  <c r="X4" i="2" s="1"/>
  <c r="Y4" i="2" s="1"/>
  <c r="Z4" i="2" s="1"/>
  <c r="AO4" i="2" s="1"/>
  <c r="N360" i="2"/>
  <c r="Q360" i="2" s="1"/>
  <c r="S360" i="2" s="1"/>
  <c r="AM360" i="2" s="1"/>
  <c r="BD360" i="2" s="1"/>
  <c r="CD9" i="2"/>
  <c r="V72" i="2"/>
  <c r="W72" i="2" s="1"/>
  <c r="X72" i="2" s="1"/>
  <c r="Y72" i="2" s="1"/>
  <c r="Z72" i="2" s="1"/>
  <c r="AO72" i="2" s="1"/>
  <c r="V253" i="2"/>
  <c r="W253" i="2" s="1"/>
  <c r="X253" i="2" s="1"/>
  <c r="Y253" i="2" s="1"/>
  <c r="Z253" i="2" s="1"/>
  <c r="AO253" i="2" s="1"/>
  <c r="CD11" i="2"/>
  <c r="V355" i="2"/>
  <c r="W355" i="2" s="1"/>
  <c r="X355" i="2" s="1"/>
  <c r="Y355" i="2" s="1"/>
  <c r="Z355" i="2" s="1"/>
  <c r="AO355" i="2" s="1"/>
  <c r="BC377" i="2"/>
  <c r="BE377" i="2" s="1"/>
  <c r="V413" i="2"/>
  <c r="W413" i="2" s="1"/>
  <c r="X413" i="2" s="1"/>
  <c r="Y413" i="2" s="1"/>
  <c r="Z413" i="2" s="1"/>
  <c r="AO413" i="2" s="1"/>
  <c r="V190" i="2"/>
  <c r="W190" i="2" s="1"/>
  <c r="X190" i="2" s="1"/>
  <c r="Y190" i="2" s="1"/>
  <c r="Z190" i="2" s="1"/>
  <c r="AO190" i="2" s="1"/>
  <c r="V385" i="2"/>
  <c r="W385" i="2" s="1"/>
  <c r="X385" i="2" s="1"/>
  <c r="Y385" i="2" s="1"/>
  <c r="Z385" i="2" s="1"/>
  <c r="AO385" i="2" s="1"/>
  <c r="V154" i="2"/>
  <c r="W154" i="2" s="1"/>
  <c r="X154" i="2" s="1"/>
  <c r="Y154" i="2" s="1"/>
  <c r="Z154" i="2" s="1"/>
  <c r="AO154" i="2" s="1"/>
  <c r="V425" i="2"/>
  <c r="W425" i="2" s="1"/>
  <c r="X425" i="2" s="1"/>
  <c r="Y425" i="2" s="1"/>
  <c r="Z425" i="2" s="1"/>
  <c r="AO425" i="2" s="1"/>
  <c r="V447" i="2"/>
  <c r="W447" i="2" s="1"/>
  <c r="X447" i="2" s="1"/>
  <c r="Y447" i="2" s="1"/>
  <c r="Z447" i="2" s="1"/>
  <c r="AO447" i="2" s="1"/>
  <c r="BC282" i="2"/>
  <c r="BE282" i="2" s="1"/>
  <c r="BC354" i="2"/>
  <c r="BE354" i="2" s="1"/>
  <c r="V354" i="2"/>
  <c r="W354" i="2" s="1"/>
  <c r="X354" i="2" s="1"/>
  <c r="Y354" i="2" s="1"/>
  <c r="Z354" i="2" s="1"/>
  <c r="AO354" i="2" s="1"/>
  <c r="BC367" i="2"/>
  <c r="BE367" i="2" s="1"/>
  <c r="N394" i="2"/>
  <c r="Q394" i="2" s="1"/>
  <c r="S394" i="2" s="1"/>
  <c r="AM394" i="2" s="1"/>
  <c r="BD394" i="2" s="1"/>
  <c r="O369" i="2"/>
  <c r="R369" i="2" s="1"/>
  <c r="AB369" i="2" s="1"/>
  <c r="AC369" i="2" s="1"/>
  <c r="AD369" i="2" s="1"/>
  <c r="AE369" i="2" s="1"/>
  <c r="AF369" i="2" s="1"/>
  <c r="AG369" i="2" s="1"/>
  <c r="AH369" i="2" s="1"/>
  <c r="AI369" i="2" s="1"/>
  <c r="AP369" i="2" s="1"/>
  <c r="O471" i="2"/>
  <c r="R471" i="2" s="1"/>
  <c r="AB471" i="2" s="1"/>
  <c r="AC471" i="2" s="1"/>
  <c r="AD471" i="2" s="1"/>
  <c r="AE471" i="2" s="1"/>
  <c r="AF471" i="2" s="1"/>
  <c r="AG471" i="2" s="1"/>
  <c r="AH471" i="2" s="1"/>
  <c r="AI471" i="2" s="1"/>
  <c r="AP471" i="2" s="1"/>
  <c r="N39" i="2"/>
  <c r="Q39" i="2" s="1"/>
  <c r="AB39" i="2" s="1"/>
  <c r="AC39" i="2" s="1"/>
  <c r="AD39" i="2" s="1"/>
  <c r="AE39" i="2" s="1"/>
  <c r="AF39" i="2" s="1"/>
  <c r="AG39" i="2" s="1"/>
  <c r="AH39" i="2" s="1"/>
  <c r="AI39" i="2" s="1"/>
  <c r="AP39" i="2" s="1"/>
  <c r="O409" i="2"/>
  <c r="R409" i="2" s="1"/>
  <c r="AB409" i="2" s="1"/>
  <c r="AC409" i="2" s="1"/>
  <c r="AD409" i="2" s="1"/>
  <c r="AE409" i="2" s="1"/>
  <c r="AF409" i="2" s="1"/>
  <c r="AG409" i="2" s="1"/>
  <c r="AH409" i="2" s="1"/>
  <c r="AI409" i="2" s="1"/>
  <c r="AP409" i="2" s="1"/>
  <c r="BE106" i="2"/>
  <c r="N111" i="2"/>
  <c r="Q111" i="2" s="1"/>
  <c r="AB111" i="2" s="1"/>
  <c r="AC111" i="2" s="1"/>
  <c r="AD111" i="2" s="1"/>
  <c r="AE111" i="2" s="1"/>
  <c r="AF111" i="2" s="1"/>
  <c r="AG111" i="2" s="1"/>
  <c r="AH111" i="2" s="1"/>
  <c r="AI111" i="2" s="1"/>
  <c r="AP111" i="2" s="1"/>
  <c r="O352" i="2"/>
  <c r="R352" i="2" s="1"/>
  <c r="S352" i="2" s="1"/>
  <c r="AM352" i="2" s="1"/>
  <c r="O348" i="2"/>
  <c r="R348" i="2" s="1"/>
  <c r="AB348" i="2" s="1"/>
  <c r="AC348" i="2" s="1"/>
  <c r="AD348" i="2" s="1"/>
  <c r="AE348" i="2" s="1"/>
  <c r="AF348" i="2" s="1"/>
  <c r="AG348" i="2" s="1"/>
  <c r="AH348" i="2" s="1"/>
  <c r="AI348" i="2" s="1"/>
  <c r="AP348" i="2" s="1"/>
  <c r="O235" i="2"/>
  <c r="R235" i="2" s="1"/>
  <c r="AB235" i="2" s="1"/>
  <c r="AC235" i="2" s="1"/>
  <c r="AD235" i="2" s="1"/>
  <c r="AE235" i="2" s="1"/>
  <c r="AF235" i="2" s="1"/>
  <c r="AG235" i="2" s="1"/>
  <c r="AH235" i="2" s="1"/>
  <c r="AI235" i="2" s="1"/>
  <c r="AP235" i="2" s="1"/>
  <c r="V153" i="2"/>
  <c r="W153" i="2" s="1"/>
  <c r="X153" i="2" s="1"/>
  <c r="Y153" i="2" s="1"/>
  <c r="Z153" i="2" s="1"/>
  <c r="AO153" i="2" s="1"/>
  <c r="O172" i="2"/>
  <c r="R172" i="2" s="1"/>
  <c r="S172" i="2" s="1"/>
  <c r="AM172" i="2" s="1"/>
  <c r="O412" i="2"/>
  <c r="R412" i="2" s="1"/>
  <c r="S412" i="2" s="1"/>
  <c r="AM412" i="2" s="1"/>
  <c r="BE412" i="2" s="1"/>
  <c r="O475" i="2"/>
  <c r="R475" i="2" s="1"/>
  <c r="AB475" i="2" s="1"/>
  <c r="AC475" i="2" s="1"/>
  <c r="AD475" i="2" s="1"/>
  <c r="AE475" i="2" s="1"/>
  <c r="AF475" i="2" s="1"/>
  <c r="AG475" i="2" s="1"/>
  <c r="AH475" i="2" s="1"/>
  <c r="AI475" i="2" s="1"/>
  <c r="AP475" i="2" s="1"/>
  <c r="O282" i="2"/>
  <c r="R282" i="2" s="1"/>
  <c r="S282" i="2" s="1"/>
  <c r="AM282" i="2" s="1"/>
  <c r="O401" i="2"/>
  <c r="R401" i="2" s="1"/>
  <c r="AB401" i="2" s="1"/>
  <c r="AC401" i="2" s="1"/>
  <c r="AD401" i="2" s="1"/>
  <c r="AE401" i="2" s="1"/>
  <c r="AF401" i="2" s="1"/>
  <c r="AG401" i="2" s="1"/>
  <c r="AH401" i="2" s="1"/>
  <c r="AI401" i="2" s="1"/>
  <c r="AP401" i="2" s="1"/>
  <c r="O248" i="2"/>
  <c r="R248" i="2" s="1"/>
  <c r="AB248" i="2" s="1"/>
  <c r="AC248" i="2" s="1"/>
  <c r="AD248" i="2" s="1"/>
  <c r="AE248" i="2" s="1"/>
  <c r="AF248" i="2" s="1"/>
  <c r="AG248" i="2" s="1"/>
  <c r="AH248" i="2" s="1"/>
  <c r="AI248" i="2" s="1"/>
  <c r="AP248" i="2" s="1"/>
  <c r="O345" i="2"/>
  <c r="R345" i="2" s="1"/>
  <c r="AB345" i="2" s="1"/>
  <c r="AC345" i="2" s="1"/>
  <c r="AD345" i="2" s="1"/>
  <c r="AE345" i="2" s="1"/>
  <c r="AF345" i="2" s="1"/>
  <c r="AG345" i="2" s="1"/>
  <c r="AH345" i="2" s="1"/>
  <c r="AI345" i="2" s="1"/>
  <c r="AP345" i="2" s="1"/>
  <c r="O208" i="2"/>
  <c r="R208" i="2" s="1"/>
  <c r="AB208" i="2" s="1"/>
  <c r="AC208" i="2" s="1"/>
  <c r="AD208" i="2" s="1"/>
  <c r="AE208" i="2" s="1"/>
  <c r="AF208" i="2" s="1"/>
  <c r="AG208" i="2" s="1"/>
  <c r="AH208" i="2" s="1"/>
  <c r="AI208" i="2" s="1"/>
  <c r="AP208" i="2" s="1"/>
  <c r="O449" i="2"/>
  <c r="R449" i="2" s="1"/>
  <c r="AB449" i="2" s="1"/>
  <c r="AC449" i="2" s="1"/>
  <c r="AD449" i="2" s="1"/>
  <c r="AE449" i="2" s="1"/>
  <c r="AF449" i="2" s="1"/>
  <c r="AG449" i="2" s="1"/>
  <c r="AH449" i="2" s="1"/>
  <c r="AI449" i="2" s="1"/>
  <c r="AP449" i="2" s="1"/>
  <c r="N4" i="2"/>
  <c r="Q4" i="2" s="1"/>
  <c r="AB4" i="2" s="1"/>
  <c r="AC4" i="2" s="1"/>
  <c r="AD4" i="2" s="1"/>
  <c r="AE4" i="2" s="1"/>
  <c r="AF4" i="2" s="1"/>
  <c r="AG4" i="2" s="1"/>
  <c r="AH4" i="2" s="1"/>
  <c r="AI4" i="2" s="1"/>
  <c r="AP4" i="2" s="1"/>
  <c r="O403" i="2"/>
  <c r="R403" i="2" s="1"/>
  <c r="S403" i="2" s="1"/>
  <c r="AM403" i="2" s="1"/>
  <c r="BE403" i="2" s="1"/>
  <c r="S331" i="2"/>
  <c r="AM331" i="2" s="1"/>
  <c r="O429" i="2"/>
  <c r="R429" i="2" s="1"/>
  <c r="AB429" i="2" s="1"/>
  <c r="AC429" i="2" s="1"/>
  <c r="AD429" i="2" s="1"/>
  <c r="AE429" i="2" s="1"/>
  <c r="AF429" i="2" s="1"/>
  <c r="AG429" i="2" s="1"/>
  <c r="AH429" i="2" s="1"/>
  <c r="AI429" i="2" s="1"/>
  <c r="AP429" i="2" s="1"/>
  <c r="N467" i="2"/>
  <c r="Q467" i="2" s="1"/>
  <c r="AB467" i="2" s="1"/>
  <c r="AC467" i="2" s="1"/>
  <c r="AD467" i="2" s="1"/>
  <c r="AE467" i="2" s="1"/>
  <c r="AF467" i="2" s="1"/>
  <c r="AG467" i="2" s="1"/>
  <c r="AH467" i="2" s="1"/>
  <c r="AI467" i="2" s="1"/>
  <c r="AP467" i="2" s="1"/>
  <c r="BE394" i="2"/>
  <c r="O192" i="2"/>
  <c r="R192" i="2" s="1"/>
  <c r="AB192" i="2" s="1"/>
  <c r="AC192" i="2" s="1"/>
  <c r="AD192" i="2" s="1"/>
  <c r="AE192" i="2" s="1"/>
  <c r="AF192" i="2" s="1"/>
  <c r="AG192" i="2" s="1"/>
  <c r="AH192" i="2" s="1"/>
  <c r="AI192" i="2" s="1"/>
  <c r="AP192" i="2" s="1"/>
  <c r="N147" i="2"/>
  <c r="Q147" i="2" s="1"/>
  <c r="S147" i="2" s="1"/>
  <c r="AM147" i="2" s="1"/>
  <c r="O216" i="2"/>
  <c r="R216" i="2" s="1"/>
  <c r="AB216" i="2" s="1"/>
  <c r="AC216" i="2" s="1"/>
  <c r="AD216" i="2" s="1"/>
  <c r="AE216" i="2" s="1"/>
  <c r="AF216" i="2" s="1"/>
  <c r="AG216" i="2" s="1"/>
  <c r="AH216" i="2" s="1"/>
  <c r="AI216" i="2" s="1"/>
  <c r="AP216" i="2" s="1"/>
  <c r="V94" i="2"/>
  <c r="W94" i="2" s="1"/>
  <c r="X94" i="2" s="1"/>
  <c r="Y94" i="2" s="1"/>
  <c r="Z94" i="2" s="1"/>
  <c r="AO94" i="2" s="1"/>
  <c r="V464" i="2"/>
  <c r="W464" i="2" s="1"/>
  <c r="X464" i="2" s="1"/>
  <c r="Y464" i="2" s="1"/>
  <c r="Z464" i="2" s="1"/>
  <c r="AO464" i="2" s="1"/>
  <c r="N317" i="2"/>
  <c r="Q317" i="2" s="1"/>
  <c r="S317" i="2" s="1"/>
  <c r="AM317" i="2" s="1"/>
  <c r="BE317" i="2" s="1"/>
  <c r="N127" i="2"/>
  <c r="Q127" i="2" s="1"/>
  <c r="AB127" i="2" s="1"/>
  <c r="AC127" i="2" s="1"/>
  <c r="AD127" i="2" s="1"/>
  <c r="N396" i="2"/>
  <c r="Q396" i="2" s="1"/>
  <c r="AB396" i="2" s="1"/>
  <c r="AC396" i="2" s="1"/>
  <c r="AD396" i="2" s="1"/>
  <c r="AE396" i="2" s="1"/>
  <c r="AF396" i="2" s="1"/>
  <c r="AG396" i="2" s="1"/>
  <c r="AH396" i="2" s="1"/>
  <c r="AI396" i="2" s="1"/>
  <c r="AP396" i="2" s="1"/>
  <c r="N33" i="2"/>
  <c r="Q33" i="2" s="1"/>
  <c r="S33" i="2" s="1"/>
  <c r="AM33" i="2" s="1"/>
  <c r="BD33" i="2" s="1"/>
  <c r="N190" i="2"/>
  <c r="Q190" i="2" s="1"/>
  <c r="AB190" i="2" s="1"/>
  <c r="AC190" i="2" s="1"/>
  <c r="AD190" i="2" s="1"/>
  <c r="AE190" i="2" s="1"/>
  <c r="AF190" i="2" s="1"/>
  <c r="AG190" i="2" s="1"/>
  <c r="AH190" i="2" s="1"/>
  <c r="AI190" i="2" s="1"/>
  <c r="AP190" i="2" s="1"/>
  <c r="O447" i="2"/>
  <c r="R447" i="2" s="1"/>
  <c r="AB447" i="2" s="1"/>
  <c r="AC447" i="2" s="1"/>
  <c r="AD447" i="2" s="1"/>
  <c r="AE447" i="2" s="1"/>
  <c r="AF447" i="2" s="1"/>
  <c r="AG447" i="2" s="1"/>
  <c r="AH447" i="2" s="1"/>
  <c r="AI447" i="2" s="1"/>
  <c r="AP447" i="2" s="1"/>
  <c r="O376" i="2"/>
  <c r="R376" i="2" s="1"/>
  <c r="AB376" i="2" s="1"/>
  <c r="AC376" i="2" s="1"/>
  <c r="AD376" i="2" s="1"/>
  <c r="O272" i="2"/>
  <c r="R272" i="2" s="1"/>
  <c r="S272" i="2" s="1"/>
  <c r="AM272" i="2" s="1"/>
  <c r="BD272" i="2" s="1"/>
  <c r="O279" i="2"/>
  <c r="R279" i="2" s="1"/>
  <c r="AB279" i="2" s="1"/>
  <c r="AC279" i="2" s="1"/>
  <c r="AD279" i="2" s="1"/>
  <c r="AE279" i="2" s="1"/>
  <c r="AF279" i="2" s="1"/>
  <c r="AG279" i="2" s="1"/>
  <c r="AH279" i="2" s="1"/>
  <c r="AI279" i="2" s="1"/>
  <c r="AP279" i="2" s="1"/>
  <c r="O385" i="2"/>
  <c r="R385" i="2" s="1"/>
  <c r="AB385" i="2" s="1"/>
  <c r="AC385" i="2" s="1"/>
  <c r="AD385" i="2" s="1"/>
  <c r="AE385" i="2" s="1"/>
  <c r="AF385" i="2" s="1"/>
  <c r="AG385" i="2" s="1"/>
  <c r="AH385" i="2" s="1"/>
  <c r="AI385" i="2" s="1"/>
  <c r="AP385" i="2" s="1"/>
  <c r="O106" i="2"/>
  <c r="R106" i="2" s="1"/>
  <c r="AB106" i="2" s="1"/>
  <c r="AC106" i="2" s="1"/>
  <c r="AD106" i="2" s="1"/>
  <c r="AE106" i="2" s="1"/>
  <c r="AF106" i="2" s="1"/>
  <c r="AG106" i="2" s="1"/>
  <c r="AH106" i="2" s="1"/>
  <c r="AI106" i="2" s="1"/>
  <c r="AP106" i="2" s="1"/>
  <c r="O330" i="2"/>
  <c r="R330" i="2" s="1"/>
  <c r="AB330" i="2" s="1"/>
  <c r="AC330" i="2" s="1"/>
  <c r="AD330" i="2" s="1"/>
  <c r="AE330" i="2" s="1"/>
  <c r="AF330" i="2" s="1"/>
  <c r="AG330" i="2" s="1"/>
  <c r="AH330" i="2" s="1"/>
  <c r="AI330" i="2" s="1"/>
  <c r="AP330" i="2" s="1"/>
  <c r="N454" i="2"/>
  <c r="Q454" i="2" s="1"/>
  <c r="AB454" i="2" s="1"/>
  <c r="AC454" i="2" s="1"/>
  <c r="AD454" i="2" s="1"/>
  <c r="N398" i="2"/>
  <c r="Q398" i="2" s="1"/>
  <c r="S398" i="2" s="1"/>
  <c r="AM398" i="2" s="1"/>
  <c r="N427" i="2"/>
  <c r="Q427" i="2" s="1"/>
  <c r="S427" i="2" s="1"/>
  <c r="AM427" i="2" s="1"/>
  <c r="O441" i="2"/>
  <c r="R441" i="2" s="1"/>
  <c r="AB441" i="2" s="1"/>
  <c r="AC441" i="2" s="1"/>
  <c r="AD441" i="2" s="1"/>
  <c r="AE441" i="2" s="1"/>
  <c r="AF441" i="2" s="1"/>
  <c r="AG441" i="2" s="1"/>
  <c r="AH441" i="2" s="1"/>
  <c r="AI441" i="2" s="1"/>
  <c r="AP441" i="2" s="1"/>
  <c r="N347" i="2"/>
  <c r="Q347" i="2" s="1"/>
  <c r="AB347" i="2" s="1"/>
  <c r="AC347" i="2" s="1"/>
  <c r="AD347" i="2" s="1"/>
  <c r="AE347" i="2" s="1"/>
  <c r="AF347" i="2" s="1"/>
  <c r="AG347" i="2" s="1"/>
  <c r="AH347" i="2" s="1"/>
  <c r="AI347" i="2" s="1"/>
  <c r="AP347" i="2" s="1"/>
  <c r="O96" i="2"/>
  <c r="R96" i="2" s="1"/>
  <c r="S96" i="2" s="1"/>
  <c r="AM96" i="2" s="1"/>
  <c r="BD96" i="2" s="1"/>
  <c r="N252" i="2"/>
  <c r="Q252" i="2" s="1"/>
  <c r="AB252" i="2" s="1"/>
  <c r="AC252" i="2" s="1"/>
  <c r="AD252" i="2" s="1"/>
  <c r="AE252" i="2" s="1"/>
  <c r="AF252" i="2" s="1"/>
  <c r="AG252" i="2" s="1"/>
  <c r="AH252" i="2" s="1"/>
  <c r="AI252" i="2" s="1"/>
  <c r="AP252" i="2" s="1"/>
  <c r="O267" i="2"/>
  <c r="R267" i="2" s="1"/>
  <c r="AB267" i="2" s="1"/>
  <c r="AC267" i="2" s="1"/>
  <c r="AD267" i="2" s="1"/>
  <c r="AE267" i="2" s="1"/>
  <c r="AF267" i="2" s="1"/>
  <c r="AG267" i="2" s="1"/>
  <c r="AH267" i="2" s="1"/>
  <c r="AI267" i="2" s="1"/>
  <c r="AP267" i="2" s="1"/>
  <c r="O375" i="2"/>
  <c r="R375" i="2" s="1"/>
  <c r="S375" i="2" s="1"/>
  <c r="AM375" i="2" s="1"/>
  <c r="O232" i="2"/>
  <c r="R232" i="2" s="1"/>
  <c r="S232" i="2" s="1"/>
  <c r="AM232" i="2" s="1"/>
  <c r="BF232" i="2" s="1"/>
  <c r="O329" i="2"/>
  <c r="R329" i="2" s="1"/>
  <c r="AB329" i="2" s="1"/>
  <c r="AC329" i="2" s="1"/>
  <c r="AD329" i="2" s="1"/>
  <c r="AE329" i="2" s="1"/>
  <c r="AF329" i="2" s="1"/>
  <c r="AG329" i="2" s="1"/>
  <c r="AH329" i="2" s="1"/>
  <c r="AI329" i="2" s="1"/>
  <c r="AP329" i="2" s="1"/>
  <c r="O98" i="2"/>
  <c r="R98" i="2" s="1"/>
  <c r="AB98" i="2" s="1"/>
  <c r="AC98" i="2" s="1"/>
  <c r="AD98" i="2" s="1"/>
  <c r="O193" i="2"/>
  <c r="R193" i="2" s="1"/>
  <c r="AB193" i="2" s="1"/>
  <c r="AC193" i="2" s="1"/>
  <c r="AD193" i="2" s="1"/>
  <c r="O259" i="2"/>
  <c r="R259" i="2" s="1"/>
  <c r="AB259" i="2" s="1"/>
  <c r="AC259" i="2" s="1"/>
  <c r="AD259" i="2" s="1"/>
  <c r="AE259" i="2" s="1"/>
  <c r="AF259" i="2" s="1"/>
  <c r="AG259" i="2" s="1"/>
  <c r="AH259" i="2" s="1"/>
  <c r="AI259" i="2" s="1"/>
  <c r="AP259" i="2" s="1"/>
  <c r="S306" i="2"/>
  <c r="AM306" i="2" s="1"/>
  <c r="O150" i="2"/>
  <c r="R150" i="2" s="1"/>
  <c r="AB150" i="2" s="1"/>
  <c r="AC150" i="2" s="1"/>
  <c r="AD150" i="2" s="1"/>
  <c r="N404" i="2"/>
  <c r="Q404" i="2" s="1"/>
  <c r="S404" i="2" s="1"/>
  <c r="AM404" i="2" s="1"/>
  <c r="BE404" i="2" s="1"/>
  <c r="O213" i="2"/>
  <c r="R213" i="2" s="1"/>
  <c r="AB213" i="2" s="1"/>
  <c r="AC213" i="2" s="1"/>
  <c r="AD213" i="2" s="1"/>
  <c r="AE213" i="2" s="1"/>
  <c r="AB149" i="2"/>
  <c r="AC149" i="2" s="1"/>
  <c r="AD149" i="2" s="1"/>
  <c r="AE149" i="2" s="1"/>
  <c r="AF149" i="2" s="1"/>
  <c r="AG149" i="2" s="1"/>
  <c r="AH149" i="2" s="1"/>
  <c r="AI149" i="2" s="1"/>
  <c r="AP149" i="2" s="1"/>
  <c r="N124" i="2"/>
  <c r="Q124" i="2" s="1"/>
  <c r="S124" i="2" s="1"/>
  <c r="AM124" i="2" s="1"/>
  <c r="BD124" i="2" s="1"/>
  <c r="N156" i="2"/>
  <c r="Q156" i="2" s="1"/>
  <c r="S156" i="2" s="1"/>
  <c r="AM156" i="2" s="1"/>
  <c r="N339" i="2"/>
  <c r="Q339" i="2" s="1"/>
  <c r="AB339" i="2" s="1"/>
  <c r="AC339" i="2" s="1"/>
  <c r="AD339" i="2" s="1"/>
  <c r="AE339" i="2" s="1"/>
  <c r="AF339" i="2" s="1"/>
  <c r="AG339" i="2" s="1"/>
  <c r="AH339" i="2" s="1"/>
  <c r="AI339" i="2" s="1"/>
  <c r="AP339" i="2" s="1"/>
  <c r="S440" i="2"/>
  <c r="AM440" i="2" s="1"/>
  <c r="N411" i="2"/>
  <c r="Q411" i="2" s="1"/>
  <c r="AB411" i="2" s="1"/>
  <c r="AC411" i="2" s="1"/>
  <c r="AD411" i="2" s="1"/>
  <c r="AE411" i="2" s="1"/>
  <c r="AF411" i="2" s="1"/>
  <c r="AG411" i="2" s="1"/>
  <c r="AH411" i="2" s="1"/>
  <c r="AI411" i="2" s="1"/>
  <c r="AP411" i="2" s="1"/>
  <c r="O298" i="2"/>
  <c r="R298" i="2" s="1"/>
  <c r="S298" i="2" s="1"/>
  <c r="AM298" i="2" s="1"/>
  <c r="BE298" i="2" s="1"/>
  <c r="O377" i="2"/>
  <c r="R377" i="2" s="1"/>
  <c r="AB377" i="2" s="1"/>
  <c r="AC377" i="2" s="1"/>
  <c r="AD377" i="2" s="1"/>
  <c r="AE377" i="2" s="1"/>
  <c r="AF377" i="2" s="1"/>
  <c r="AG377" i="2" s="1"/>
  <c r="AH377" i="2" s="1"/>
  <c r="AI377" i="2" s="1"/>
  <c r="AP377" i="2" s="1"/>
  <c r="CM10" i="2"/>
  <c r="N260" i="2"/>
  <c r="Q260" i="2" s="1"/>
  <c r="O450" i="2"/>
  <c r="R450" i="2" s="1"/>
  <c r="AB450" i="2" s="1"/>
  <c r="AC450" i="2" s="1"/>
  <c r="AD450" i="2" s="1"/>
  <c r="AE450" i="2" s="1"/>
  <c r="AF450" i="2" s="1"/>
  <c r="AG450" i="2" s="1"/>
  <c r="AH450" i="2" s="1"/>
  <c r="AI450" i="2" s="1"/>
  <c r="AP450" i="2" s="1"/>
  <c r="N230" i="2"/>
  <c r="Q230" i="2" s="1"/>
  <c r="S230" i="2" s="1"/>
  <c r="AM230" i="2" s="1"/>
  <c r="BD230" i="2" s="1"/>
  <c r="N480" i="2"/>
  <c r="Q480" i="2" s="1"/>
  <c r="O480" i="2"/>
  <c r="R480" i="2" s="1"/>
  <c r="N140" i="2"/>
  <c r="Q140" i="2" s="1"/>
  <c r="AB140" i="2" s="1"/>
  <c r="AC140" i="2" s="1"/>
  <c r="AD140" i="2" s="1"/>
  <c r="AE140" i="2" s="1"/>
  <c r="N484" i="2"/>
  <c r="Q484" i="2" s="1"/>
  <c r="AB484" i="2" s="1"/>
  <c r="AC484" i="2" s="1"/>
  <c r="AD484" i="2" s="1"/>
  <c r="AE484" i="2" s="1"/>
  <c r="AF484" i="2" s="1"/>
  <c r="AG484" i="2" s="1"/>
  <c r="AH484" i="2" s="1"/>
  <c r="AI484" i="2" s="1"/>
  <c r="AP484" i="2" s="1"/>
  <c r="O168" i="2"/>
  <c r="R168" i="2" s="1"/>
  <c r="AB168" i="2" s="1"/>
  <c r="AC168" i="2" s="1"/>
  <c r="AD168" i="2" s="1"/>
  <c r="AE168" i="2" s="1"/>
  <c r="AF168" i="2" s="1"/>
  <c r="AG168" i="2" s="1"/>
  <c r="AH168" i="2" s="1"/>
  <c r="AI168" i="2" s="1"/>
  <c r="AP168" i="2" s="1"/>
  <c r="O481" i="2"/>
  <c r="R481" i="2" s="1"/>
  <c r="AB481" i="2" s="1"/>
  <c r="AC481" i="2" s="1"/>
  <c r="AD481" i="2" s="1"/>
  <c r="AE481" i="2" s="1"/>
  <c r="AF481" i="2" s="1"/>
  <c r="AG481" i="2" s="1"/>
  <c r="AH481" i="2" s="1"/>
  <c r="AI481" i="2" s="1"/>
  <c r="AP481" i="2" s="1"/>
  <c r="S474" i="2"/>
  <c r="AM474" i="2" s="1"/>
  <c r="N419" i="2"/>
  <c r="Q419" i="2" s="1"/>
  <c r="AB419" i="2" s="1"/>
  <c r="AC419" i="2" s="1"/>
  <c r="AD419" i="2" s="1"/>
  <c r="AE419" i="2" s="1"/>
  <c r="AF419" i="2" s="1"/>
  <c r="AG419" i="2" s="1"/>
  <c r="AH419" i="2" s="1"/>
  <c r="AI419" i="2" s="1"/>
  <c r="AP419" i="2" s="1"/>
  <c r="O253" i="2"/>
  <c r="R253" i="2" s="1"/>
  <c r="S253" i="2" s="1"/>
  <c r="AM253" i="2" s="1"/>
  <c r="BD253" i="2" s="1"/>
  <c r="O169" i="2"/>
  <c r="R169" i="2" s="1"/>
  <c r="AB169" i="2" s="1"/>
  <c r="AC169" i="2" s="1"/>
  <c r="AD169" i="2" s="1"/>
  <c r="AE169" i="2" s="1"/>
  <c r="AF169" i="2" s="1"/>
  <c r="AG169" i="2" s="1"/>
  <c r="AH169" i="2" s="1"/>
  <c r="AI169" i="2" s="1"/>
  <c r="AP169" i="2" s="1"/>
  <c r="N184" i="2"/>
  <c r="Q184" i="2" s="1"/>
  <c r="AB184" i="2" s="1"/>
  <c r="AC184" i="2" s="1"/>
  <c r="AD184" i="2" s="1"/>
  <c r="AE184" i="2" s="1"/>
  <c r="AF184" i="2" s="1"/>
  <c r="AG184" i="2" s="1"/>
  <c r="AH184" i="2" s="1"/>
  <c r="AI184" i="2" s="1"/>
  <c r="AP184" i="2" s="1"/>
  <c r="N263" i="2"/>
  <c r="Q263" i="2" s="1"/>
  <c r="S263" i="2" s="1"/>
  <c r="AM263" i="2" s="1"/>
  <c r="BD263" i="2" s="1"/>
  <c r="N382" i="2"/>
  <c r="Q382" i="2" s="1"/>
  <c r="S382" i="2" s="1"/>
  <c r="AM382" i="2" s="1"/>
  <c r="N199" i="2"/>
  <c r="Q199" i="2" s="1"/>
  <c r="AB199" i="2" s="1"/>
  <c r="AC199" i="2" s="1"/>
  <c r="AD199" i="2" s="1"/>
  <c r="O365" i="2"/>
  <c r="R365" i="2" s="1"/>
  <c r="AB365" i="2" s="1"/>
  <c r="AC365" i="2" s="1"/>
  <c r="AD365" i="2" s="1"/>
  <c r="AE365" i="2" s="1"/>
  <c r="AF365" i="2" s="1"/>
  <c r="AG365" i="2" s="1"/>
  <c r="AH365" i="2" s="1"/>
  <c r="AI365" i="2" s="1"/>
  <c r="AP365" i="2" s="1"/>
  <c r="O245" i="2"/>
  <c r="R245" i="2" s="1"/>
  <c r="AB245" i="2" s="1"/>
  <c r="AC245" i="2" s="1"/>
  <c r="AD245" i="2" s="1"/>
  <c r="AE245" i="2" s="1"/>
  <c r="AF245" i="2" s="1"/>
  <c r="AG245" i="2" s="1"/>
  <c r="AH245" i="2" s="1"/>
  <c r="AI245" i="2" s="1"/>
  <c r="AP245" i="2" s="1"/>
  <c r="O277" i="2"/>
  <c r="R277" i="2" s="1"/>
  <c r="N297" i="2"/>
  <c r="Q297" i="2" s="1"/>
  <c r="S297" i="2" s="1"/>
  <c r="AM297" i="2" s="1"/>
  <c r="BD297" i="2" s="1"/>
  <c r="O177" i="2"/>
  <c r="R177" i="2" s="1"/>
  <c r="AB177" i="2" s="1"/>
  <c r="AC177" i="2" s="1"/>
  <c r="AD177" i="2" s="1"/>
  <c r="AE177" i="2" s="1"/>
  <c r="AF177" i="2" s="1"/>
  <c r="AG177" i="2" s="1"/>
  <c r="AH177" i="2" s="1"/>
  <c r="AI177" i="2" s="1"/>
  <c r="AP177" i="2" s="1"/>
  <c r="N316" i="2"/>
  <c r="Q316" i="2" s="1"/>
  <c r="AB316" i="2" s="1"/>
  <c r="AC316" i="2" s="1"/>
  <c r="AD316" i="2" s="1"/>
  <c r="AE316" i="2" s="1"/>
  <c r="O413" i="2"/>
  <c r="R413" i="2" s="1"/>
  <c r="AB413" i="2" s="1"/>
  <c r="AC413" i="2" s="1"/>
  <c r="AD413" i="2" s="1"/>
  <c r="AE413" i="2" s="1"/>
  <c r="AF413" i="2" s="1"/>
  <c r="AG413" i="2" s="1"/>
  <c r="AH413" i="2" s="1"/>
  <c r="AI413" i="2" s="1"/>
  <c r="AP413" i="2" s="1"/>
  <c r="N273" i="2"/>
  <c r="Q273" i="2" s="1"/>
  <c r="S273" i="2" s="1"/>
  <c r="AM273" i="2" s="1"/>
  <c r="BD273" i="2" s="1"/>
  <c r="N363" i="2"/>
  <c r="Q363" i="2" s="1"/>
  <c r="S363" i="2" s="1"/>
  <c r="AM363" i="2" s="1"/>
  <c r="O269" i="2"/>
  <c r="R269" i="2" s="1"/>
  <c r="AB269" i="2" s="1"/>
  <c r="AC269" i="2" s="1"/>
  <c r="AD269" i="2" s="1"/>
  <c r="AE269" i="2" s="1"/>
  <c r="AF269" i="2" s="1"/>
  <c r="AG269" i="2" s="1"/>
  <c r="AH269" i="2" s="1"/>
  <c r="AI269" i="2" s="1"/>
  <c r="AP269" i="2" s="1"/>
  <c r="O356" i="2"/>
  <c r="R356" i="2" s="1"/>
  <c r="AB356" i="2" s="1"/>
  <c r="AC356" i="2" s="1"/>
  <c r="AD356" i="2" s="1"/>
  <c r="AE356" i="2" s="1"/>
  <c r="AF356" i="2" s="1"/>
  <c r="AG356" i="2" s="1"/>
  <c r="AH356" i="2" s="1"/>
  <c r="AI356" i="2" s="1"/>
  <c r="AP356" i="2" s="1"/>
  <c r="O383" i="2"/>
  <c r="R383" i="2" s="1"/>
  <c r="AB383" i="2" s="1"/>
  <c r="AC383" i="2" s="1"/>
  <c r="AD383" i="2" s="1"/>
  <c r="AE383" i="2" s="1"/>
  <c r="AF383" i="2" s="1"/>
  <c r="AG383" i="2" s="1"/>
  <c r="AH383" i="2" s="1"/>
  <c r="AI383" i="2" s="1"/>
  <c r="AP383" i="2" s="1"/>
  <c r="O332" i="2"/>
  <c r="R332" i="2" s="1"/>
  <c r="S332" i="2" s="1"/>
  <c r="AM332" i="2" s="1"/>
  <c r="BD332" i="2" s="1"/>
  <c r="N459" i="2"/>
  <c r="Q459" i="2" s="1"/>
  <c r="AB459" i="2" s="1"/>
  <c r="AC459" i="2" s="1"/>
  <c r="AD459" i="2" s="1"/>
  <c r="AE459" i="2" s="1"/>
  <c r="AF459" i="2" s="1"/>
  <c r="AG459" i="2" s="1"/>
  <c r="AH459" i="2" s="1"/>
  <c r="AI459" i="2" s="1"/>
  <c r="AP459" i="2" s="1"/>
  <c r="N258" i="2"/>
  <c r="Q258" i="2" s="1"/>
  <c r="AB258" i="2" s="1"/>
  <c r="AC258" i="2" s="1"/>
  <c r="AD258" i="2" s="1"/>
  <c r="AE258" i="2" s="1"/>
  <c r="AF258" i="2" s="1"/>
  <c r="AG258" i="2" s="1"/>
  <c r="AH258" i="2" s="1"/>
  <c r="AI258" i="2" s="1"/>
  <c r="AP258" i="2" s="1"/>
  <c r="O434" i="2"/>
  <c r="R434" i="2" s="1"/>
  <c r="AB434" i="2" s="1"/>
  <c r="AC434" i="2" s="1"/>
  <c r="AD434" i="2" s="1"/>
  <c r="AE434" i="2" s="1"/>
  <c r="AF434" i="2" s="1"/>
  <c r="AG434" i="2" s="1"/>
  <c r="AH434" i="2" s="1"/>
  <c r="AI434" i="2" s="1"/>
  <c r="AP434" i="2" s="1"/>
  <c r="N66" i="2"/>
  <c r="Q66" i="2" s="1"/>
  <c r="O465" i="2"/>
  <c r="R465" i="2" s="1"/>
  <c r="AB465" i="2" s="1"/>
  <c r="AC465" i="2" s="1"/>
  <c r="AD465" i="2" s="1"/>
  <c r="AE465" i="2" s="1"/>
  <c r="AF465" i="2" s="1"/>
  <c r="AG465" i="2" s="1"/>
  <c r="AH465" i="2" s="1"/>
  <c r="AI465" i="2" s="1"/>
  <c r="AP465" i="2" s="1"/>
  <c r="BE420" i="2"/>
  <c r="N469" i="2"/>
  <c r="Q469" i="2" s="1"/>
  <c r="AB469" i="2" s="1"/>
  <c r="AC469" i="2" s="1"/>
  <c r="AD469" i="2" s="1"/>
  <c r="AE469" i="2" s="1"/>
  <c r="AF469" i="2" s="1"/>
  <c r="AG469" i="2" s="1"/>
  <c r="AH469" i="2" s="1"/>
  <c r="AI469" i="2" s="1"/>
  <c r="AP469" i="2" s="1"/>
  <c r="O141" i="2"/>
  <c r="R141" i="2" s="1"/>
  <c r="S141" i="2" s="1"/>
  <c r="AM141" i="2" s="1"/>
  <c r="BD141" i="2" s="1"/>
  <c r="O422" i="2"/>
  <c r="R422" i="2" s="1"/>
  <c r="S422" i="2" s="1"/>
  <c r="AM422" i="2" s="1"/>
  <c r="BE422" i="2" s="1"/>
  <c r="N44" i="2"/>
  <c r="Q44" i="2" s="1"/>
  <c r="N135" i="2"/>
  <c r="Q135" i="2" s="1"/>
  <c r="S135" i="2" s="1"/>
  <c r="AM135" i="2" s="1"/>
  <c r="BD135" i="2" s="1"/>
  <c r="O77" i="2"/>
  <c r="R77" i="2" s="1"/>
  <c r="S77" i="2" s="1"/>
  <c r="AM77" i="2" s="1"/>
  <c r="BD77" i="2" s="1"/>
  <c r="BE400" i="2"/>
  <c r="O14" i="2"/>
  <c r="R14" i="2" s="1"/>
  <c r="AB14" i="2" s="1"/>
  <c r="AC14" i="2" s="1"/>
  <c r="AD14" i="2" s="1"/>
  <c r="AE14" i="2" s="1"/>
  <c r="AF14" i="2" s="1"/>
  <c r="AG14" i="2" s="1"/>
  <c r="AH14" i="2" s="1"/>
  <c r="AI14" i="2" s="1"/>
  <c r="AP14" i="2" s="1"/>
  <c r="O228" i="2"/>
  <c r="R228" i="2" s="1"/>
  <c r="S228" i="2" s="1"/>
  <c r="AM228" i="2" s="1"/>
  <c r="N362" i="2"/>
  <c r="Q362" i="2" s="1"/>
  <c r="S362" i="2" s="1"/>
  <c r="AM362" i="2" s="1"/>
  <c r="O433" i="2"/>
  <c r="R433" i="2" s="1"/>
  <c r="S433" i="2" s="1"/>
  <c r="AM433" i="2" s="1"/>
  <c r="BD433" i="2" s="1"/>
  <c r="BE334" i="2"/>
  <c r="V182" i="2"/>
  <c r="W182" i="2" s="1"/>
  <c r="X182" i="2" s="1"/>
  <c r="Y182" i="2" s="1"/>
  <c r="Z182" i="2" s="1"/>
  <c r="AO182" i="2" s="1"/>
  <c r="N378" i="2"/>
  <c r="Q378" i="2" s="1"/>
  <c r="AB378" i="2" s="1"/>
  <c r="AC378" i="2" s="1"/>
  <c r="AD378" i="2" s="1"/>
  <c r="N162" i="2"/>
  <c r="Q162" i="2" s="1"/>
  <c r="S162" i="2" s="1"/>
  <c r="AM162" i="2" s="1"/>
  <c r="BD162" i="2" s="1"/>
  <c r="V265" i="2"/>
  <c r="W265" i="2" s="1"/>
  <c r="X265" i="2" s="1"/>
  <c r="Y265" i="2" s="1"/>
  <c r="Z265" i="2" s="1"/>
  <c r="AO265" i="2" s="1"/>
  <c r="O126" i="2"/>
  <c r="R126" i="2" s="1"/>
  <c r="S126" i="2" s="1"/>
  <c r="AM126" i="2" s="1"/>
  <c r="BD126" i="2" s="1"/>
  <c r="S351" i="2"/>
  <c r="AM351" i="2" s="1"/>
  <c r="N74" i="2"/>
  <c r="Q74" i="2" s="1"/>
  <c r="O261" i="2"/>
  <c r="R261" i="2" s="1"/>
  <c r="AB261" i="2" s="1"/>
  <c r="AC261" i="2" s="1"/>
  <c r="AD261" i="2" s="1"/>
  <c r="AE261" i="2" s="1"/>
  <c r="AF261" i="2" s="1"/>
  <c r="AG261" i="2" s="1"/>
  <c r="AH261" i="2" s="1"/>
  <c r="AI261" i="2" s="1"/>
  <c r="AP261" i="2" s="1"/>
  <c r="O264" i="2"/>
  <c r="R264" i="2" s="1"/>
  <c r="AB264" i="2" s="1"/>
  <c r="AC264" i="2" s="1"/>
  <c r="AD264" i="2" s="1"/>
  <c r="AE264" i="2" s="1"/>
  <c r="AF264" i="2" s="1"/>
  <c r="AG264" i="2" s="1"/>
  <c r="AH264" i="2" s="1"/>
  <c r="AI264" i="2" s="1"/>
  <c r="AP264" i="2" s="1"/>
  <c r="O338" i="2"/>
  <c r="R338" i="2" s="1"/>
  <c r="AB338" i="2" s="1"/>
  <c r="AC338" i="2" s="1"/>
  <c r="AD338" i="2" s="1"/>
  <c r="AE338" i="2" s="1"/>
  <c r="AF338" i="2" s="1"/>
  <c r="AG338" i="2" s="1"/>
  <c r="AH338" i="2" s="1"/>
  <c r="AI338" i="2" s="1"/>
  <c r="AP338" i="2" s="1"/>
  <c r="O291" i="2"/>
  <c r="R291" i="2" s="1"/>
  <c r="AB291" i="2" s="1"/>
  <c r="AC291" i="2" s="1"/>
  <c r="AD291" i="2" s="1"/>
  <c r="AE291" i="2" s="1"/>
  <c r="AF291" i="2" s="1"/>
  <c r="AG291" i="2" s="1"/>
  <c r="AH291" i="2" s="1"/>
  <c r="AI291" i="2" s="1"/>
  <c r="AP291" i="2" s="1"/>
  <c r="AB89" i="2"/>
  <c r="AC89" i="2" s="1"/>
  <c r="AD89" i="2" s="1"/>
  <c r="AE89" i="2" s="1"/>
  <c r="AF89" i="2" s="1"/>
  <c r="AG89" i="2" s="1"/>
  <c r="AH89" i="2" s="1"/>
  <c r="AI89" i="2" s="1"/>
  <c r="AP89" i="2" s="1"/>
  <c r="N178" i="2"/>
  <c r="Q178" i="2" s="1"/>
  <c r="AB178" i="2" s="1"/>
  <c r="AC178" i="2" s="1"/>
  <c r="AD178" i="2" s="1"/>
  <c r="O274" i="2"/>
  <c r="R274" i="2" s="1"/>
  <c r="AB274" i="2" s="1"/>
  <c r="AC274" i="2" s="1"/>
  <c r="AD274" i="2" s="1"/>
  <c r="N185" i="2"/>
  <c r="Q185" i="2" s="1"/>
  <c r="AB185" i="2" s="1"/>
  <c r="AC185" i="2" s="1"/>
  <c r="AD185" i="2" s="1"/>
  <c r="AE185" i="2" s="1"/>
  <c r="AF185" i="2" s="1"/>
  <c r="AG185" i="2" s="1"/>
  <c r="AH185" i="2" s="1"/>
  <c r="AI185" i="2" s="1"/>
  <c r="AP185" i="2" s="1"/>
  <c r="N189" i="2"/>
  <c r="Q189" i="2" s="1"/>
  <c r="O189" i="2"/>
  <c r="R189" i="2" s="1"/>
  <c r="O364" i="2"/>
  <c r="R364" i="2" s="1"/>
  <c r="S364" i="2" s="1"/>
  <c r="AM364" i="2" s="1"/>
  <c r="BD364" i="2" s="1"/>
  <c r="O7" i="2"/>
  <c r="R7" i="2" s="1"/>
  <c r="S7" i="2" s="1"/>
  <c r="AM7" i="2" s="1"/>
  <c r="BD7" i="2" s="1"/>
  <c r="N406" i="2"/>
  <c r="Q406" i="2" s="1"/>
  <c r="AB406" i="2" s="1"/>
  <c r="AC406" i="2" s="1"/>
  <c r="AD406" i="2" s="1"/>
  <c r="AE406" i="2" s="1"/>
  <c r="AF406" i="2" s="1"/>
  <c r="AG406" i="2" s="1"/>
  <c r="AH406" i="2" s="1"/>
  <c r="AI406" i="2" s="1"/>
  <c r="AP406" i="2" s="1"/>
  <c r="N372" i="2"/>
  <c r="Q372" i="2" s="1"/>
  <c r="AB372" i="2" s="1"/>
  <c r="AC372" i="2" s="1"/>
  <c r="AD372" i="2" s="1"/>
  <c r="N90" i="2"/>
  <c r="Q90" i="2" s="1"/>
  <c r="AB90" i="2" s="1"/>
  <c r="AC90" i="2" s="1"/>
  <c r="AD90" i="2" s="1"/>
  <c r="AE90" i="2" s="1"/>
  <c r="AF90" i="2" s="1"/>
  <c r="AG90" i="2" s="1"/>
  <c r="AH90" i="2" s="1"/>
  <c r="AI90" i="2" s="1"/>
  <c r="AP90" i="2" s="1"/>
  <c r="BF165" i="2"/>
  <c r="S460" i="2"/>
  <c r="AM460" i="2" s="1"/>
  <c r="N175" i="2"/>
  <c r="Q175" i="2" s="1"/>
  <c r="AB175" i="2" s="1"/>
  <c r="AC175" i="2" s="1"/>
  <c r="AD175" i="2" s="1"/>
  <c r="AE175" i="2" s="1"/>
  <c r="AF175" i="2" s="1"/>
  <c r="AG175" i="2" s="1"/>
  <c r="AH175" i="2" s="1"/>
  <c r="AI175" i="2" s="1"/>
  <c r="AP175" i="2" s="1"/>
  <c r="AB322" i="2"/>
  <c r="AC322" i="2" s="1"/>
  <c r="AD322" i="2" s="1"/>
  <c r="AE322" i="2" s="1"/>
  <c r="AF322" i="2" s="1"/>
  <c r="AG322" i="2" s="1"/>
  <c r="AH322" i="2" s="1"/>
  <c r="AI322" i="2" s="1"/>
  <c r="AP322" i="2" s="1"/>
  <c r="O240" i="2"/>
  <c r="R240" i="2" s="1"/>
  <c r="S240" i="2" s="1"/>
  <c r="AM240" i="2" s="1"/>
  <c r="BD240" i="2" s="1"/>
  <c r="N116" i="2"/>
  <c r="Q116" i="2" s="1"/>
  <c r="O445" i="2"/>
  <c r="R445" i="2" s="1"/>
  <c r="S445" i="2" s="1"/>
  <c r="AM445" i="2" s="1"/>
  <c r="BD445" i="2" s="1"/>
  <c r="BE43" i="2"/>
  <c r="N390" i="2"/>
  <c r="Q390" i="2" s="1"/>
  <c r="N407" i="2"/>
  <c r="Q407" i="2" s="1"/>
  <c r="O407" i="2"/>
  <c r="R407" i="2" s="1"/>
  <c r="O468" i="2"/>
  <c r="R468" i="2" s="1"/>
  <c r="AB468" i="2" s="1"/>
  <c r="AC468" i="2" s="1"/>
  <c r="AD468" i="2" s="1"/>
  <c r="AE468" i="2" s="1"/>
  <c r="AF468" i="2" s="1"/>
  <c r="AG468" i="2" s="1"/>
  <c r="AH468" i="2" s="1"/>
  <c r="AI468" i="2" s="1"/>
  <c r="AP468" i="2" s="1"/>
  <c r="N473" i="2"/>
  <c r="Q473" i="2" s="1"/>
  <c r="O473" i="2"/>
  <c r="R473" i="2" s="1"/>
  <c r="BE101" i="2"/>
  <c r="BF402" i="2"/>
  <c r="AB246" i="2"/>
  <c r="AC246" i="2" s="1"/>
  <c r="AD246" i="2" s="1"/>
  <c r="AE246" i="2" s="1"/>
  <c r="AF246" i="2" s="1"/>
  <c r="AG246" i="2" s="1"/>
  <c r="AH246" i="2" s="1"/>
  <c r="AI246" i="2" s="1"/>
  <c r="AP246" i="2" s="1"/>
  <c r="BE7" i="2"/>
  <c r="O335" i="2"/>
  <c r="R335" i="2" s="1"/>
  <c r="AB335" i="2" s="1"/>
  <c r="AC335" i="2" s="1"/>
  <c r="AD335" i="2" s="1"/>
  <c r="AE335" i="2" s="1"/>
  <c r="AF335" i="2" s="1"/>
  <c r="AG335" i="2" s="1"/>
  <c r="AH335" i="2" s="1"/>
  <c r="AI335" i="2" s="1"/>
  <c r="AP335" i="2" s="1"/>
  <c r="N326" i="2"/>
  <c r="Q326" i="2" s="1"/>
  <c r="S326" i="2" s="1"/>
  <c r="AM326" i="2" s="1"/>
  <c r="BD326" i="2" s="1"/>
  <c r="O226" i="2"/>
  <c r="R226" i="2" s="1"/>
  <c r="S226" i="2" s="1"/>
  <c r="AM226" i="2" s="1"/>
  <c r="BD226" i="2" s="1"/>
  <c r="O30" i="2"/>
  <c r="R30" i="2" s="1"/>
  <c r="S30" i="2" s="1"/>
  <c r="AM30" i="2" s="1"/>
  <c r="BD30" i="2" s="1"/>
  <c r="V159" i="2"/>
  <c r="W159" i="2" s="1"/>
  <c r="X159" i="2" s="1"/>
  <c r="Y159" i="2" s="1"/>
  <c r="Z159" i="2" s="1"/>
  <c r="AO159" i="2" s="1"/>
  <c r="O311" i="2"/>
  <c r="R311" i="2" s="1"/>
  <c r="S311" i="2" s="1"/>
  <c r="AM311" i="2" s="1"/>
  <c r="O456" i="2"/>
  <c r="R456" i="2" s="1"/>
  <c r="S456" i="2" s="1"/>
  <c r="AM456" i="2" s="1"/>
  <c r="N334" i="2"/>
  <c r="Q334" i="2" s="1"/>
  <c r="S334" i="2" s="1"/>
  <c r="AM334" i="2" s="1"/>
  <c r="BD334" i="2" s="1"/>
  <c r="AB400" i="2"/>
  <c r="AC400" i="2" s="1"/>
  <c r="AD400" i="2" s="1"/>
  <c r="AE400" i="2" s="1"/>
  <c r="AF400" i="2" s="1"/>
  <c r="AG400" i="2" s="1"/>
  <c r="AH400" i="2" s="1"/>
  <c r="AI400" i="2" s="1"/>
  <c r="AP400" i="2" s="1"/>
  <c r="O31" i="2"/>
  <c r="R31" i="2" s="1"/>
  <c r="S31" i="2" s="1"/>
  <c r="AM31" i="2" s="1"/>
  <c r="BD31" i="2" s="1"/>
  <c r="O283" i="2"/>
  <c r="R283" i="2" s="1"/>
  <c r="AB214" i="2"/>
  <c r="AC214" i="2" s="1"/>
  <c r="AD214" i="2" s="1"/>
  <c r="AE214" i="2" s="1"/>
  <c r="AF214" i="2" s="1"/>
  <c r="AG214" i="2" s="1"/>
  <c r="AH214" i="2" s="1"/>
  <c r="AI214" i="2" s="1"/>
  <c r="AP214" i="2" s="1"/>
  <c r="O6" i="2"/>
  <c r="R6" i="2" s="1"/>
  <c r="S6" i="2" s="1"/>
  <c r="AM6" i="2" s="1"/>
  <c r="BD6" i="2" s="1"/>
  <c r="N442" i="2"/>
  <c r="Q442" i="2" s="1"/>
  <c r="AB442" i="2" s="1"/>
  <c r="AC442" i="2" s="1"/>
  <c r="AD442" i="2" s="1"/>
  <c r="AE442" i="2" s="1"/>
  <c r="AF442" i="2" s="1"/>
  <c r="AG442" i="2" s="1"/>
  <c r="AH442" i="2" s="1"/>
  <c r="AI442" i="2" s="1"/>
  <c r="AP442" i="2" s="1"/>
  <c r="O337" i="2"/>
  <c r="R337" i="2" s="1"/>
  <c r="AB337" i="2" s="1"/>
  <c r="AC337" i="2" s="1"/>
  <c r="AD337" i="2" s="1"/>
  <c r="AE337" i="2" s="1"/>
  <c r="AF337" i="2" s="1"/>
  <c r="AG337" i="2" s="1"/>
  <c r="AH337" i="2" s="1"/>
  <c r="AI337" i="2" s="1"/>
  <c r="AP337" i="2" s="1"/>
  <c r="O174" i="2"/>
  <c r="R174" i="2" s="1"/>
  <c r="AB174" i="2" s="1"/>
  <c r="AC174" i="2" s="1"/>
  <c r="AD174" i="2" s="1"/>
  <c r="AE174" i="2" s="1"/>
  <c r="AF174" i="2" s="1"/>
  <c r="AG174" i="2" s="1"/>
  <c r="AH174" i="2" s="1"/>
  <c r="AI174" i="2" s="1"/>
  <c r="AP174" i="2" s="1"/>
  <c r="O324" i="2"/>
  <c r="R324" i="2" s="1"/>
  <c r="S324" i="2" s="1"/>
  <c r="AM324" i="2" s="1"/>
  <c r="BD324" i="2" s="1"/>
  <c r="N300" i="2"/>
  <c r="Q300" i="2" s="1"/>
  <c r="AB300" i="2" s="1"/>
  <c r="AC300" i="2" s="1"/>
  <c r="AD300" i="2" s="1"/>
  <c r="AE300" i="2" s="1"/>
  <c r="AF300" i="2" s="1"/>
  <c r="AG300" i="2" s="1"/>
  <c r="AH300" i="2" s="1"/>
  <c r="AI300" i="2" s="1"/>
  <c r="AP300" i="2" s="1"/>
  <c r="O72" i="2"/>
  <c r="R72" i="2" s="1"/>
  <c r="S72" i="2" s="1"/>
  <c r="AM72" i="2" s="1"/>
  <c r="BD72" i="2" s="1"/>
  <c r="O414" i="2"/>
  <c r="R414" i="2" s="1"/>
  <c r="N414" i="2"/>
  <c r="Q414" i="2" s="1"/>
  <c r="S344" i="2"/>
  <c r="AM344" i="2" s="1"/>
  <c r="N319" i="2"/>
  <c r="Q319" i="2" s="1"/>
  <c r="S319" i="2" s="1"/>
  <c r="AM319" i="2" s="1"/>
  <c r="BD319" i="2" s="1"/>
  <c r="N61" i="2"/>
  <c r="Q61" i="2" s="1"/>
  <c r="S61" i="2" s="1"/>
  <c r="AM61" i="2" s="1"/>
  <c r="BD61" i="2" s="1"/>
  <c r="V40" i="2"/>
  <c r="W40" i="2" s="1"/>
  <c r="X40" i="2" s="1"/>
  <c r="Y40" i="2" s="1"/>
  <c r="Z40" i="2" s="1"/>
  <c r="AO40" i="2" s="1"/>
  <c r="N215" i="2"/>
  <c r="Q215" i="2" s="1"/>
  <c r="N11" i="2"/>
  <c r="Q11" i="2" s="1"/>
  <c r="O11" i="2"/>
  <c r="R11" i="2" s="1"/>
  <c r="N408" i="2"/>
  <c r="Q408" i="2" s="1"/>
  <c r="O408" i="2"/>
  <c r="R408" i="2" s="1"/>
  <c r="N482" i="2"/>
  <c r="Q482" i="2" s="1"/>
  <c r="O482" i="2"/>
  <c r="R482" i="2" s="1"/>
  <c r="S353" i="2"/>
  <c r="AM353" i="2" s="1"/>
  <c r="BD353" i="2" s="1"/>
  <c r="AB310" i="2"/>
  <c r="AC310" i="2" s="1"/>
  <c r="AD310" i="2" s="1"/>
  <c r="AE310" i="2" s="1"/>
  <c r="AF310" i="2" s="1"/>
  <c r="AG310" i="2" s="1"/>
  <c r="AH310" i="2" s="1"/>
  <c r="AI310" i="2" s="1"/>
  <c r="AP310" i="2" s="1"/>
  <c r="V371" i="2"/>
  <c r="W371" i="2" s="1"/>
  <c r="X371" i="2" s="1"/>
  <c r="Y371" i="2" s="1"/>
  <c r="Z371" i="2" s="1"/>
  <c r="AO371" i="2" s="1"/>
  <c r="O229" i="2"/>
  <c r="R229" i="2" s="1"/>
  <c r="AB229" i="2" s="1"/>
  <c r="AC229" i="2" s="1"/>
  <c r="AD229" i="2" s="1"/>
  <c r="AE229" i="2" s="1"/>
  <c r="AF229" i="2" s="1"/>
  <c r="AG229" i="2" s="1"/>
  <c r="AH229" i="2" s="1"/>
  <c r="AI229" i="2" s="1"/>
  <c r="AP229" i="2" s="1"/>
  <c r="BC198" i="2"/>
  <c r="V198" i="2"/>
  <c r="W198" i="2" s="1"/>
  <c r="X198" i="2" s="1"/>
  <c r="Y198" i="2" s="1"/>
  <c r="Z198" i="2" s="1"/>
  <c r="AO198" i="2" s="1"/>
  <c r="N176" i="2"/>
  <c r="Q176" i="2" s="1"/>
  <c r="S176" i="2" s="1"/>
  <c r="AM176" i="2" s="1"/>
  <c r="BD176" i="2" s="1"/>
  <c r="N309" i="2"/>
  <c r="Q309" i="2" s="1"/>
  <c r="AB309" i="2" s="1"/>
  <c r="AC309" i="2" s="1"/>
  <c r="AD309" i="2" s="1"/>
  <c r="AE309" i="2" s="1"/>
  <c r="AF309" i="2" s="1"/>
  <c r="AG309" i="2" s="1"/>
  <c r="AH309" i="2" s="1"/>
  <c r="AI309" i="2" s="1"/>
  <c r="AP309" i="2" s="1"/>
  <c r="O293" i="2"/>
  <c r="R293" i="2" s="1"/>
  <c r="AB293" i="2" s="1"/>
  <c r="AC293" i="2" s="1"/>
  <c r="AD293" i="2" s="1"/>
  <c r="AE293" i="2" s="1"/>
  <c r="AF293" i="2" s="1"/>
  <c r="AG293" i="2" s="1"/>
  <c r="AH293" i="2" s="1"/>
  <c r="AI293" i="2" s="1"/>
  <c r="AP293" i="2" s="1"/>
  <c r="O299" i="2"/>
  <c r="R299" i="2" s="1"/>
  <c r="AB299" i="2" s="1"/>
  <c r="AC299" i="2" s="1"/>
  <c r="AD299" i="2" s="1"/>
  <c r="AE299" i="2" s="1"/>
  <c r="AF299" i="2" s="1"/>
  <c r="AG299" i="2" s="1"/>
  <c r="AH299" i="2" s="1"/>
  <c r="AI299" i="2" s="1"/>
  <c r="AP299" i="2" s="1"/>
  <c r="N242" i="2"/>
  <c r="Q242" i="2" s="1"/>
  <c r="AB242" i="2" s="1"/>
  <c r="AC242" i="2" s="1"/>
  <c r="AD242" i="2" s="1"/>
  <c r="AE242" i="2" s="1"/>
  <c r="AF242" i="2" s="1"/>
  <c r="AG242" i="2" s="1"/>
  <c r="AH242" i="2" s="1"/>
  <c r="AI242" i="2" s="1"/>
  <c r="AP242" i="2" s="1"/>
  <c r="N368" i="2"/>
  <c r="Q368" i="2" s="1"/>
  <c r="S368" i="2" s="1"/>
  <c r="AM368" i="2" s="1"/>
  <c r="BD368" i="2" s="1"/>
  <c r="N288" i="2"/>
  <c r="Q288" i="2" s="1"/>
  <c r="O21" i="2"/>
  <c r="R21" i="2" s="1"/>
  <c r="AB21" i="2" s="1"/>
  <c r="AC21" i="2" s="1"/>
  <c r="AD21" i="2" s="1"/>
  <c r="AE21" i="2" s="1"/>
  <c r="AF21" i="2" s="1"/>
  <c r="AG21" i="2" s="1"/>
  <c r="AH21" i="2" s="1"/>
  <c r="AI21" i="2" s="1"/>
  <c r="AP21" i="2" s="1"/>
  <c r="V402" i="2"/>
  <c r="W402" i="2" s="1"/>
  <c r="X402" i="2" s="1"/>
  <c r="Y402" i="2" s="1"/>
  <c r="Z402" i="2" s="1"/>
  <c r="AO402" i="2" s="1"/>
  <c r="O446" i="2"/>
  <c r="R446" i="2" s="1"/>
  <c r="N446" i="2"/>
  <c r="Q446" i="2" s="1"/>
  <c r="N448" i="2"/>
  <c r="Q448" i="2" s="1"/>
  <c r="O448" i="2"/>
  <c r="R448" i="2" s="1"/>
  <c r="N268" i="2"/>
  <c r="Q268" i="2" s="1"/>
  <c r="S268" i="2" s="1"/>
  <c r="AM268" i="2" s="1"/>
  <c r="BF268" i="2" s="1"/>
  <c r="O287" i="2"/>
  <c r="R287" i="2" s="1"/>
  <c r="S287" i="2" s="1"/>
  <c r="AM287" i="2" s="1"/>
  <c r="BD287" i="2" s="1"/>
  <c r="BC446" i="2"/>
  <c r="V446" i="2"/>
  <c r="W446" i="2" s="1"/>
  <c r="X446" i="2" s="1"/>
  <c r="Y446" i="2" s="1"/>
  <c r="Z446" i="2" s="1"/>
  <c r="AO446" i="2" s="1"/>
  <c r="BC448" i="2"/>
  <c r="V448" i="2"/>
  <c r="W448" i="2" s="1"/>
  <c r="X448" i="2" s="1"/>
  <c r="Y448" i="2" s="1"/>
  <c r="Z448" i="2" s="1"/>
  <c r="AO448" i="2" s="1"/>
  <c r="O205" i="2"/>
  <c r="R205" i="2" s="1"/>
  <c r="S205" i="2" s="1"/>
  <c r="AM205" i="2" s="1"/>
  <c r="BD205" i="2" s="1"/>
  <c r="BC482" i="2"/>
  <c r="V482" i="2"/>
  <c r="W482" i="2" s="1"/>
  <c r="X482" i="2" s="1"/>
  <c r="Y482" i="2" s="1"/>
  <c r="Z482" i="2" s="1"/>
  <c r="AO482" i="2" s="1"/>
  <c r="O104" i="2"/>
  <c r="R104" i="2" s="1"/>
  <c r="S104" i="2" s="1"/>
  <c r="AM104" i="2" s="1"/>
  <c r="O112" i="2"/>
  <c r="R112" i="2" s="1"/>
  <c r="S112" i="2" s="1"/>
  <c r="AM112" i="2" s="1"/>
  <c r="BD112" i="2" s="1"/>
  <c r="O88" i="2"/>
  <c r="R88" i="2" s="1"/>
  <c r="AB88" i="2" s="1"/>
  <c r="AC88" i="2" s="1"/>
  <c r="AD88" i="2" s="1"/>
  <c r="AE88" i="2" s="1"/>
  <c r="AF88" i="2" s="1"/>
  <c r="AG88" i="2" s="1"/>
  <c r="AH88" i="2" s="1"/>
  <c r="AI88" i="2" s="1"/>
  <c r="AP88" i="2" s="1"/>
  <c r="S472" i="2"/>
  <c r="AM472" i="2" s="1"/>
  <c r="N82" i="2"/>
  <c r="Q82" i="2" s="1"/>
  <c r="S82" i="2" s="1"/>
  <c r="AM82" i="2" s="1"/>
  <c r="BD82" i="2" s="1"/>
  <c r="AB399" i="2"/>
  <c r="AC399" i="2" s="1"/>
  <c r="AD399" i="2" s="1"/>
  <c r="AE399" i="2" s="1"/>
  <c r="AF399" i="2" s="1"/>
  <c r="AG399" i="2" s="1"/>
  <c r="AH399" i="2" s="1"/>
  <c r="AI399" i="2" s="1"/>
  <c r="AP399" i="2" s="1"/>
  <c r="O138" i="2"/>
  <c r="R138" i="2" s="1"/>
  <c r="S138" i="2" s="1"/>
  <c r="AM138" i="2" s="1"/>
  <c r="O71" i="2"/>
  <c r="R71" i="2" s="1"/>
  <c r="N296" i="2"/>
  <c r="Q296" i="2" s="1"/>
  <c r="S296" i="2" s="1"/>
  <c r="AM296" i="2" s="1"/>
  <c r="BD296" i="2" s="1"/>
  <c r="O139" i="2"/>
  <c r="R139" i="2" s="1"/>
  <c r="S139" i="2" s="1"/>
  <c r="AM139" i="2" s="1"/>
  <c r="N154" i="2"/>
  <c r="Q154" i="2" s="1"/>
  <c r="S154" i="2" s="1"/>
  <c r="AM154" i="2" s="1"/>
  <c r="BD154" i="2" s="1"/>
  <c r="N355" i="2"/>
  <c r="Q355" i="2" s="1"/>
  <c r="AB355" i="2" s="1"/>
  <c r="AC355" i="2" s="1"/>
  <c r="AD355" i="2" s="1"/>
  <c r="AE355" i="2" s="1"/>
  <c r="AF355" i="2" s="1"/>
  <c r="AG355" i="2" s="1"/>
  <c r="AH355" i="2" s="1"/>
  <c r="AI355" i="2" s="1"/>
  <c r="AP355" i="2" s="1"/>
  <c r="BF463" i="2"/>
  <c r="V157" i="2"/>
  <c r="W157" i="2" s="1"/>
  <c r="X157" i="2" s="1"/>
  <c r="Y157" i="2" s="1"/>
  <c r="Z157" i="2" s="1"/>
  <c r="AO157" i="2" s="1"/>
  <c r="O99" i="2"/>
  <c r="R99" i="2" s="1"/>
  <c r="AB99" i="2" s="1"/>
  <c r="AC99" i="2" s="1"/>
  <c r="AD99" i="2" s="1"/>
  <c r="AE99" i="2" s="1"/>
  <c r="AF99" i="2" s="1"/>
  <c r="AG99" i="2" s="1"/>
  <c r="AH99" i="2" s="1"/>
  <c r="AI99" i="2" s="1"/>
  <c r="AP99" i="2" s="1"/>
  <c r="S423" i="2"/>
  <c r="AM423" i="2" s="1"/>
  <c r="BE332" i="2"/>
  <c r="O271" i="2"/>
  <c r="R271" i="2" s="1"/>
  <c r="S271" i="2" s="1"/>
  <c r="AM271" i="2" s="1"/>
  <c r="BD271" i="2" s="1"/>
  <c r="BE327" i="2"/>
  <c r="BE255" i="2"/>
  <c r="BE292" i="2"/>
  <c r="BE326" i="2"/>
  <c r="O359" i="2"/>
  <c r="R359" i="2" s="1"/>
  <c r="O118" i="2"/>
  <c r="R118" i="2" s="1"/>
  <c r="S118" i="2" s="1"/>
  <c r="AM118" i="2" s="1"/>
  <c r="BD118" i="2" s="1"/>
  <c r="O69" i="2"/>
  <c r="R69" i="2" s="1"/>
  <c r="AB69" i="2" s="1"/>
  <c r="AC69" i="2" s="1"/>
  <c r="AD69" i="2" s="1"/>
  <c r="AE69" i="2" s="1"/>
  <c r="AF69" i="2" s="1"/>
  <c r="AG69" i="2" s="1"/>
  <c r="AH69" i="2" s="1"/>
  <c r="AI69" i="2" s="1"/>
  <c r="AP69" i="2" s="1"/>
  <c r="N295" i="2"/>
  <c r="Q295" i="2" s="1"/>
  <c r="S295" i="2" s="1"/>
  <c r="AM295" i="2" s="1"/>
  <c r="O281" i="2"/>
  <c r="R281" i="2" s="1"/>
  <c r="N281" i="2"/>
  <c r="Q281" i="2" s="1"/>
  <c r="BE325" i="2"/>
  <c r="O145" i="2"/>
  <c r="R145" i="2" s="1"/>
  <c r="AB145" i="2" s="1"/>
  <c r="AC145" i="2" s="1"/>
  <c r="AD145" i="2" s="1"/>
  <c r="N342" i="2"/>
  <c r="Q342" i="2" s="1"/>
  <c r="AB342" i="2" s="1"/>
  <c r="AC342" i="2" s="1"/>
  <c r="AD342" i="2" s="1"/>
  <c r="AE342" i="2" s="1"/>
  <c r="AF342" i="2" s="1"/>
  <c r="AG342" i="2" s="1"/>
  <c r="AH342" i="2" s="1"/>
  <c r="AI342" i="2" s="1"/>
  <c r="AP342" i="2" s="1"/>
  <c r="N97" i="2"/>
  <c r="Q97" i="2" s="1"/>
  <c r="S97" i="2" s="1"/>
  <c r="AM97" i="2" s="1"/>
  <c r="N209" i="2"/>
  <c r="Q209" i="2" s="1"/>
  <c r="BE288" i="2"/>
  <c r="O67" i="2"/>
  <c r="R67" i="2" s="1"/>
  <c r="AB67" i="2" s="1"/>
  <c r="AC67" i="2" s="1"/>
  <c r="AD67" i="2" s="1"/>
  <c r="AE67" i="2" s="1"/>
  <c r="AF67" i="2" s="1"/>
  <c r="AG67" i="2" s="1"/>
  <c r="AH67" i="2" s="1"/>
  <c r="AI67" i="2" s="1"/>
  <c r="AP67" i="2" s="1"/>
  <c r="O121" i="2"/>
  <c r="R121" i="2" s="1"/>
  <c r="AB121" i="2" s="1"/>
  <c r="AC121" i="2" s="1"/>
  <c r="AD121" i="2" s="1"/>
  <c r="AE121" i="2" s="1"/>
  <c r="AF121" i="2" s="1"/>
  <c r="AG121" i="2" s="1"/>
  <c r="AH121" i="2" s="1"/>
  <c r="AI121" i="2" s="1"/>
  <c r="AP121" i="2" s="1"/>
  <c r="N49" i="2"/>
  <c r="Q49" i="2" s="1"/>
  <c r="O251" i="2"/>
  <c r="R251" i="2" s="1"/>
  <c r="O65" i="2"/>
  <c r="R65" i="2" s="1"/>
  <c r="S65" i="2" s="1"/>
  <c r="AM65" i="2" s="1"/>
  <c r="BD65" i="2" s="1"/>
  <c r="O254" i="2"/>
  <c r="R254" i="2" s="1"/>
  <c r="BE267" i="2"/>
  <c r="BE309" i="2"/>
  <c r="BF445" i="2"/>
  <c r="N257" i="2"/>
  <c r="Q257" i="2" s="1"/>
  <c r="N73" i="2"/>
  <c r="Q73" i="2" s="1"/>
  <c r="S73" i="2" s="1"/>
  <c r="AM73" i="2" s="1"/>
  <c r="BD73" i="2" s="1"/>
  <c r="O117" i="2"/>
  <c r="R117" i="2" s="1"/>
  <c r="AB117" i="2" s="1"/>
  <c r="AC117" i="2" s="1"/>
  <c r="AD117" i="2" s="1"/>
  <c r="AE117" i="2" s="1"/>
  <c r="AF117" i="2" s="1"/>
  <c r="AG117" i="2" s="1"/>
  <c r="AH117" i="2" s="1"/>
  <c r="AI117" i="2" s="1"/>
  <c r="AP117" i="2" s="1"/>
  <c r="BC250" i="2"/>
  <c r="V250" i="2"/>
  <c r="W250" i="2" s="1"/>
  <c r="X250" i="2" s="1"/>
  <c r="Y250" i="2" s="1"/>
  <c r="Z250" i="2" s="1"/>
  <c r="AO250" i="2" s="1"/>
  <c r="AZ17" i="2"/>
  <c r="BA17" i="2" s="1"/>
  <c r="N207" i="2"/>
  <c r="Q207" i="2" s="1"/>
  <c r="S207" i="2" s="1"/>
  <c r="AM207" i="2" s="1"/>
  <c r="BD207" i="2" s="1"/>
  <c r="O142" i="2"/>
  <c r="R142" i="2" s="1"/>
  <c r="N341" i="2"/>
  <c r="Q341" i="2" s="1"/>
  <c r="O341" i="2"/>
  <c r="R341" i="2" s="1"/>
  <c r="AB262" i="2"/>
  <c r="AC262" i="2" s="1"/>
  <c r="AD262" i="2" s="1"/>
  <c r="AE262" i="2" s="1"/>
  <c r="AF262" i="2" s="1"/>
  <c r="AG262" i="2" s="1"/>
  <c r="AH262" i="2" s="1"/>
  <c r="AI262" i="2" s="1"/>
  <c r="AP262" i="2" s="1"/>
  <c r="N308" i="2"/>
  <c r="Q308" i="2" s="1"/>
  <c r="S308" i="2" s="1"/>
  <c r="AM308" i="2" s="1"/>
  <c r="O23" i="2"/>
  <c r="R23" i="2" s="1"/>
  <c r="S23" i="2" s="1"/>
  <c r="AM23" i="2" s="1"/>
  <c r="BD23" i="2" s="1"/>
  <c r="O25" i="2"/>
  <c r="R25" i="2" s="1"/>
  <c r="S25" i="2" s="1"/>
  <c r="AM25" i="2" s="1"/>
  <c r="BD25" i="2" s="1"/>
  <c r="N340" i="2"/>
  <c r="Q340" i="2" s="1"/>
  <c r="O340" i="2"/>
  <c r="R340" i="2" s="1"/>
  <c r="S421" i="2"/>
  <c r="AM421" i="2" s="1"/>
  <c r="N17" i="2"/>
  <c r="Q17" i="2" s="1"/>
  <c r="BE116" i="2"/>
  <c r="N219" i="2"/>
  <c r="Q219" i="2" s="1"/>
  <c r="S219" i="2" s="1"/>
  <c r="AM219" i="2" s="1"/>
  <c r="BD219" i="2" s="1"/>
  <c r="O37" i="2"/>
  <c r="R37" i="2" s="1"/>
  <c r="O167" i="2"/>
  <c r="R167" i="2" s="1"/>
  <c r="S167" i="2" s="1"/>
  <c r="AM167" i="2" s="1"/>
  <c r="BD167" i="2" s="1"/>
  <c r="O201" i="2"/>
  <c r="R201" i="2" s="1"/>
  <c r="N201" i="2"/>
  <c r="Q201" i="2" s="1"/>
  <c r="N318" i="2"/>
  <c r="Q318" i="2" s="1"/>
  <c r="O318" i="2"/>
  <c r="R318" i="2" s="1"/>
  <c r="BC196" i="2"/>
  <c r="V196" i="2"/>
  <c r="W196" i="2" s="1"/>
  <c r="X196" i="2" s="1"/>
  <c r="Y196" i="2" s="1"/>
  <c r="Z196" i="2" s="1"/>
  <c r="AO196" i="2" s="1"/>
  <c r="BE321" i="2"/>
  <c r="BC318" i="2"/>
  <c r="V318" i="2"/>
  <c r="W318" i="2" s="1"/>
  <c r="X318" i="2" s="1"/>
  <c r="Y318" i="2" s="1"/>
  <c r="Z318" i="2" s="1"/>
  <c r="AO318" i="2" s="1"/>
  <c r="N305" i="2"/>
  <c r="Q305" i="2" s="1"/>
  <c r="O305" i="2"/>
  <c r="R305" i="2" s="1"/>
  <c r="O188" i="2"/>
  <c r="R188" i="2" s="1"/>
  <c r="AB188" i="2" s="1"/>
  <c r="AC188" i="2" s="1"/>
  <c r="AD188" i="2" s="1"/>
  <c r="AE188" i="2" s="1"/>
  <c r="AF188" i="2" s="1"/>
  <c r="AG188" i="2" s="1"/>
  <c r="AH188" i="2" s="1"/>
  <c r="AI188" i="2" s="1"/>
  <c r="AP188" i="2" s="1"/>
  <c r="N333" i="2"/>
  <c r="Q333" i="2" s="1"/>
  <c r="O333" i="2"/>
  <c r="R333" i="2" s="1"/>
  <c r="BC305" i="2"/>
  <c r="V305" i="2"/>
  <c r="W305" i="2" s="1"/>
  <c r="X305" i="2" s="1"/>
  <c r="Y305" i="2" s="1"/>
  <c r="Z305" i="2" s="1"/>
  <c r="AO305" i="2" s="1"/>
  <c r="BC333" i="2"/>
  <c r="V333" i="2"/>
  <c r="W333" i="2" s="1"/>
  <c r="X333" i="2" s="1"/>
  <c r="Y333" i="2" s="1"/>
  <c r="Z333" i="2" s="1"/>
  <c r="AO333" i="2" s="1"/>
  <c r="BE319" i="2"/>
  <c r="BE301" i="2"/>
  <c r="O195" i="2"/>
  <c r="R195" i="2" s="1"/>
  <c r="S195" i="2" s="1"/>
  <c r="AM195" i="2" s="1"/>
  <c r="BD195" i="2" s="1"/>
  <c r="N76" i="2"/>
  <c r="Q76" i="2" s="1"/>
  <c r="S76" i="2" s="1"/>
  <c r="AM76" i="2" s="1"/>
  <c r="BD76" i="2" s="1"/>
  <c r="O203" i="2"/>
  <c r="R203" i="2" s="1"/>
  <c r="N203" i="2"/>
  <c r="Q203" i="2" s="1"/>
  <c r="N247" i="2"/>
  <c r="Q247" i="2" s="1"/>
  <c r="O247" i="2"/>
  <c r="R247" i="2" s="1"/>
  <c r="BE303" i="2"/>
  <c r="N357" i="2"/>
  <c r="Q357" i="2" s="1"/>
  <c r="O357" i="2"/>
  <c r="R357" i="2" s="1"/>
  <c r="BC247" i="2"/>
  <c r="V247" i="2"/>
  <c r="W247" i="2" s="1"/>
  <c r="X247" i="2" s="1"/>
  <c r="Y247" i="2" s="1"/>
  <c r="Z247" i="2" s="1"/>
  <c r="AO247" i="2" s="1"/>
  <c r="BE297" i="2"/>
  <c r="O101" i="2"/>
  <c r="R101" i="2" s="1"/>
  <c r="N196" i="2"/>
  <c r="Q196" i="2" s="1"/>
  <c r="O196" i="2"/>
  <c r="R196" i="2" s="1"/>
  <c r="BE271" i="2"/>
  <c r="O202" i="2"/>
  <c r="R202" i="2" s="1"/>
  <c r="N202" i="2"/>
  <c r="Q202" i="2" s="1"/>
  <c r="BF353" i="2"/>
  <c r="BE273" i="2"/>
  <c r="O53" i="2"/>
  <c r="R53" i="2" s="1"/>
  <c r="BC204" i="2"/>
  <c r="V204" i="2"/>
  <c r="W204" i="2" s="1"/>
  <c r="X204" i="2" s="1"/>
  <c r="Y204" i="2" s="1"/>
  <c r="Z204" i="2" s="1"/>
  <c r="AO204" i="2" s="1"/>
  <c r="BF292" i="2"/>
  <c r="BE265" i="2"/>
  <c r="BC58" i="2"/>
  <c r="N204" i="2"/>
  <c r="Q204" i="2" s="1"/>
  <c r="O204" i="2"/>
  <c r="R204" i="2" s="1"/>
  <c r="BF315" i="2"/>
  <c r="BF319" i="2"/>
  <c r="BF400" i="2"/>
  <c r="BE234" i="2"/>
  <c r="AB483" i="2"/>
  <c r="AC483" i="2" s="1"/>
  <c r="AD483" i="2" s="1"/>
  <c r="AE483" i="2" s="1"/>
  <c r="AF483" i="2" s="1"/>
  <c r="AG483" i="2" s="1"/>
  <c r="AH483" i="2" s="1"/>
  <c r="AI483" i="2" s="1"/>
  <c r="AP483" i="2" s="1"/>
  <c r="N48" i="2"/>
  <c r="Q48" i="2" s="1"/>
  <c r="O48" i="2"/>
  <c r="R48" i="2" s="1"/>
  <c r="O78" i="2"/>
  <c r="R78" i="2" s="1"/>
  <c r="AB78" i="2" s="1"/>
  <c r="AC78" i="2" s="1"/>
  <c r="AD78" i="2" s="1"/>
  <c r="AE78" i="2" s="1"/>
  <c r="AF78" i="2" s="1"/>
  <c r="AG78" i="2" s="1"/>
  <c r="AH78" i="2" s="1"/>
  <c r="AI78" i="2" s="1"/>
  <c r="AP78" i="2" s="1"/>
  <c r="O122" i="2"/>
  <c r="R122" i="2" s="1"/>
  <c r="S122" i="2" s="1"/>
  <c r="AM122" i="2" s="1"/>
  <c r="BD122" i="2" s="1"/>
  <c r="AB418" i="2"/>
  <c r="AC418" i="2" s="1"/>
  <c r="AD418" i="2" s="1"/>
  <c r="AE418" i="2" s="1"/>
  <c r="AF418" i="2" s="1"/>
  <c r="AG418" i="2" s="1"/>
  <c r="AH418" i="2" s="1"/>
  <c r="AI418" i="2" s="1"/>
  <c r="AP418" i="2" s="1"/>
  <c r="O194" i="2"/>
  <c r="R194" i="2" s="1"/>
  <c r="N194" i="2"/>
  <c r="Q194" i="2" s="1"/>
  <c r="N151" i="2"/>
  <c r="Q151" i="2" s="1"/>
  <c r="S151" i="2" s="1"/>
  <c r="AM151" i="2" s="1"/>
  <c r="BD151" i="2" s="1"/>
  <c r="N57" i="2"/>
  <c r="Q57" i="2" s="1"/>
  <c r="O57" i="2"/>
  <c r="R57" i="2" s="1"/>
  <c r="BC194" i="2"/>
  <c r="V194" i="2"/>
  <c r="W194" i="2" s="1"/>
  <c r="X194" i="2" s="1"/>
  <c r="Y194" i="2" s="1"/>
  <c r="Z194" i="2" s="1"/>
  <c r="AO194" i="2" s="1"/>
  <c r="O63" i="2"/>
  <c r="R63" i="2" s="1"/>
  <c r="N63" i="2"/>
  <c r="Q63" i="2" s="1"/>
  <c r="AB181" i="2"/>
  <c r="AC181" i="2" s="1"/>
  <c r="AD181" i="2" s="1"/>
  <c r="AE181" i="2" s="1"/>
  <c r="AF181" i="2" s="1"/>
  <c r="AG181" i="2" s="1"/>
  <c r="AH181" i="2" s="1"/>
  <c r="AI181" i="2" s="1"/>
  <c r="AP181" i="2" s="1"/>
  <c r="O52" i="2"/>
  <c r="R52" i="2" s="1"/>
  <c r="S52" i="2" s="1"/>
  <c r="AM52" i="2" s="1"/>
  <c r="S304" i="2"/>
  <c r="AM304" i="2" s="1"/>
  <c r="AF304" i="2"/>
  <c r="AG304" i="2" s="1"/>
  <c r="AH304" i="2" s="1"/>
  <c r="AI304" i="2" s="1"/>
  <c r="AP304" i="2" s="1"/>
  <c r="BE479" i="2"/>
  <c r="N191" i="2"/>
  <c r="Q191" i="2" s="1"/>
  <c r="S191" i="2" s="1"/>
  <c r="AM191" i="2" s="1"/>
  <c r="BF191" i="2" s="1"/>
  <c r="AB255" i="2"/>
  <c r="AC255" i="2" s="1"/>
  <c r="AD255" i="2" s="1"/>
  <c r="AE255" i="2" s="1"/>
  <c r="AF255" i="2" s="1"/>
  <c r="AG255" i="2" s="1"/>
  <c r="AH255" i="2" s="1"/>
  <c r="AI255" i="2" s="1"/>
  <c r="AP255" i="2" s="1"/>
  <c r="AB452" i="2"/>
  <c r="AC452" i="2" s="1"/>
  <c r="AD452" i="2" s="1"/>
  <c r="AE452" i="2" s="1"/>
  <c r="AF452" i="2" s="1"/>
  <c r="AG452" i="2" s="1"/>
  <c r="AH452" i="2" s="1"/>
  <c r="AI452" i="2" s="1"/>
  <c r="AP452" i="2" s="1"/>
  <c r="N107" i="2"/>
  <c r="Q107" i="2" s="1"/>
  <c r="O107" i="2"/>
  <c r="R107" i="2" s="1"/>
  <c r="O123" i="2"/>
  <c r="R123" i="2" s="1"/>
  <c r="S123" i="2" s="1"/>
  <c r="AM123" i="2" s="1"/>
  <c r="BD123" i="2" s="1"/>
  <c r="O179" i="2"/>
  <c r="R179" i="2" s="1"/>
  <c r="AB179" i="2" s="1"/>
  <c r="AC179" i="2" s="1"/>
  <c r="AD179" i="2" s="1"/>
  <c r="AE179" i="2" s="1"/>
  <c r="AF179" i="2" s="1"/>
  <c r="AG179" i="2" s="1"/>
  <c r="AH179" i="2" s="1"/>
  <c r="AI179" i="2" s="1"/>
  <c r="AP179" i="2" s="1"/>
  <c r="N381" i="2"/>
  <c r="Q381" i="2" s="1"/>
  <c r="O381" i="2"/>
  <c r="R381" i="2" s="1"/>
  <c r="AB479" i="2"/>
  <c r="AC479" i="2" s="1"/>
  <c r="AD479" i="2" s="1"/>
  <c r="AE479" i="2" s="1"/>
  <c r="AF479" i="2" s="1"/>
  <c r="AG479" i="2" s="1"/>
  <c r="AH479" i="2" s="1"/>
  <c r="AI479" i="2" s="1"/>
  <c r="AP479" i="2" s="1"/>
  <c r="V381" i="2"/>
  <c r="W381" i="2" s="1"/>
  <c r="X381" i="2" s="1"/>
  <c r="Y381" i="2" s="1"/>
  <c r="Z381" i="2" s="1"/>
  <c r="AO381" i="2" s="1"/>
  <c r="BC381" i="2"/>
  <c r="O115" i="2"/>
  <c r="R115" i="2" s="1"/>
  <c r="AB115" i="2" s="1"/>
  <c r="AC115" i="2" s="1"/>
  <c r="AD115" i="2" s="1"/>
  <c r="S218" i="2"/>
  <c r="AM218" i="2" s="1"/>
  <c r="N15" i="2"/>
  <c r="Q15" i="2" s="1"/>
  <c r="O15" i="2"/>
  <c r="R15" i="2" s="1"/>
  <c r="N79" i="2"/>
  <c r="Q79" i="2" s="1"/>
  <c r="N29" i="2"/>
  <c r="Q29" i="2" s="1"/>
  <c r="N43" i="2"/>
  <c r="Q43" i="2" s="1"/>
  <c r="O43" i="2"/>
  <c r="R43" i="2" s="1"/>
  <c r="BC133" i="2"/>
  <c r="V133" i="2"/>
  <c r="W133" i="2" s="1"/>
  <c r="X133" i="2" s="1"/>
  <c r="Y133" i="2" s="1"/>
  <c r="Z133" i="2" s="1"/>
  <c r="AO133" i="2" s="1"/>
  <c r="S289" i="2"/>
  <c r="AM289" i="2" s="1"/>
  <c r="S212" i="2"/>
  <c r="AM212" i="2" s="1"/>
  <c r="N133" i="2"/>
  <c r="Q133" i="2" s="1"/>
  <c r="O133" i="2"/>
  <c r="R133" i="2" s="1"/>
  <c r="AB426" i="2"/>
  <c r="AC426" i="2" s="1"/>
  <c r="AD426" i="2" s="1"/>
  <c r="AE426" i="2" s="1"/>
  <c r="AF426" i="2" s="1"/>
  <c r="AG426" i="2" s="1"/>
  <c r="AH426" i="2" s="1"/>
  <c r="AI426" i="2" s="1"/>
  <c r="AP426" i="2" s="1"/>
  <c r="V85" i="2"/>
  <c r="W85" i="2" s="1"/>
  <c r="X85" i="2" s="1"/>
  <c r="Y85" i="2" s="1"/>
  <c r="Z85" i="2" s="1"/>
  <c r="AO85" i="2" s="1"/>
  <c r="N38" i="2"/>
  <c r="Q38" i="2" s="1"/>
  <c r="S38" i="2" s="1"/>
  <c r="AM38" i="2" s="1"/>
  <c r="BD38" i="2" s="1"/>
  <c r="S397" i="2"/>
  <c r="AM397" i="2" s="1"/>
  <c r="BF217" i="2"/>
  <c r="BE217" i="2"/>
  <c r="O5" i="2"/>
  <c r="R5" i="2" s="1"/>
  <c r="N5" i="2"/>
  <c r="Q5" i="2" s="1"/>
  <c r="S395" i="2"/>
  <c r="AM395" i="2" s="1"/>
  <c r="S276" i="2"/>
  <c r="AM276" i="2" s="1"/>
  <c r="N45" i="2"/>
  <c r="Q45" i="2" s="1"/>
  <c r="O45" i="2"/>
  <c r="R45" i="2" s="1"/>
  <c r="BE477" i="2"/>
  <c r="AB164" i="2"/>
  <c r="AC164" i="2" s="1"/>
  <c r="AD164" i="2" s="1"/>
  <c r="AE164" i="2" s="1"/>
  <c r="AF164" i="2" s="1"/>
  <c r="AG164" i="2" s="1"/>
  <c r="AH164" i="2" s="1"/>
  <c r="AI164" i="2" s="1"/>
  <c r="AP164" i="2" s="1"/>
  <c r="AB437" i="2"/>
  <c r="AC437" i="2" s="1"/>
  <c r="AD437" i="2" s="1"/>
  <c r="AE437" i="2" s="1"/>
  <c r="AF437" i="2" s="1"/>
  <c r="AG437" i="2" s="1"/>
  <c r="AH437" i="2" s="1"/>
  <c r="AI437" i="2" s="1"/>
  <c r="AP437" i="2" s="1"/>
  <c r="N83" i="2"/>
  <c r="Q83" i="2" s="1"/>
  <c r="O83" i="2"/>
  <c r="R83" i="2" s="1"/>
  <c r="AB462" i="2"/>
  <c r="AC462" i="2" s="1"/>
  <c r="AD462" i="2" s="1"/>
  <c r="AE462" i="2" s="1"/>
  <c r="AF462" i="2" s="1"/>
  <c r="AG462" i="2" s="1"/>
  <c r="AH462" i="2" s="1"/>
  <c r="AI462" i="2" s="1"/>
  <c r="AP462" i="2" s="1"/>
  <c r="O129" i="2"/>
  <c r="R129" i="2" s="1"/>
  <c r="AB129" i="2" s="1"/>
  <c r="AC129" i="2" s="1"/>
  <c r="AD129" i="2" s="1"/>
  <c r="AE129" i="2" s="1"/>
  <c r="N75" i="2"/>
  <c r="Q75" i="2" s="1"/>
  <c r="O75" i="2"/>
  <c r="R75" i="2" s="1"/>
  <c r="BE146" i="2"/>
  <c r="BE456" i="2"/>
  <c r="BC92" i="2"/>
  <c r="V92" i="2"/>
  <c r="W92" i="2" s="1"/>
  <c r="X92" i="2" s="1"/>
  <c r="Y92" i="2" s="1"/>
  <c r="Z92" i="2" s="1"/>
  <c r="AO92" i="2" s="1"/>
  <c r="AB238" i="2"/>
  <c r="AC238" i="2" s="1"/>
  <c r="AD238" i="2" s="1"/>
  <c r="AE238" i="2" s="1"/>
  <c r="AF238" i="2" s="1"/>
  <c r="AG238" i="2" s="1"/>
  <c r="AH238" i="2" s="1"/>
  <c r="AI238" i="2" s="1"/>
  <c r="AP238" i="2" s="1"/>
  <c r="N92" i="2"/>
  <c r="Q92" i="2" s="1"/>
  <c r="O92" i="2"/>
  <c r="R92" i="2" s="1"/>
  <c r="N9" i="2"/>
  <c r="Q9" i="2" s="1"/>
  <c r="N50" i="2"/>
  <c r="Q50" i="2" s="1"/>
  <c r="N56" i="2"/>
  <c r="Q56" i="2" s="1"/>
  <c r="O56" i="2"/>
  <c r="R56" i="2" s="1"/>
  <c r="AB435" i="2"/>
  <c r="AC435" i="2" s="1"/>
  <c r="AD435" i="2" s="1"/>
  <c r="AE435" i="2" s="1"/>
  <c r="AF435" i="2" s="1"/>
  <c r="AG435" i="2" s="1"/>
  <c r="AH435" i="2" s="1"/>
  <c r="AI435" i="2" s="1"/>
  <c r="AP435" i="2" s="1"/>
  <c r="AB239" i="2"/>
  <c r="AC239" i="2" s="1"/>
  <c r="AD239" i="2" s="1"/>
  <c r="AE239" i="2" s="1"/>
  <c r="AF239" i="2" s="1"/>
  <c r="AG239" i="2" s="1"/>
  <c r="AH239" i="2" s="1"/>
  <c r="AI239" i="2" s="1"/>
  <c r="AP239" i="2" s="1"/>
  <c r="AB444" i="2"/>
  <c r="AC444" i="2" s="1"/>
  <c r="AD444" i="2" s="1"/>
  <c r="AE444" i="2" s="1"/>
  <c r="AF444" i="2" s="1"/>
  <c r="AG444" i="2" s="1"/>
  <c r="AH444" i="2" s="1"/>
  <c r="AI444" i="2" s="1"/>
  <c r="AP444" i="2" s="1"/>
  <c r="S428" i="2"/>
  <c r="AM428" i="2" s="1"/>
  <c r="O114" i="2"/>
  <c r="R114" i="2" s="1"/>
  <c r="N114" i="2"/>
  <c r="Q114" i="2" s="1"/>
  <c r="BC42" i="2"/>
  <c r="V42" i="2"/>
  <c r="W42" i="2" s="1"/>
  <c r="X42" i="2" s="1"/>
  <c r="Y42" i="2" s="1"/>
  <c r="Z42" i="2" s="1"/>
  <c r="AO42" i="2" s="1"/>
  <c r="BC59" i="2"/>
  <c r="V59" i="2"/>
  <c r="W59" i="2" s="1"/>
  <c r="X59" i="2" s="1"/>
  <c r="Y59" i="2" s="1"/>
  <c r="Z59" i="2" s="1"/>
  <c r="AO59" i="2" s="1"/>
  <c r="O60" i="2"/>
  <c r="R60" i="2" s="1"/>
  <c r="N60" i="2"/>
  <c r="Q60" i="2" s="1"/>
  <c r="O42" i="2"/>
  <c r="R42" i="2" s="1"/>
  <c r="N42" i="2"/>
  <c r="Q42" i="2" s="1"/>
  <c r="AB350" i="2"/>
  <c r="AC350" i="2" s="1"/>
  <c r="AD350" i="2" s="1"/>
  <c r="AE350" i="2" s="1"/>
  <c r="AF350" i="2" s="1"/>
  <c r="AG350" i="2" s="1"/>
  <c r="AH350" i="2" s="1"/>
  <c r="AI350" i="2" s="1"/>
  <c r="AP350" i="2" s="1"/>
  <c r="N28" i="2"/>
  <c r="Q28" i="2" s="1"/>
  <c r="V114" i="2"/>
  <c r="W114" i="2" s="1"/>
  <c r="X114" i="2" s="1"/>
  <c r="Y114" i="2" s="1"/>
  <c r="Z114" i="2" s="1"/>
  <c r="AO114" i="2" s="1"/>
  <c r="BC114" i="2"/>
  <c r="N95" i="2"/>
  <c r="Q95" i="2" s="1"/>
  <c r="O95" i="2"/>
  <c r="R95" i="2" s="1"/>
  <c r="N51" i="2"/>
  <c r="Q51" i="2" s="1"/>
  <c r="O51" i="2"/>
  <c r="R51" i="2" s="1"/>
  <c r="O143" i="2"/>
  <c r="R143" i="2" s="1"/>
  <c r="N143" i="2"/>
  <c r="Q143" i="2" s="1"/>
  <c r="BC60" i="2"/>
  <c r="V60" i="2"/>
  <c r="W60" i="2" s="1"/>
  <c r="X60" i="2" s="1"/>
  <c r="Y60" i="2" s="1"/>
  <c r="Z60" i="2" s="1"/>
  <c r="AO60" i="2" s="1"/>
  <c r="BC113" i="2"/>
  <c r="V113" i="2"/>
  <c r="W113" i="2" s="1"/>
  <c r="X113" i="2" s="1"/>
  <c r="Y113" i="2" s="1"/>
  <c r="Z113" i="2" s="1"/>
  <c r="AO113" i="2" s="1"/>
  <c r="AB146" i="2"/>
  <c r="AC146" i="2" s="1"/>
  <c r="AD146" i="2" s="1"/>
  <c r="AE146" i="2" s="1"/>
  <c r="AF146" i="2" s="1"/>
  <c r="AG146" i="2" s="1"/>
  <c r="AH146" i="2" s="1"/>
  <c r="AI146" i="2" s="1"/>
  <c r="AP146" i="2" s="1"/>
  <c r="O105" i="2"/>
  <c r="R105" i="2" s="1"/>
  <c r="N105" i="2"/>
  <c r="Q105" i="2" s="1"/>
  <c r="BC95" i="2"/>
  <c r="V95" i="2"/>
  <c r="W95" i="2" s="1"/>
  <c r="X95" i="2" s="1"/>
  <c r="Y95" i="2" s="1"/>
  <c r="Z95" i="2" s="1"/>
  <c r="AO95" i="2" s="1"/>
  <c r="N55" i="2"/>
  <c r="Q55" i="2" s="1"/>
  <c r="O55" i="2"/>
  <c r="R55" i="2" s="1"/>
  <c r="BC143" i="2"/>
  <c r="V143" i="2"/>
  <c r="W143" i="2" s="1"/>
  <c r="X143" i="2" s="1"/>
  <c r="Y143" i="2" s="1"/>
  <c r="Z143" i="2" s="1"/>
  <c r="AO143" i="2" s="1"/>
  <c r="N47" i="2"/>
  <c r="Q47" i="2" s="1"/>
  <c r="O47" i="2"/>
  <c r="R47" i="2" s="1"/>
  <c r="BC105" i="2"/>
  <c r="V105" i="2"/>
  <c r="W105" i="2" s="1"/>
  <c r="X105" i="2" s="1"/>
  <c r="Y105" i="2" s="1"/>
  <c r="Z105" i="2" s="1"/>
  <c r="AO105" i="2" s="1"/>
  <c r="N137" i="2"/>
  <c r="Q137" i="2" s="1"/>
  <c r="O137" i="2"/>
  <c r="R137" i="2" s="1"/>
  <c r="O87" i="2"/>
  <c r="R87" i="2" s="1"/>
  <c r="N87" i="2"/>
  <c r="Q87" i="2" s="1"/>
  <c r="O136" i="2"/>
  <c r="R136" i="2" s="1"/>
  <c r="N136" i="2"/>
  <c r="Q136" i="2" s="1"/>
  <c r="N144" i="2"/>
  <c r="Q144" i="2" s="1"/>
  <c r="O144" i="2"/>
  <c r="R144" i="2" s="1"/>
  <c r="O59" i="2"/>
  <c r="R59" i="2" s="1"/>
  <c r="N59" i="2"/>
  <c r="Q59" i="2" s="1"/>
  <c r="S457" i="2"/>
  <c r="AM457" i="2" s="1"/>
  <c r="S470" i="2"/>
  <c r="AM470" i="2" s="1"/>
  <c r="N68" i="2"/>
  <c r="Q68" i="2" s="1"/>
  <c r="O68" i="2"/>
  <c r="R68" i="2" s="1"/>
  <c r="BC137" i="2"/>
  <c r="V137" i="2"/>
  <c r="W137" i="2" s="1"/>
  <c r="X137" i="2" s="1"/>
  <c r="Y137" i="2" s="1"/>
  <c r="Z137" i="2" s="1"/>
  <c r="AO137" i="2" s="1"/>
  <c r="N160" i="2"/>
  <c r="Q160" i="2" s="1"/>
  <c r="O160" i="2"/>
  <c r="R160" i="2" s="1"/>
  <c r="BC87" i="2"/>
  <c r="V87" i="2"/>
  <c r="W87" i="2" s="1"/>
  <c r="X87" i="2" s="1"/>
  <c r="Y87" i="2" s="1"/>
  <c r="Z87" i="2" s="1"/>
  <c r="AO87" i="2" s="1"/>
  <c r="V144" i="2"/>
  <c r="W144" i="2" s="1"/>
  <c r="X144" i="2" s="1"/>
  <c r="Y144" i="2" s="1"/>
  <c r="Z144" i="2" s="1"/>
  <c r="AO144" i="2" s="1"/>
  <c r="BC144" i="2"/>
  <c r="BC152" i="2"/>
  <c r="V152" i="2"/>
  <c r="W152" i="2" s="1"/>
  <c r="X152" i="2" s="1"/>
  <c r="Y152" i="2" s="1"/>
  <c r="Z152" i="2" s="1"/>
  <c r="AO152" i="2" s="1"/>
  <c r="N180" i="2"/>
  <c r="Q180" i="2" s="1"/>
  <c r="O180" i="2"/>
  <c r="R180" i="2" s="1"/>
  <c r="N113" i="2"/>
  <c r="Q113" i="2" s="1"/>
  <c r="O113" i="2"/>
  <c r="R113" i="2" s="1"/>
  <c r="O93" i="2"/>
  <c r="R93" i="2" s="1"/>
  <c r="N93" i="2"/>
  <c r="Q93" i="2" s="1"/>
  <c r="N130" i="2"/>
  <c r="Q130" i="2" s="1"/>
  <c r="O130" i="2"/>
  <c r="R130" i="2" s="1"/>
  <c r="BC160" i="2"/>
  <c r="V160" i="2"/>
  <c r="W160" i="2" s="1"/>
  <c r="X160" i="2" s="1"/>
  <c r="Y160" i="2" s="1"/>
  <c r="Z160" i="2" s="1"/>
  <c r="AO160" i="2" s="1"/>
  <c r="N152" i="2"/>
  <c r="Q152" i="2" s="1"/>
  <c r="O152" i="2"/>
  <c r="R152" i="2" s="1"/>
  <c r="O379" i="2"/>
  <c r="R379" i="2" s="1"/>
  <c r="N379" i="2"/>
  <c r="Q379" i="2" s="1"/>
  <c r="N62" i="2"/>
  <c r="Q62" i="2" s="1"/>
  <c r="O70" i="2"/>
  <c r="R70" i="2" s="1"/>
  <c r="N70" i="2"/>
  <c r="Q70" i="2" s="1"/>
  <c r="N16" i="2"/>
  <c r="Q16" i="2" s="1"/>
  <c r="O16" i="2"/>
  <c r="R16" i="2" s="1"/>
  <c r="BF94" i="2"/>
  <c r="N41" i="2"/>
  <c r="Q41" i="2" s="1"/>
  <c r="N22" i="2"/>
  <c r="Q22" i="2" s="1"/>
  <c r="O22" i="2"/>
  <c r="R22" i="2" s="1"/>
  <c r="BC16" i="2"/>
  <c r="V16" i="2"/>
  <c r="W16" i="2" s="1"/>
  <c r="X16" i="2" s="1"/>
  <c r="Y16" i="2" s="1"/>
  <c r="Z16" i="2" s="1"/>
  <c r="AO16" i="2" s="1"/>
  <c r="S280" i="2"/>
  <c r="AM280" i="2" s="1"/>
  <c r="BE280" i="2" s="1"/>
  <c r="BF303" i="2"/>
  <c r="BF298" i="2"/>
  <c r="BF363" i="2"/>
  <c r="BE219" i="2"/>
  <c r="V391" i="2"/>
  <c r="W391" i="2" s="1"/>
  <c r="X391" i="2" s="1"/>
  <c r="Y391" i="2" s="1"/>
  <c r="Z391" i="2" s="1"/>
  <c r="AO391" i="2" s="1"/>
  <c r="BC391" i="2"/>
  <c r="S415" i="2"/>
  <c r="AM415" i="2" s="1"/>
  <c r="BF287" i="2"/>
  <c r="BE253" i="2"/>
  <c r="BE205" i="2"/>
  <c r="S466" i="2"/>
  <c r="AM466" i="2" s="1"/>
  <c r="BE277" i="2"/>
  <c r="BE263" i="2"/>
  <c r="BE237" i="2"/>
  <c r="BF394" i="2"/>
  <c r="BE211" i="2"/>
  <c r="BE223" i="2"/>
  <c r="BF384" i="2"/>
  <c r="S302" i="2"/>
  <c r="AM302" i="2" s="1"/>
  <c r="BF302" i="2" s="1"/>
  <c r="BE222" i="2"/>
  <c r="N391" i="2"/>
  <c r="Q391" i="2" s="1"/>
  <c r="O391" i="2"/>
  <c r="R391" i="2" s="1"/>
  <c r="BE181" i="2"/>
  <c r="BE269" i="2"/>
  <c r="BE213" i="2"/>
  <c r="BE186" i="2"/>
  <c r="BF295" i="2"/>
  <c r="BE230" i="2"/>
  <c r="S238" i="2"/>
  <c r="AM238" i="2" s="1"/>
  <c r="N236" i="2"/>
  <c r="Q236" i="2" s="1"/>
  <c r="S266" i="2"/>
  <c r="AM266" i="2" s="1"/>
  <c r="BF266" i="2" s="1"/>
  <c r="AB266" i="2"/>
  <c r="AC266" i="2" s="1"/>
  <c r="AD266" i="2" s="1"/>
  <c r="AE266" i="2" s="1"/>
  <c r="AF266" i="2" s="1"/>
  <c r="AG266" i="2" s="1"/>
  <c r="AH266" i="2" s="1"/>
  <c r="AI266" i="2" s="1"/>
  <c r="AP266" i="2" s="1"/>
  <c r="BF360" i="2"/>
  <c r="S343" i="2"/>
  <c r="AM343" i="2" s="1"/>
  <c r="BE259" i="2"/>
  <c r="BF433" i="2"/>
  <c r="BC26" i="2"/>
  <c r="V26" i="2"/>
  <c r="W26" i="2" s="1"/>
  <c r="X26" i="2" s="1"/>
  <c r="Y26" i="2" s="1"/>
  <c r="Z26" i="2" s="1"/>
  <c r="AO26" i="2" s="1"/>
  <c r="N18" i="2"/>
  <c r="Q18" i="2" s="1"/>
  <c r="O18" i="2"/>
  <c r="R18" i="2" s="1"/>
  <c r="BC18" i="2"/>
  <c r="V18" i="2"/>
  <c r="W18" i="2" s="1"/>
  <c r="X18" i="2" s="1"/>
  <c r="Y18" i="2" s="1"/>
  <c r="Z18" i="2" s="1"/>
  <c r="AO18" i="2" s="1"/>
  <c r="O13" i="2"/>
  <c r="R13" i="2" s="1"/>
  <c r="N13" i="2"/>
  <c r="Q13" i="2" s="1"/>
  <c r="O32" i="2"/>
  <c r="R32" i="2" s="1"/>
  <c r="N32" i="2"/>
  <c r="Q32" i="2" s="1"/>
  <c r="N158" i="2"/>
  <c r="Q158" i="2" s="1"/>
  <c r="O158" i="2"/>
  <c r="R158" i="2" s="1"/>
  <c r="V32" i="2"/>
  <c r="W32" i="2" s="1"/>
  <c r="X32" i="2" s="1"/>
  <c r="Y32" i="2" s="1"/>
  <c r="Z32" i="2" s="1"/>
  <c r="AO32" i="2" s="1"/>
  <c r="BC32" i="2"/>
  <c r="O34" i="2"/>
  <c r="R34" i="2" s="1"/>
  <c r="N34" i="2"/>
  <c r="Q34" i="2" s="1"/>
  <c r="S417" i="2"/>
  <c r="AM417" i="2" s="1"/>
  <c r="BD417" i="2" s="1"/>
  <c r="BC34" i="2"/>
  <c r="V34" i="2"/>
  <c r="W34" i="2" s="1"/>
  <c r="X34" i="2" s="1"/>
  <c r="Y34" i="2" s="1"/>
  <c r="Z34" i="2" s="1"/>
  <c r="AO34" i="2" s="1"/>
  <c r="S221" i="2"/>
  <c r="AM221" i="2" s="1"/>
  <c r="BE221" i="2" s="1"/>
  <c r="BE366" i="2"/>
  <c r="N26" i="2"/>
  <c r="Q26" i="2" s="1"/>
  <c r="O26" i="2"/>
  <c r="R26" i="2" s="1"/>
  <c r="V163" i="2"/>
  <c r="W163" i="2" s="1"/>
  <c r="X163" i="2" s="1"/>
  <c r="Y163" i="2" s="1"/>
  <c r="Z163" i="2" s="1"/>
  <c r="AO163" i="2" s="1"/>
  <c r="BC163" i="2"/>
  <c r="BC91" i="2"/>
  <c r="V91" i="2"/>
  <c r="W91" i="2" s="1"/>
  <c r="X91" i="2" s="1"/>
  <c r="Y91" i="2" s="1"/>
  <c r="Z91" i="2" s="1"/>
  <c r="AO91" i="2" s="1"/>
  <c r="V102" i="2"/>
  <c r="W102" i="2" s="1"/>
  <c r="X102" i="2" s="1"/>
  <c r="Y102" i="2" s="1"/>
  <c r="Z102" i="2" s="1"/>
  <c r="AO102" i="2" s="1"/>
  <c r="BC102" i="2"/>
  <c r="AB336" i="2"/>
  <c r="AC336" i="2" s="1"/>
  <c r="AD336" i="2" s="1"/>
  <c r="AE336" i="2" s="1"/>
  <c r="AF336" i="2" s="1"/>
  <c r="AG336" i="2" s="1"/>
  <c r="AH336" i="2" s="1"/>
  <c r="AI336" i="2" s="1"/>
  <c r="AP336" i="2" s="1"/>
  <c r="S336" i="2"/>
  <c r="AM336" i="2" s="1"/>
  <c r="AB270" i="2"/>
  <c r="AC270" i="2" s="1"/>
  <c r="AD270" i="2" s="1"/>
  <c r="AE270" i="2" s="1"/>
  <c r="AF270" i="2" s="1"/>
  <c r="AG270" i="2" s="1"/>
  <c r="AH270" i="2" s="1"/>
  <c r="AI270" i="2" s="1"/>
  <c r="AP270" i="2" s="1"/>
  <c r="S270" i="2"/>
  <c r="AM270" i="2" s="1"/>
  <c r="N312" i="2"/>
  <c r="Q312" i="2" s="1"/>
  <c r="O312" i="2"/>
  <c r="R312" i="2" s="1"/>
  <c r="BF200" i="2"/>
  <c r="BE123" i="2"/>
  <c r="N451" i="2"/>
  <c r="Q451" i="2" s="1"/>
  <c r="O451" i="2"/>
  <c r="R451" i="2" s="1"/>
  <c r="AB171" i="2"/>
  <c r="AC171" i="2" s="1"/>
  <c r="AD171" i="2" s="1"/>
  <c r="S171" i="2"/>
  <c r="AM171" i="2" s="1"/>
  <c r="V19" i="2"/>
  <c r="W19" i="2" s="1"/>
  <c r="X19" i="2" s="1"/>
  <c r="Y19" i="2" s="1"/>
  <c r="Z19" i="2" s="1"/>
  <c r="AO19" i="2" s="1"/>
  <c r="BC19" i="2"/>
  <c r="BC312" i="2"/>
  <c r="V312" i="2"/>
  <c r="W312" i="2" s="1"/>
  <c r="X312" i="2" s="1"/>
  <c r="Y312" i="2" s="1"/>
  <c r="Z312" i="2" s="1"/>
  <c r="AO312" i="2" s="1"/>
  <c r="AB438" i="2"/>
  <c r="AC438" i="2" s="1"/>
  <c r="AD438" i="2" s="1"/>
  <c r="AE438" i="2" s="1"/>
  <c r="AF438" i="2" s="1"/>
  <c r="AG438" i="2" s="1"/>
  <c r="AH438" i="2" s="1"/>
  <c r="AI438" i="2" s="1"/>
  <c r="AP438" i="2" s="1"/>
  <c r="S438" i="2"/>
  <c r="AM438" i="2" s="1"/>
  <c r="V451" i="2"/>
  <c r="W451" i="2" s="1"/>
  <c r="X451" i="2" s="1"/>
  <c r="Y451" i="2" s="1"/>
  <c r="Z451" i="2" s="1"/>
  <c r="AO451" i="2" s="1"/>
  <c r="BC451" i="2"/>
  <c r="AB424" i="2"/>
  <c r="AC424" i="2" s="1"/>
  <c r="AD424" i="2" s="1"/>
  <c r="AE424" i="2" s="1"/>
  <c r="AF424" i="2" s="1"/>
  <c r="AG424" i="2" s="1"/>
  <c r="AH424" i="2" s="1"/>
  <c r="AI424" i="2" s="1"/>
  <c r="AP424" i="2" s="1"/>
  <c r="S424" i="2"/>
  <c r="AM424" i="2" s="1"/>
  <c r="N307" i="2"/>
  <c r="Q307" i="2" s="1"/>
  <c r="O307" i="2"/>
  <c r="R307" i="2" s="1"/>
  <c r="V307" i="2"/>
  <c r="W307" i="2" s="1"/>
  <c r="X307" i="2" s="1"/>
  <c r="Y307" i="2" s="1"/>
  <c r="Z307" i="2" s="1"/>
  <c r="AO307" i="2" s="1"/>
  <c r="BC307" i="2"/>
  <c r="O102" i="2"/>
  <c r="R102" i="2" s="1"/>
  <c r="N102" i="2"/>
  <c r="Q102" i="2" s="1"/>
  <c r="BF332" i="2"/>
  <c r="BE74" i="2"/>
  <c r="N10" i="2"/>
  <c r="Q10" i="2" s="1"/>
  <c r="O10" i="2"/>
  <c r="R10" i="2" s="1"/>
  <c r="BC10" i="2"/>
  <c r="V10" i="2"/>
  <c r="W10" i="2" s="1"/>
  <c r="X10" i="2" s="1"/>
  <c r="Y10" i="2" s="1"/>
  <c r="Z10" i="2" s="1"/>
  <c r="AO10" i="2" s="1"/>
  <c r="S432" i="2"/>
  <c r="AM432" i="2" s="1"/>
  <c r="AB221" i="2"/>
  <c r="AC221" i="2" s="1"/>
  <c r="AD221" i="2" s="1"/>
  <c r="BE210" i="2"/>
  <c r="AB256" i="2"/>
  <c r="AC256" i="2" s="1"/>
  <c r="AD256" i="2" s="1"/>
  <c r="AE256" i="2" s="1"/>
  <c r="AF256" i="2" s="1"/>
  <c r="AG256" i="2" s="1"/>
  <c r="AH256" i="2" s="1"/>
  <c r="AI256" i="2" s="1"/>
  <c r="AP256" i="2" s="1"/>
  <c r="S256" i="2"/>
  <c r="AM256" i="2" s="1"/>
  <c r="BF256" i="2" s="1"/>
  <c r="BF477" i="2"/>
  <c r="BF46" i="2"/>
  <c r="BF183" i="2"/>
  <c r="AB302" i="2"/>
  <c r="AC302" i="2" s="1"/>
  <c r="AD302" i="2" s="1"/>
  <c r="AE302" i="2" s="1"/>
  <c r="AF302" i="2" s="1"/>
  <c r="AG302" i="2" s="1"/>
  <c r="AH302" i="2" s="1"/>
  <c r="AI302" i="2" s="1"/>
  <c r="AP302" i="2" s="1"/>
  <c r="AB54" i="2"/>
  <c r="AC54" i="2" s="1"/>
  <c r="AD54" i="2" s="1"/>
  <c r="AE54" i="2" s="1"/>
  <c r="AF54" i="2" s="1"/>
  <c r="AG54" i="2" s="1"/>
  <c r="AH54" i="2" s="1"/>
  <c r="AI54" i="2" s="1"/>
  <c r="AP54" i="2" s="1"/>
  <c r="O81" i="2"/>
  <c r="R81" i="2" s="1"/>
  <c r="N81" i="2"/>
  <c r="Q81" i="2" s="1"/>
  <c r="V313" i="2"/>
  <c r="W313" i="2" s="1"/>
  <c r="X313" i="2" s="1"/>
  <c r="Y313" i="2" s="1"/>
  <c r="Z313" i="2" s="1"/>
  <c r="AO313" i="2" s="1"/>
  <c r="BC313" i="2"/>
  <c r="O241" i="2"/>
  <c r="R241" i="2" s="1"/>
  <c r="N241" i="2"/>
  <c r="Q241" i="2" s="1"/>
  <c r="BE54" i="2"/>
  <c r="BC35" i="2"/>
  <c r="V35" i="2"/>
  <c r="W35" i="2" s="1"/>
  <c r="X35" i="2" s="1"/>
  <c r="Y35" i="2" s="1"/>
  <c r="Z35" i="2" s="1"/>
  <c r="AO35" i="2" s="1"/>
  <c r="N243" i="2"/>
  <c r="Q243" i="2" s="1"/>
  <c r="O243" i="2"/>
  <c r="R243" i="2" s="1"/>
  <c r="N173" i="2"/>
  <c r="Q173" i="2" s="1"/>
  <c r="O173" i="2"/>
  <c r="R173" i="2" s="1"/>
  <c r="V241" i="2"/>
  <c r="W241" i="2" s="1"/>
  <c r="X241" i="2" s="1"/>
  <c r="Y241" i="2" s="1"/>
  <c r="Z241" i="2" s="1"/>
  <c r="AO241" i="2" s="1"/>
  <c r="BC241" i="2"/>
  <c r="BF96" i="2"/>
  <c r="V173" i="2"/>
  <c r="W173" i="2" s="1"/>
  <c r="X173" i="2" s="1"/>
  <c r="Y173" i="2" s="1"/>
  <c r="Z173" i="2" s="1"/>
  <c r="AO173" i="2" s="1"/>
  <c r="BC173" i="2"/>
  <c r="BC387" i="2"/>
  <c r="V387" i="2"/>
  <c r="W387" i="2" s="1"/>
  <c r="X387" i="2" s="1"/>
  <c r="Y387" i="2" s="1"/>
  <c r="Z387" i="2" s="1"/>
  <c r="AO387" i="2" s="1"/>
  <c r="O313" i="2"/>
  <c r="R313" i="2" s="1"/>
  <c r="N313" i="2"/>
  <c r="Q313" i="2" s="1"/>
  <c r="BE178" i="2"/>
  <c r="S458" i="2"/>
  <c r="AM458" i="2" s="1"/>
  <c r="AB458" i="2"/>
  <c r="AC458" i="2" s="1"/>
  <c r="AD458" i="2" s="1"/>
  <c r="V81" i="2"/>
  <c r="W81" i="2" s="1"/>
  <c r="X81" i="2" s="1"/>
  <c r="Y81" i="2" s="1"/>
  <c r="Z81" i="2" s="1"/>
  <c r="AO81" i="2" s="1"/>
  <c r="BC81" i="2"/>
  <c r="O387" i="2"/>
  <c r="R387" i="2" s="1"/>
  <c r="N387" i="2"/>
  <c r="Q387" i="2" s="1"/>
  <c r="CD7" i="2" l="1"/>
  <c r="CM7" i="2"/>
  <c r="BC308" i="2"/>
  <c r="BF308" i="2" s="1"/>
  <c r="V148" i="2"/>
  <c r="W148" i="2" s="1"/>
  <c r="X148" i="2" s="1"/>
  <c r="Y148" i="2" s="1"/>
  <c r="Z148" i="2" s="1"/>
  <c r="AO148" i="2" s="1"/>
  <c r="BC476" i="2"/>
  <c r="V435" i="2"/>
  <c r="W435" i="2" s="1"/>
  <c r="X435" i="2" s="1"/>
  <c r="Y435" i="2" s="1"/>
  <c r="Z435" i="2" s="1"/>
  <c r="AO435" i="2" s="1"/>
  <c r="V180" i="2"/>
  <c r="W180" i="2" s="1"/>
  <c r="X180" i="2" s="1"/>
  <c r="Y180" i="2" s="1"/>
  <c r="Z180" i="2" s="1"/>
  <c r="AO180" i="2" s="1"/>
  <c r="V155" i="2"/>
  <c r="W155" i="2" s="1"/>
  <c r="X155" i="2" s="1"/>
  <c r="Y155" i="2" s="1"/>
  <c r="Z155" i="2" s="1"/>
  <c r="AO155" i="2" s="1"/>
  <c r="V51" i="2"/>
  <c r="W51" i="2" s="1"/>
  <c r="X51" i="2" s="1"/>
  <c r="Y51" i="2" s="1"/>
  <c r="Z51" i="2" s="1"/>
  <c r="AO51" i="2" s="1"/>
  <c r="V236" i="2"/>
  <c r="W236" i="2" s="1"/>
  <c r="X236" i="2" s="1"/>
  <c r="Y236" i="2" s="1"/>
  <c r="Z236" i="2" s="1"/>
  <c r="AO236" i="2" s="1"/>
  <c r="V467" i="2"/>
  <c r="W467" i="2" s="1"/>
  <c r="X467" i="2" s="1"/>
  <c r="Y467" i="2" s="1"/>
  <c r="Z467" i="2" s="1"/>
  <c r="AO467" i="2" s="1"/>
  <c r="V284" i="2"/>
  <c r="W284" i="2" s="1"/>
  <c r="X284" i="2" s="1"/>
  <c r="Y284" i="2" s="1"/>
  <c r="Z284" i="2" s="1"/>
  <c r="AO284" i="2" s="1"/>
  <c r="V156" i="2"/>
  <c r="W156" i="2" s="1"/>
  <c r="X156" i="2" s="1"/>
  <c r="Y156" i="2" s="1"/>
  <c r="Z156" i="2" s="1"/>
  <c r="AO156" i="2" s="1"/>
  <c r="BD108" i="2"/>
  <c r="BF212" i="2"/>
  <c r="BD147" i="2"/>
  <c r="V323" i="2"/>
  <c r="W323" i="2" s="1"/>
  <c r="X323" i="2" s="1"/>
  <c r="Y323" i="2" s="1"/>
  <c r="Z323" i="2" s="1"/>
  <c r="AO323" i="2" s="1"/>
  <c r="V251" i="2"/>
  <c r="W251" i="2" s="1"/>
  <c r="X251" i="2" s="1"/>
  <c r="Y251" i="2" s="1"/>
  <c r="Z251" i="2" s="1"/>
  <c r="AO251" i="2" s="1"/>
  <c r="V147" i="2"/>
  <c r="W147" i="2" s="1"/>
  <c r="X147" i="2" s="1"/>
  <c r="Y147" i="2" s="1"/>
  <c r="Z147" i="2" s="1"/>
  <c r="AO147" i="2" s="1"/>
  <c r="BD148" i="2"/>
  <c r="BF108" i="2"/>
  <c r="V28" i="2"/>
  <c r="W28" i="2" s="1"/>
  <c r="X28" i="2" s="1"/>
  <c r="Y28" i="2" s="1"/>
  <c r="Z28" i="2" s="1"/>
  <c r="AO28" i="2" s="1"/>
  <c r="V260" i="2"/>
  <c r="W260" i="2" s="1"/>
  <c r="X260" i="2" s="1"/>
  <c r="Y260" i="2" s="1"/>
  <c r="Z260" i="2" s="1"/>
  <c r="AO260" i="2" s="1"/>
  <c r="V259" i="2"/>
  <c r="W259" i="2" s="1"/>
  <c r="X259" i="2" s="1"/>
  <c r="Y259" i="2" s="1"/>
  <c r="Z259" i="2" s="1"/>
  <c r="AO259" i="2" s="1"/>
  <c r="V108" i="2"/>
  <c r="W108" i="2" s="1"/>
  <c r="X108" i="2" s="1"/>
  <c r="Y108" i="2" s="1"/>
  <c r="Z108" i="2" s="1"/>
  <c r="AO108" i="2" s="1"/>
  <c r="V76" i="2"/>
  <c r="W76" i="2" s="1"/>
  <c r="X76" i="2" s="1"/>
  <c r="Y76" i="2" s="1"/>
  <c r="Z76" i="2" s="1"/>
  <c r="AO76" i="2" s="1"/>
  <c r="V212" i="2"/>
  <c r="W212" i="2" s="1"/>
  <c r="X212" i="2" s="1"/>
  <c r="Y212" i="2" s="1"/>
  <c r="Z212" i="2" s="1"/>
  <c r="AO212" i="2" s="1"/>
  <c r="V179" i="2"/>
  <c r="W179" i="2" s="1"/>
  <c r="X179" i="2" s="1"/>
  <c r="Y179" i="2" s="1"/>
  <c r="Z179" i="2" s="1"/>
  <c r="AO179" i="2" s="1"/>
  <c r="BD52" i="2"/>
  <c r="S476" i="2"/>
  <c r="AM476" i="2" s="1"/>
  <c r="CD6" i="2"/>
  <c r="BC483" i="2"/>
  <c r="V483" i="2"/>
  <c r="W483" i="2" s="1"/>
  <c r="X483" i="2" s="1"/>
  <c r="Y483" i="2" s="1"/>
  <c r="Z483" i="2" s="1"/>
  <c r="AO483" i="2" s="1"/>
  <c r="V427" i="2"/>
  <c r="W427" i="2" s="1"/>
  <c r="X427" i="2" s="1"/>
  <c r="Y427" i="2" s="1"/>
  <c r="Z427" i="2" s="1"/>
  <c r="AO427" i="2" s="1"/>
  <c r="V475" i="2"/>
  <c r="W475" i="2" s="1"/>
  <c r="X475" i="2" s="1"/>
  <c r="Y475" i="2" s="1"/>
  <c r="Z475" i="2" s="1"/>
  <c r="AO475" i="2" s="1"/>
  <c r="V275" i="2"/>
  <c r="W275" i="2" s="1"/>
  <c r="X275" i="2" s="1"/>
  <c r="Y275" i="2" s="1"/>
  <c r="Z275" i="2" s="1"/>
  <c r="AO275" i="2" s="1"/>
  <c r="BC13" i="2"/>
  <c r="BE13" i="2" s="1"/>
  <c r="BC444" i="2"/>
  <c r="BF444" i="2" s="1"/>
  <c r="BC44" i="2"/>
  <c r="BE44" i="2" s="1"/>
  <c r="BF427" i="2"/>
  <c r="V283" i="2"/>
  <c r="W283" i="2" s="1"/>
  <c r="X283" i="2" s="1"/>
  <c r="Y283" i="2" s="1"/>
  <c r="Z283" i="2" s="1"/>
  <c r="AO283" i="2" s="1"/>
  <c r="V115" i="2"/>
  <c r="W115" i="2" s="1"/>
  <c r="X115" i="2" s="1"/>
  <c r="Y115" i="2" s="1"/>
  <c r="Z115" i="2" s="1"/>
  <c r="AO115" i="2" s="1"/>
  <c r="CD8" i="2"/>
  <c r="CD12" i="2"/>
  <c r="V12" i="2"/>
  <c r="W12" i="2" s="1"/>
  <c r="X12" i="2" s="1"/>
  <c r="Y12" i="2" s="1"/>
  <c r="Z12" i="2" s="1"/>
  <c r="AO12" i="2" s="1"/>
  <c r="BC100" i="2"/>
  <c r="BE100" i="2" s="1"/>
  <c r="V100" i="2"/>
  <c r="W100" i="2" s="1"/>
  <c r="X100" i="2" s="1"/>
  <c r="Y100" i="2" s="1"/>
  <c r="Z100" i="2" s="1"/>
  <c r="AO100" i="2" s="1"/>
  <c r="V347" i="2"/>
  <c r="W347" i="2" s="1"/>
  <c r="X347" i="2" s="1"/>
  <c r="Y347" i="2" s="1"/>
  <c r="Z347" i="2" s="1"/>
  <c r="AO347" i="2" s="1"/>
  <c r="CC9" i="2"/>
  <c r="BD139" i="2"/>
  <c r="CM11" i="2"/>
  <c r="V84" i="2"/>
  <c r="W84" i="2" s="1"/>
  <c r="X84" i="2" s="1"/>
  <c r="Y84" i="2" s="1"/>
  <c r="Z84" i="2" s="1"/>
  <c r="AO84" i="2" s="1"/>
  <c r="V243" i="2"/>
  <c r="W243" i="2" s="1"/>
  <c r="X243" i="2" s="1"/>
  <c r="Y243" i="2" s="1"/>
  <c r="Z243" i="2" s="1"/>
  <c r="AO243" i="2" s="1"/>
  <c r="BD452" i="2"/>
  <c r="BD84" i="2"/>
  <c r="BD156" i="2"/>
  <c r="V139" i="2"/>
  <c r="W139" i="2" s="1"/>
  <c r="X139" i="2" s="1"/>
  <c r="Y139" i="2" s="1"/>
  <c r="Z139" i="2" s="1"/>
  <c r="AO139" i="2" s="1"/>
  <c r="BF443" i="2"/>
  <c r="BD20" i="2"/>
  <c r="V20" i="2"/>
  <c r="W20" i="2" s="1"/>
  <c r="X20" i="2" s="1"/>
  <c r="Y20" i="2" s="1"/>
  <c r="Z20" i="2" s="1"/>
  <c r="AO20" i="2" s="1"/>
  <c r="CM6" i="2"/>
  <c r="V363" i="2"/>
  <c r="W363" i="2" s="1"/>
  <c r="X363" i="2" s="1"/>
  <c r="Y363" i="2" s="1"/>
  <c r="Z363" i="2" s="1"/>
  <c r="AO363" i="2" s="1"/>
  <c r="BE431" i="2"/>
  <c r="CM12" i="2"/>
  <c r="V379" i="2"/>
  <c r="W379" i="2" s="1"/>
  <c r="X379" i="2" s="1"/>
  <c r="Y379" i="2" s="1"/>
  <c r="Z379" i="2" s="1"/>
  <c r="AO379" i="2" s="1"/>
  <c r="V27" i="2"/>
  <c r="W27" i="2" s="1"/>
  <c r="X27" i="2" s="1"/>
  <c r="Y27" i="2" s="1"/>
  <c r="Z27" i="2" s="1"/>
  <c r="AO27" i="2" s="1"/>
  <c r="BF27" i="2"/>
  <c r="BD27" i="2"/>
  <c r="BD363" i="2"/>
  <c r="N19" i="2"/>
  <c r="Q19" i="2" s="1"/>
  <c r="V203" i="2"/>
  <c r="W203" i="2" s="1"/>
  <c r="X203" i="2" s="1"/>
  <c r="Y203" i="2" s="1"/>
  <c r="Z203" i="2" s="1"/>
  <c r="AO203" i="2" s="1"/>
  <c r="V443" i="2"/>
  <c r="W443" i="2" s="1"/>
  <c r="X443" i="2" s="1"/>
  <c r="Y443" i="2" s="1"/>
  <c r="Z443" i="2" s="1"/>
  <c r="AO443" i="2" s="1"/>
  <c r="BD443" i="2"/>
  <c r="CC8" i="2"/>
  <c r="N91" i="2"/>
  <c r="Q91" i="2" s="1"/>
  <c r="BC107" i="2"/>
  <c r="BF107" i="2" s="1"/>
  <c r="N35" i="2"/>
  <c r="Q35" i="2" s="1"/>
  <c r="AB35" i="2" s="1"/>
  <c r="AC35" i="2" s="1"/>
  <c r="AD35" i="2" s="1"/>
  <c r="V187" i="2"/>
  <c r="W187" i="2" s="1"/>
  <c r="X187" i="2" s="1"/>
  <c r="Y187" i="2" s="1"/>
  <c r="Z187" i="2" s="1"/>
  <c r="AO187" i="2" s="1"/>
  <c r="BD131" i="2"/>
  <c r="V131" i="2"/>
  <c r="W131" i="2" s="1"/>
  <c r="X131" i="2" s="1"/>
  <c r="Y131" i="2" s="1"/>
  <c r="Z131" i="2" s="1"/>
  <c r="AO131" i="2" s="1"/>
  <c r="O163" i="2"/>
  <c r="R163" i="2" s="1"/>
  <c r="AB163" i="2" s="1"/>
  <c r="AC163" i="2" s="1"/>
  <c r="AD163" i="2" s="1"/>
  <c r="AE163" i="2" s="1"/>
  <c r="AF163" i="2" s="1"/>
  <c r="AG163" i="2" s="1"/>
  <c r="AH163" i="2" s="1"/>
  <c r="AI163" i="2" s="1"/>
  <c r="AP163" i="2" s="1"/>
  <c r="BF239" i="2"/>
  <c r="BF186" i="2"/>
  <c r="BF52" i="2"/>
  <c r="BF304" i="2"/>
  <c r="BF218" i="2"/>
  <c r="BF398" i="2"/>
  <c r="BF230" i="2"/>
  <c r="BF420" i="2"/>
  <c r="BF294" i="2"/>
  <c r="BF231" i="2"/>
  <c r="BF479" i="2"/>
  <c r="BD225" i="2"/>
  <c r="BF225" i="2"/>
  <c r="BF271" i="2"/>
  <c r="BF326" i="2"/>
  <c r="BF270" i="2"/>
  <c r="BF73" i="2"/>
  <c r="BF65" i="2"/>
  <c r="BF207" i="2"/>
  <c r="BF185" i="2"/>
  <c r="BF210" i="2"/>
  <c r="BF86" i="2"/>
  <c r="BF364" i="2"/>
  <c r="BF77" i="2"/>
  <c r="BF246" i="2"/>
  <c r="BF368" i="2"/>
  <c r="BF156" i="2"/>
  <c r="BF324" i="2"/>
  <c r="BF76" i="2"/>
  <c r="BF431" i="2"/>
  <c r="BF195" i="2"/>
  <c r="BF131" i="2"/>
  <c r="BF25" i="2"/>
  <c r="BF141" i="2"/>
  <c r="BF286" i="2"/>
  <c r="BF23" i="2"/>
  <c r="BF255" i="2"/>
  <c r="BF139" i="2"/>
  <c r="BF223" i="2"/>
  <c r="BF273" i="2"/>
  <c r="BF85" i="2"/>
  <c r="BF289" i="2"/>
  <c r="BF435" i="2"/>
  <c r="BF167" i="2"/>
  <c r="BD100" i="2"/>
  <c r="BF148" i="2"/>
  <c r="BF253" i="2"/>
  <c r="BF205" i="2"/>
  <c r="BF20" i="2"/>
  <c r="BF226" i="2"/>
  <c r="BF176" i="2"/>
  <c r="BF54" i="2"/>
  <c r="BF61" i="2"/>
  <c r="BF238" i="2"/>
  <c r="BF33" i="2"/>
  <c r="BF82" i="2"/>
  <c r="BF118" i="2"/>
  <c r="BF151" i="2"/>
  <c r="BF72" i="2"/>
  <c r="BF84" i="2"/>
  <c r="BF162" i="2"/>
  <c r="BF161" i="2"/>
  <c r="BF7" i="2"/>
  <c r="BF125" i="2"/>
  <c r="BF123" i="2"/>
  <c r="BF297" i="2"/>
  <c r="BF122" i="2"/>
  <c r="BF275" i="2"/>
  <c r="BF352" i="2"/>
  <c r="BF30" i="2"/>
  <c r="BF154" i="2"/>
  <c r="BF290" i="2"/>
  <c r="BF135" i="2"/>
  <c r="BF126" i="2"/>
  <c r="BF146" i="2"/>
  <c r="BF221" i="2"/>
  <c r="BF24" i="2"/>
  <c r="BF124" i="2"/>
  <c r="BF227" i="2"/>
  <c r="BF334" i="2"/>
  <c r="BF219" i="2"/>
  <c r="BD149" i="2"/>
  <c r="S386" i="2"/>
  <c r="AM386" i="2" s="1"/>
  <c r="BE386" i="2" s="1"/>
  <c r="S349" i="2"/>
  <c r="AM349" i="2" s="1"/>
  <c r="BD349" i="2" s="1"/>
  <c r="BF128" i="2"/>
  <c r="S358" i="2"/>
  <c r="AM358" i="2" s="1"/>
  <c r="BF358" i="2" s="1"/>
  <c r="BD239" i="2"/>
  <c r="AF440" i="2"/>
  <c r="AG440" i="2" s="1"/>
  <c r="AH440" i="2" s="1"/>
  <c r="AI440" i="2" s="1"/>
  <c r="AP440" i="2" s="1"/>
  <c r="S12" i="2"/>
  <c r="AM12" i="2" s="1"/>
  <c r="BE382" i="2"/>
  <c r="BD453" i="2"/>
  <c r="S405" i="2"/>
  <c r="AM405" i="2" s="1"/>
  <c r="BD405" i="2" s="1"/>
  <c r="BD166" i="2"/>
  <c r="BD164" i="2"/>
  <c r="BE50" i="2"/>
  <c r="BF166" i="2"/>
  <c r="AB436" i="2"/>
  <c r="AC436" i="2" s="1"/>
  <c r="AD436" i="2" s="1"/>
  <c r="AE436" i="2" s="1"/>
  <c r="AF436" i="2" s="1"/>
  <c r="AG436" i="2" s="1"/>
  <c r="AH436" i="2" s="1"/>
  <c r="AI436" i="2" s="1"/>
  <c r="AP436" i="2" s="1"/>
  <c r="S393" i="2"/>
  <c r="AM393" i="2" s="1"/>
  <c r="AB172" i="2"/>
  <c r="AC172" i="2" s="1"/>
  <c r="AD172" i="2" s="1"/>
  <c r="AE172" i="2" s="1"/>
  <c r="AF172" i="2" s="1"/>
  <c r="AG172" i="2" s="1"/>
  <c r="AH172" i="2" s="1"/>
  <c r="AI172" i="2" s="1"/>
  <c r="AP172" i="2" s="1"/>
  <c r="S416" i="2"/>
  <c r="AM416" i="2" s="1"/>
  <c r="BF416" i="2" s="1"/>
  <c r="AB46" i="2"/>
  <c r="AC46" i="2" s="1"/>
  <c r="AD46" i="2" s="1"/>
  <c r="AE46" i="2" s="1"/>
  <c r="AF46" i="2" s="1"/>
  <c r="AG46" i="2" s="1"/>
  <c r="AH46" i="2" s="1"/>
  <c r="AI46" i="2" s="1"/>
  <c r="AP46" i="2" s="1"/>
  <c r="S278" i="2"/>
  <c r="AM278" i="2" s="1"/>
  <c r="BD278" i="2" s="1"/>
  <c r="S392" i="2"/>
  <c r="AM392" i="2" s="1"/>
  <c r="BD392" i="2" s="1"/>
  <c r="AB206" i="2"/>
  <c r="AC206" i="2" s="1"/>
  <c r="AD206" i="2" s="1"/>
  <c r="AE206" i="2" s="1"/>
  <c r="AF206" i="2" s="1"/>
  <c r="AG206" i="2" s="1"/>
  <c r="AH206" i="2" s="1"/>
  <c r="AI206" i="2" s="1"/>
  <c r="AP206" i="2" s="1"/>
  <c r="S354" i="2"/>
  <c r="AM354" i="2" s="1"/>
  <c r="BD354" i="2" s="1"/>
  <c r="BD128" i="2"/>
  <c r="AB226" i="2"/>
  <c r="AC226" i="2" s="1"/>
  <c r="AD226" i="2" s="1"/>
  <c r="AE226" i="2" s="1"/>
  <c r="AF226" i="2" s="1"/>
  <c r="AG226" i="2" s="1"/>
  <c r="AH226" i="2" s="1"/>
  <c r="AI226" i="2" s="1"/>
  <c r="AP226" i="2" s="1"/>
  <c r="AB328" i="2"/>
  <c r="AC328" i="2" s="1"/>
  <c r="AD328" i="2" s="1"/>
  <c r="AE328" i="2" s="1"/>
  <c r="AF328" i="2" s="1"/>
  <c r="AG328" i="2" s="1"/>
  <c r="AH328" i="2" s="1"/>
  <c r="AI328" i="2" s="1"/>
  <c r="AP328" i="2" s="1"/>
  <c r="AB362" i="2"/>
  <c r="AC362" i="2" s="1"/>
  <c r="AD362" i="2" s="1"/>
  <c r="AE362" i="2" s="1"/>
  <c r="AF362" i="2" s="1"/>
  <c r="AG362" i="2" s="1"/>
  <c r="AH362" i="2" s="1"/>
  <c r="AI362" i="2" s="1"/>
  <c r="AP362" i="2" s="1"/>
  <c r="BF367" i="2"/>
  <c r="S64" i="2"/>
  <c r="AM64" i="2" s="1"/>
  <c r="BF452" i="2"/>
  <c r="AB224" i="2"/>
  <c r="AC224" i="2" s="1"/>
  <c r="AD224" i="2" s="1"/>
  <c r="AE224" i="2" s="1"/>
  <c r="AF224" i="2" s="1"/>
  <c r="AG224" i="2" s="1"/>
  <c r="AH224" i="2" s="1"/>
  <c r="AI224" i="2" s="1"/>
  <c r="AP224" i="2" s="1"/>
  <c r="BE352" i="2"/>
  <c r="BE452" i="2"/>
  <c r="AB161" i="2"/>
  <c r="AC161" i="2" s="1"/>
  <c r="AD161" i="2" s="1"/>
  <c r="AE161" i="2" s="1"/>
  <c r="AF161" i="2" s="1"/>
  <c r="AG161" i="2" s="1"/>
  <c r="AH161" i="2" s="1"/>
  <c r="AI161" i="2" s="1"/>
  <c r="AP161" i="2" s="1"/>
  <c r="AB477" i="2"/>
  <c r="AC477" i="2" s="1"/>
  <c r="AD477" i="2" s="1"/>
  <c r="AE477" i="2" s="1"/>
  <c r="AF477" i="2" s="1"/>
  <c r="AG477" i="2" s="1"/>
  <c r="AH477" i="2" s="1"/>
  <c r="AI477" i="2" s="1"/>
  <c r="AP477" i="2" s="1"/>
  <c r="S155" i="2"/>
  <c r="AM155" i="2" s="1"/>
  <c r="S170" i="2"/>
  <c r="AM170" i="2" s="1"/>
  <c r="BD170" i="2" s="1"/>
  <c r="AB275" i="2"/>
  <c r="AC275" i="2" s="1"/>
  <c r="AD275" i="2" s="1"/>
  <c r="AE275" i="2" s="1"/>
  <c r="AF275" i="2" s="1"/>
  <c r="AG275" i="2" s="1"/>
  <c r="AH275" i="2" s="1"/>
  <c r="AI275" i="2" s="1"/>
  <c r="AP275" i="2" s="1"/>
  <c r="S325" i="2"/>
  <c r="AM325" i="2" s="1"/>
  <c r="S314" i="2"/>
  <c r="AM314" i="2" s="1"/>
  <c r="BE314" i="2" s="1"/>
  <c r="S175" i="2"/>
  <c r="AM175" i="2" s="1"/>
  <c r="BD175" i="2" s="1"/>
  <c r="S347" i="2"/>
  <c r="AM347" i="2" s="1"/>
  <c r="BE433" i="2"/>
  <c r="AB404" i="2"/>
  <c r="AC404" i="2" s="1"/>
  <c r="AD404" i="2" s="1"/>
  <c r="AE404" i="2" s="1"/>
  <c r="AF404" i="2" s="1"/>
  <c r="AG404" i="2" s="1"/>
  <c r="AH404" i="2" s="1"/>
  <c r="AI404" i="2" s="1"/>
  <c r="AP404" i="2" s="1"/>
  <c r="AB125" i="2"/>
  <c r="AC125" i="2" s="1"/>
  <c r="AD125" i="2" s="1"/>
  <c r="AE125" i="2" s="1"/>
  <c r="AF125" i="2" s="1"/>
  <c r="AG125" i="2" s="1"/>
  <c r="AH125" i="2" s="1"/>
  <c r="AI125" i="2" s="1"/>
  <c r="AP125" i="2" s="1"/>
  <c r="S220" i="2"/>
  <c r="AM220" i="2" s="1"/>
  <c r="S187" i="2"/>
  <c r="AM187" i="2" s="1"/>
  <c r="BF350" i="2"/>
  <c r="BD350" i="2"/>
  <c r="S208" i="2"/>
  <c r="AM208" i="2" s="1"/>
  <c r="AB148" i="2"/>
  <c r="AC148" i="2" s="1"/>
  <c r="AD148" i="2" s="1"/>
  <c r="AE148" i="2" s="1"/>
  <c r="AF148" i="2" s="1"/>
  <c r="AG148" i="2" s="1"/>
  <c r="AH148" i="2" s="1"/>
  <c r="AI148" i="2" s="1"/>
  <c r="AP148" i="2" s="1"/>
  <c r="S198" i="2"/>
  <c r="AM198" i="2" s="1"/>
  <c r="BD198" i="2" s="1"/>
  <c r="S103" i="2"/>
  <c r="AM103" i="2" s="1"/>
  <c r="BD103" i="2" s="1"/>
  <c r="AB286" i="2"/>
  <c r="AC286" i="2" s="1"/>
  <c r="AD286" i="2" s="1"/>
  <c r="AE286" i="2" s="1"/>
  <c r="AF286" i="2" s="1"/>
  <c r="AG286" i="2" s="1"/>
  <c r="AH286" i="2" s="1"/>
  <c r="AI286" i="2" s="1"/>
  <c r="AP286" i="2" s="1"/>
  <c r="AB366" i="2"/>
  <c r="AC366" i="2" s="1"/>
  <c r="AD366" i="2" s="1"/>
  <c r="AE366" i="2" s="1"/>
  <c r="AF366" i="2" s="1"/>
  <c r="AG366" i="2" s="1"/>
  <c r="AH366" i="2" s="1"/>
  <c r="AI366" i="2" s="1"/>
  <c r="AP366" i="2" s="1"/>
  <c r="BF399" i="2"/>
  <c r="BE278" i="2"/>
  <c r="S323" i="2"/>
  <c r="AM323" i="2" s="1"/>
  <c r="BD323" i="2" s="1"/>
  <c r="BE398" i="2"/>
  <c r="BD172" i="2"/>
  <c r="AB303" i="2"/>
  <c r="AC303" i="2" s="1"/>
  <c r="AD303" i="2" s="1"/>
  <c r="AE303" i="2" s="1"/>
  <c r="AF303" i="2" s="1"/>
  <c r="AG303" i="2" s="1"/>
  <c r="AH303" i="2" s="1"/>
  <c r="AI303" i="2" s="1"/>
  <c r="AP303" i="2" s="1"/>
  <c r="S339" i="2"/>
  <c r="AM339" i="2" s="1"/>
  <c r="BD339" i="2" s="1"/>
  <c r="AB166" i="2"/>
  <c r="AC166" i="2" s="1"/>
  <c r="AD166" i="2" s="1"/>
  <c r="AE166" i="2" s="1"/>
  <c r="AF166" i="2" s="1"/>
  <c r="AG166" i="2" s="1"/>
  <c r="AH166" i="2" s="1"/>
  <c r="AI166" i="2" s="1"/>
  <c r="AP166" i="2" s="1"/>
  <c r="BD367" i="2"/>
  <c r="S120" i="2"/>
  <c r="AM120" i="2" s="1"/>
  <c r="AB109" i="2"/>
  <c r="AC109" i="2" s="1"/>
  <c r="AD109" i="2" s="1"/>
  <c r="AE109" i="2" s="1"/>
  <c r="AF109" i="2" s="1"/>
  <c r="AG109" i="2" s="1"/>
  <c r="AH109" i="2" s="1"/>
  <c r="AI109" i="2" s="1"/>
  <c r="AP109" i="2" s="1"/>
  <c r="BF306" i="2"/>
  <c r="AB183" i="2"/>
  <c r="AC183" i="2" s="1"/>
  <c r="AD183" i="2" s="1"/>
  <c r="AE183" i="2" s="1"/>
  <c r="AF183" i="2" s="1"/>
  <c r="AG183" i="2" s="1"/>
  <c r="AH183" i="2" s="1"/>
  <c r="AI183" i="2" s="1"/>
  <c r="AP183" i="2" s="1"/>
  <c r="AB200" i="2"/>
  <c r="AC200" i="2" s="1"/>
  <c r="AD200" i="2" s="1"/>
  <c r="AE200" i="2" s="1"/>
  <c r="AF200" i="2" s="1"/>
  <c r="AG200" i="2" s="1"/>
  <c r="AH200" i="2" s="1"/>
  <c r="AI200" i="2" s="1"/>
  <c r="AP200" i="2" s="1"/>
  <c r="S190" i="2"/>
  <c r="AM190" i="2" s="1"/>
  <c r="AB231" i="2"/>
  <c r="AC231" i="2" s="1"/>
  <c r="AD231" i="2" s="1"/>
  <c r="AE231" i="2" s="1"/>
  <c r="AF231" i="2" s="1"/>
  <c r="AG231" i="2" s="1"/>
  <c r="AH231" i="2" s="1"/>
  <c r="AI231" i="2" s="1"/>
  <c r="AP231" i="2" s="1"/>
  <c r="AB223" i="2"/>
  <c r="AC223" i="2" s="1"/>
  <c r="AD223" i="2" s="1"/>
  <c r="AE223" i="2" s="1"/>
  <c r="AF223" i="2" s="1"/>
  <c r="AG223" i="2" s="1"/>
  <c r="AH223" i="2" s="1"/>
  <c r="AI223" i="2" s="1"/>
  <c r="AP223" i="2" s="1"/>
  <c r="BE437" i="2"/>
  <c r="BF418" i="2"/>
  <c r="AB230" i="2"/>
  <c r="AC230" i="2" s="1"/>
  <c r="AD230" i="2" s="1"/>
  <c r="AE230" i="2" s="1"/>
  <c r="AF230" i="2" s="1"/>
  <c r="AG230" i="2" s="1"/>
  <c r="AH230" i="2" s="1"/>
  <c r="AI230" i="2" s="1"/>
  <c r="AP230" i="2" s="1"/>
  <c r="BD311" i="2"/>
  <c r="AB375" i="2"/>
  <c r="AC375" i="2" s="1"/>
  <c r="AD375" i="2" s="1"/>
  <c r="AE375" i="2" s="1"/>
  <c r="AF375" i="2" s="1"/>
  <c r="AG375" i="2" s="1"/>
  <c r="AH375" i="2" s="1"/>
  <c r="AI375" i="2" s="1"/>
  <c r="AP375" i="2" s="1"/>
  <c r="S159" i="2"/>
  <c r="AM159" i="2" s="1"/>
  <c r="AB284" i="2"/>
  <c r="AC284" i="2" s="1"/>
  <c r="AD284" i="2" s="1"/>
  <c r="AE284" i="2" s="1"/>
  <c r="AF284" i="2" s="1"/>
  <c r="AG284" i="2" s="1"/>
  <c r="AH284" i="2" s="1"/>
  <c r="AI284" i="2" s="1"/>
  <c r="AP284" i="2" s="1"/>
  <c r="AB119" i="2"/>
  <c r="AC119" i="2" s="1"/>
  <c r="AD119" i="2" s="1"/>
  <c r="AE119" i="2" s="1"/>
  <c r="AF119" i="2" s="1"/>
  <c r="AG119" i="2" s="1"/>
  <c r="AH119" i="2" s="1"/>
  <c r="AI119" i="2" s="1"/>
  <c r="AP119" i="2" s="1"/>
  <c r="BD437" i="2"/>
  <c r="S464" i="2"/>
  <c r="AM464" i="2" s="1"/>
  <c r="BE464" i="2" s="1"/>
  <c r="BD398" i="2"/>
  <c r="S182" i="2"/>
  <c r="AM182" i="2" s="1"/>
  <c r="AB94" i="2"/>
  <c r="AC94" i="2" s="1"/>
  <c r="AD94" i="2" s="1"/>
  <c r="AE94" i="2" s="1"/>
  <c r="AF94" i="2" s="1"/>
  <c r="AG94" i="2" s="1"/>
  <c r="AH94" i="2" s="1"/>
  <c r="AI94" i="2" s="1"/>
  <c r="AP94" i="2" s="1"/>
  <c r="S455" i="2"/>
  <c r="AM455" i="2" s="1"/>
  <c r="S459" i="2"/>
  <c r="AM459" i="2" s="1"/>
  <c r="BF459" i="2" s="1"/>
  <c r="AB478" i="2"/>
  <c r="AC478" i="2" s="1"/>
  <c r="AD478" i="2" s="1"/>
  <c r="AE478" i="2" s="1"/>
  <c r="AF478" i="2" s="1"/>
  <c r="AG478" i="2" s="1"/>
  <c r="AH478" i="2" s="1"/>
  <c r="AI478" i="2" s="1"/>
  <c r="AP478" i="2" s="1"/>
  <c r="S430" i="2"/>
  <c r="AM430" i="2" s="1"/>
  <c r="BF430" i="2" s="1"/>
  <c r="S285" i="2"/>
  <c r="AM285" i="2" s="1"/>
  <c r="AB186" i="2"/>
  <c r="AC186" i="2" s="1"/>
  <c r="AD186" i="2" s="1"/>
  <c r="AE186" i="2" s="1"/>
  <c r="AF186" i="2" s="1"/>
  <c r="AG186" i="2" s="1"/>
  <c r="AH186" i="2" s="1"/>
  <c r="AI186" i="2" s="1"/>
  <c r="AP186" i="2" s="1"/>
  <c r="BF103" i="2"/>
  <c r="BE472" i="2"/>
  <c r="BD290" i="2"/>
  <c r="AF316" i="2"/>
  <c r="AG316" i="2" s="1"/>
  <c r="AH316" i="2" s="1"/>
  <c r="AI316" i="2" s="1"/>
  <c r="AP316" i="2" s="1"/>
  <c r="AB367" i="2"/>
  <c r="AC367" i="2" s="1"/>
  <c r="AD367" i="2" s="1"/>
  <c r="AE367" i="2" s="1"/>
  <c r="AF367" i="2" s="1"/>
  <c r="AG367" i="2" s="1"/>
  <c r="AH367" i="2" s="1"/>
  <c r="AI367" i="2" s="1"/>
  <c r="AP367" i="2" s="1"/>
  <c r="AB382" i="2"/>
  <c r="AC382" i="2" s="1"/>
  <c r="AD382" i="2" s="1"/>
  <c r="AE382" i="2" s="1"/>
  <c r="AF382" i="2" s="1"/>
  <c r="AG382" i="2" s="1"/>
  <c r="AH382" i="2" s="1"/>
  <c r="AI382" i="2" s="1"/>
  <c r="AP382" i="2" s="1"/>
  <c r="AB128" i="2"/>
  <c r="AC128" i="2" s="1"/>
  <c r="AD128" i="2" s="1"/>
  <c r="AE128" i="2" s="1"/>
  <c r="AF128" i="2" s="1"/>
  <c r="AG128" i="2" s="1"/>
  <c r="AH128" i="2" s="1"/>
  <c r="AI128" i="2" s="1"/>
  <c r="AP128" i="2" s="1"/>
  <c r="BF453" i="2"/>
  <c r="BE290" i="2"/>
  <c r="BD308" i="2"/>
  <c r="AB290" i="2"/>
  <c r="AC290" i="2" s="1"/>
  <c r="AD290" i="2" s="1"/>
  <c r="AE290" i="2" s="1"/>
  <c r="AF290" i="2" s="1"/>
  <c r="AG290" i="2" s="1"/>
  <c r="AH290" i="2" s="1"/>
  <c r="AI290" i="2" s="1"/>
  <c r="AP290" i="2" s="1"/>
  <c r="AB147" i="2"/>
  <c r="AC147" i="2" s="1"/>
  <c r="AD147" i="2" s="1"/>
  <c r="AE147" i="2" s="1"/>
  <c r="AF147" i="2" s="1"/>
  <c r="AG147" i="2" s="1"/>
  <c r="AH147" i="2" s="1"/>
  <c r="AI147" i="2" s="1"/>
  <c r="AP147" i="2" s="1"/>
  <c r="BE453" i="2"/>
  <c r="BD352" i="2"/>
  <c r="AB388" i="2"/>
  <c r="AC388" i="2" s="1"/>
  <c r="AD388" i="2" s="1"/>
  <c r="AE388" i="2" s="1"/>
  <c r="AF388" i="2" s="1"/>
  <c r="AG388" i="2" s="1"/>
  <c r="AH388" i="2" s="1"/>
  <c r="AI388" i="2" s="1"/>
  <c r="AP388" i="2" s="1"/>
  <c r="S244" i="2"/>
  <c r="AM244" i="2" s="1"/>
  <c r="AB84" i="2"/>
  <c r="AC84" i="2" s="1"/>
  <c r="AD84" i="2" s="1"/>
  <c r="AE84" i="2" s="1"/>
  <c r="AF84" i="2" s="1"/>
  <c r="AG84" i="2" s="1"/>
  <c r="AH84" i="2" s="1"/>
  <c r="AI84" i="2" s="1"/>
  <c r="AP84" i="2" s="1"/>
  <c r="S110" i="2"/>
  <c r="AM110" i="2" s="1"/>
  <c r="AF155" i="2"/>
  <c r="AG155" i="2" s="1"/>
  <c r="AH155" i="2" s="1"/>
  <c r="AI155" i="2" s="1"/>
  <c r="AP155" i="2" s="1"/>
  <c r="BF457" i="2"/>
  <c r="AB431" i="2"/>
  <c r="AC431" i="2" s="1"/>
  <c r="AD431" i="2" s="1"/>
  <c r="AE431" i="2" s="1"/>
  <c r="AF431" i="2" s="1"/>
  <c r="AG431" i="2" s="1"/>
  <c r="AH431" i="2" s="1"/>
  <c r="AI431" i="2" s="1"/>
  <c r="AP431" i="2" s="1"/>
  <c r="S389" i="2"/>
  <c r="AM389" i="2" s="1"/>
  <c r="AB165" i="2"/>
  <c r="AC165" i="2" s="1"/>
  <c r="AD165" i="2" s="1"/>
  <c r="AE165" i="2" s="1"/>
  <c r="AF165" i="2" s="1"/>
  <c r="AG165" i="2" s="1"/>
  <c r="AH165" i="2" s="1"/>
  <c r="AI165" i="2" s="1"/>
  <c r="AP165" i="2" s="1"/>
  <c r="BF97" i="2"/>
  <c r="BE405" i="2"/>
  <c r="S98" i="2"/>
  <c r="AM98" i="2" s="1"/>
  <c r="S199" i="2"/>
  <c r="AM199" i="2" s="1"/>
  <c r="AB124" i="2"/>
  <c r="AC124" i="2" s="1"/>
  <c r="AD124" i="2" s="1"/>
  <c r="AE124" i="2" s="1"/>
  <c r="AF124" i="2" s="1"/>
  <c r="AG124" i="2" s="1"/>
  <c r="AH124" i="2" s="1"/>
  <c r="AI124" i="2" s="1"/>
  <c r="AP124" i="2" s="1"/>
  <c r="S471" i="2"/>
  <c r="AM471" i="2" s="1"/>
  <c r="BF471" i="2" s="1"/>
  <c r="BD97" i="2"/>
  <c r="BE438" i="2"/>
  <c r="BD171" i="2"/>
  <c r="BD104" i="2"/>
  <c r="BD351" i="2"/>
  <c r="BD440" i="2"/>
  <c r="S320" i="2"/>
  <c r="AM320" i="2" s="1"/>
  <c r="BE415" i="2"/>
  <c r="BD298" i="2"/>
  <c r="AB394" i="2"/>
  <c r="AC394" i="2" s="1"/>
  <c r="AD394" i="2" s="1"/>
  <c r="AE394" i="2" s="1"/>
  <c r="AF394" i="2" s="1"/>
  <c r="AG394" i="2" s="1"/>
  <c r="AH394" i="2" s="1"/>
  <c r="AI394" i="2" s="1"/>
  <c r="AP394" i="2" s="1"/>
  <c r="AB131" i="2"/>
  <c r="AC131" i="2" s="1"/>
  <c r="AD131" i="2" s="1"/>
  <c r="AE131" i="2" s="1"/>
  <c r="AF131" i="2" s="1"/>
  <c r="AG131" i="2" s="1"/>
  <c r="AH131" i="2" s="1"/>
  <c r="AI131" i="2" s="1"/>
  <c r="AP131" i="2" s="1"/>
  <c r="S374" i="2"/>
  <c r="AM374" i="2" s="1"/>
  <c r="BD374" i="2" s="1"/>
  <c r="BE79" i="2"/>
  <c r="BE423" i="2"/>
  <c r="S222" i="2"/>
  <c r="AM222" i="2" s="1"/>
  <c r="S157" i="2"/>
  <c r="AM157" i="2" s="1"/>
  <c r="AB36" i="2"/>
  <c r="AC36" i="2" s="1"/>
  <c r="AD36" i="2" s="1"/>
  <c r="AE36" i="2" s="1"/>
  <c r="AF36" i="2" s="1"/>
  <c r="AG36" i="2" s="1"/>
  <c r="AH36" i="2" s="1"/>
  <c r="AI36" i="2" s="1"/>
  <c r="AP36" i="2" s="1"/>
  <c r="BD306" i="2"/>
  <c r="AB463" i="2"/>
  <c r="AC463" i="2" s="1"/>
  <c r="AD463" i="2" s="1"/>
  <c r="AE463" i="2" s="1"/>
  <c r="AF463" i="2" s="1"/>
  <c r="AG463" i="2" s="1"/>
  <c r="AH463" i="2" s="1"/>
  <c r="AI463" i="2" s="1"/>
  <c r="AP463" i="2" s="1"/>
  <c r="S150" i="2"/>
  <c r="AM150" i="2" s="1"/>
  <c r="BF311" i="2"/>
  <c r="AB108" i="2"/>
  <c r="AC108" i="2" s="1"/>
  <c r="AD108" i="2" s="1"/>
  <c r="AE108" i="2" s="1"/>
  <c r="AF108" i="2" s="1"/>
  <c r="AG108" i="2" s="1"/>
  <c r="AH108" i="2" s="1"/>
  <c r="AI108" i="2" s="1"/>
  <c r="AP108" i="2" s="1"/>
  <c r="S475" i="2"/>
  <c r="AM475" i="2" s="1"/>
  <c r="BE475" i="2" s="1"/>
  <c r="AB315" i="2"/>
  <c r="AC315" i="2" s="1"/>
  <c r="AD315" i="2" s="1"/>
  <c r="AE315" i="2" s="1"/>
  <c r="AF315" i="2" s="1"/>
  <c r="AG315" i="2" s="1"/>
  <c r="AH315" i="2" s="1"/>
  <c r="AI315" i="2" s="1"/>
  <c r="AP315" i="2" s="1"/>
  <c r="S111" i="2"/>
  <c r="AM111" i="2" s="1"/>
  <c r="S327" i="2"/>
  <c r="AM327" i="2" s="1"/>
  <c r="BD228" i="2"/>
  <c r="BF228" i="2"/>
  <c r="S371" i="2"/>
  <c r="AM371" i="2" s="1"/>
  <c r="S132" i="2"/>
  <c r="AM132" i="2" s="1"/>
  <c r="BF476" i="2"/>
  <c r="AB402" i="2"/>
  <c r="AC402" i="2" s="1"/>
  <c r="AD402" i="2" s="1"/>
  <c r="AE402" i="2" s="1"/>
  <c r="AF402" i="2" s="1"/>
  <c r="AG402" i="2" s="1"/>
  <c r="AH402" i="2" s="1"/>
  <c r="AI402" i="2" s="1"/>
  <c r="AP402" i="2" s="1"/>
  <c r="AB292" i="2"/>
  <c r="AC292" i="2" s="1"/>
  <c r="AD292" i="2" s="1"/>
  <c r="AE292" i="2" s="1"/>
  <c r="AF292" i="2" s="1"/>
  <c r="AG292" i="2" s="1"/>
  <c r="AH292" i="2" s="1"/>
  <c r="AI292" i="2" s="1"/>
  <c r="AP292" i="2" s="1"/>
  <c r="AB384" i="2"/>
  <c r="AC384" i="2" s="1"/>
  <c r="AD384" i="2" s="1"/>
  <c r="AE384" i="2" s="1"/>
  <c r="AF384" i="2" s="1"/>
  <c r="AG384" i="2" s="1"/>
  <c r="AH384" i="2" s="1"/>
  <c r="AI384" i="2" s="1"/>
  <c r="AP384" i="2" s="1"/>
  <c r="BF351" i="2"/>
  <c r="BD138" i="2"/>
  <c r="S439" i="2"/>
  <c r="AM439" i="2" s="1"/>
  <c r="BD439" i="2" s="1"/>
  <c r="AB403" i="2"/>
  <c r="AC403" i="2" s="1"/>
  <c r="AD403" i="2" s="1"/>
  <c r="AE403" i="2" s="1"/>
  <c r="AF403" i="2" s="1"/>
  <c r="AG403" i="2" s="1"/>
  <c r="AH403" i="2" s="1"/>
  <c r="AI403" i="2" s="1"/>
  <c r="AP403" i="2" s="1"/>
  <c r="S40" i="2"/>
  <c r="AM40" i="2" s="1"/>
  <c r="BE424" i="2"/>
  <c r="BE242" i="2"/>
  <c r="AB210" i="2"/>
  <c r="AC210" i="2" s="1"/>
  <c r="AD210" i="2" s="1"/>
  <c r="AE210" i="2" s="1"/>
  <c r="AF210" i="2" s="1"/>
  <c r="AG210" i="2" s="1"/>
  <c r="AH210" i="2" s="1"/>
  <c r="AI210" i="2" s="1"/>
  <c r="AP210" i="2" s="1"/>
  <c r="AB24" i="2"/>
  <c r="AC24" i="2" s="1"/>
  <c r="AD24" i="2" s="1"/>
  <c r="AE24" i="2" s="1"/>
  <c r="AF24" i="2" s="1"/>
  <c r="AG24" i="2" s="1"/>
  <c r="AH24" i="2" s="1"/>
  <c r="AI24" i="2" s="1"/>
  <c r="AP24" i="2" s="1"/>
  <c r="AB225" i="2"/>
  <c r="AC225" i="2" s="1"/>
  <c r="AD225" i="2" s="1"/>
  <c r="AE225" i="2" s="1"/>
  <c r="AF225" i="2" s="1"/>
  <c r="AG225" i="2" s="1"/>
  <c r="AH225" i="2" s="1"/>
  <c r="AI225" i="2" s="1"/>
  <c r="AP225" i="2" s="1"/>
  <c r="BE104" i="2"/>
  <c r="BD399" i="2"/>
  <c r="AB420" i="2"/>
  <c r="AC420" i="2" s="1"/>
  <c r="AD420" i="2" s="1"/>
  <c r="AE420" i="2" s="1"/>
  <c r="AF420" i="2" s="1"/>
  <c r="AG420" i="2" s="1"/>
  <c r="AH420" i="2" s="1"/>
  <c r="AI420" i="2" s="1"/>
  <c r="AP420" i="2" s="1"/>
  <c r="BE440" i="2"/>
  <c r="AB217" i="2"/>
  <c r="AC217" i="2" s="1"/>
  <c r="AD217" i="2" s="1"/>
  <c r="AE217" i="2" s="1"/>
  <c r="AF217" i="2" s="1"/>
  <c r="AG217" i="2" s="1"/>
  <c r="AH217" i="2" s="1"/>
  <c r="AI217" i="2" s="1"/>
  <c r="AP217" i="2" s="1"/>
  <c r="AB8" i="2"/>
  <c r="AC8" i="2" s="1"/>
  <c r="AD8" i="2" s="1"/>
  <c r="AE8" i="2" s="1"/>
  <c r="AF8" i="2" s="1"/>
  <c r="AG8" i="2" s="1"/>
  <c r="AH8" i="2" s="1"/>
  <c r="AI8" i="2" s="1"/>
  <c r="AP8" i="2" s="1"/>
  <c r="AB294" i="2"/>
  <c r="AC294" i="2" s="1"/>
  <c r="AD294" i="2" s="1"/>
  <c r="AE294" i="2" s="1"/>
  <c r="AF294" i="2" s="1"/>
  <c r="AG294" i="2" s="1"/>
  <c r="AH294" i="2" s="1"/>
  <c r="AI294" i="2" s="1"/>
  <c r="AP294" i="2" s="1"/>
  <c r="BF172" i="2"/>
  <c r="AB298" i="2"/>
  <c r="AC298" i="2" s="1"/>
  <c r="AD298" i="2" s="1"/>
  <c r="AE298" i="2" s="1"/>
  <c r="AF298" i="2" s="1"/>
  <c r="AG298" i="2" s="1"/>
  <c r="AH298" i="2" s="1"/>
  <c r="AI298" i="2" s="1"/>
  <c r="AP298" i="2" s="1"/>
  <c r="S425" i="2"/>
  <c r="AM425" i="2" s="1"/>
  <c r="AB20" i="2"/>
  <c r="AC20" i="2" s="1"/>
  <c r="AD20" i="2" s="1"/>
  <c r="AE20" i="2" s="1"/>
  <c r="AF20" i="2" s="1"/>
  <c r="AG20" i="2" s="1"/>
  <c r="AH20" i="2" s="1"/>
  <c r="AI20" i="2" s="1"/>
  <c r="AP20" i="2" s="1"/>
  <c r="S377" i="2"/>
  <c r="AM377" i="2" s="1"/>
  <c r="BD377" i="2" s="1"/>
  <c r="AB85" i="2"/>
  <c r="AC85" i="2" s="1"/>
  <c r="AD85" i="2" s="1"/>
  <c r="AE85" i="2" s="1"/>
  <c r="AF85" i="2" s="1"/>
  <c r="AG85" i="2" s="1"/>
  <c r="AH85" i="2" s="1"/>
  <c r="AI85" i="2" s="1"/>
  <c r="AP85" i="2" s="1"/>
  <c r="BD58" i="2"/>
  <c r="AF211" i="2"/>
  <c r="AG211" i="2" s="1"/>
  <c r="AH211" i="2" s="1"/>
  <c r="AI211" i="2" s="1"/>
  <c r="AP211" i="2" s="1"/>
  <c r="S211" i="2"/>
  <c r="AM211" i="2" s="1"/>
  <c r="BD426" i="2"/>
  <c r="S385" i="2"/>
  <c r="AM385" i="2" s="1"/>
  <c r="AB360" i="2"/>
  <c r="AC360" i="2" s="1"/>
  <c r="AD360" i="2" s="1"/>
  <c r="AE360" i="2" s="1"/>
  <c r="AF360" i="2" s="1"/>
  <c r="AG360" i="2" s="1"/>
  <c r="AH360" i="2" s="1"/>
  <c r="AI360" i="2" s="1"/>
  <c r="AP360" i="2" s="1"/>
  <c r="S329" i="2"/>
  <c r="AM329" i="2" s="1"/>
  <c r="BE329" i="2" s="1"/>
  <c r="S441" i="2"/>
  <c r="AM441" i="2" s="1"/>
  <c r="BE441" i="2" s="1"/>
  <c r="BE426" i="2"/>
  <c r="S192" i="2"/>
  <c r="AM192" i="2" s="1"/>
  <c r="BD474" i="2"/>
  <c r="BE214" i="2"/>
  <c r="BE421" i="2"/>
  <c r="BE246" i="2"/>
  <c r="AB86" i="2"/>
  <c r="AC86" i="2" s="1"/>
  <c r="AD86" i="2" s="1"/>
  <c r="AE86" i="2" s="1"/>
  <c r="AF86" i="2" s="1"/>
  <c r="AG86" i="2" s="1"/>
  <c r="AH86" i="2" s="1"/>
  <c r="AI86" i="2" s="1"/>
  <c r="AP86" i="2" s="1"/>
  <c r="BF177" i="2"/>
  <c r="AB227" i="2"/>
  <c r="AC227" i="2" s="1"/>
  <c r="AD227" i="2" s="1"/>
  <c r="AE227" i="2" s="1"/>
  <c r="AF227" i="2" s="1"/>
  <c r="AG227" i="2" s="1"/>
  <c r="AH227" i="2" s="1"/>
  <c r="AI227" i="2" s="1"/>
  <c r="AP227" i="2" s="1"/>
  <c r="S442" i="2"/>
  <c r="AM442" i="2" s="1"/>
  <c r="BF442" i="2" s="1"/>
  <c r="AB27" i="2"/>
  <c r="AC27" i="2" s="1"/>
  <c r="AD27" i="2" s="1"/>
  <c r="AE27" i="2" s="1"/>
  <c r="AF27" i="2" s="1"/>
  <c r="AG27" i="2" s="1"/>
  <c r="AH27" i="2" s="1"/>
  <c r="AI27" i="2" s="1"/>
  <c r="AP27" i="2" s="1"/>
  <c r="S316" i="2"/>
  <c r="AM316" i="2" s="1"/>
  <c r="BE316" i="2" s="1"/>
  <c r="AB352" i="2"/>
  <c r="AC352" i="2" s="1"/>
  <c r="AD352" i="2" s="1"/>
  <c r="AE352" i="2" s="1"/>
  <c r="AF352" i="2" s="1"/>
  <c r="AG352" i="2" s="1"/>
  <c r="AH352" i="2" s="1"/>
  <c r="AI352" i="2" s="1"/>
  <c r="AP352" i="2" s="1"/>
  <c r="S469" i="2"/>
  <c r="AM469" i="2" s="1"/>
  <c r="BF469" i="2" s="1"/>
  <c r="BF460" i="2"/>
  <c r="S265" i="2"/>
  <c r="AM265" i="2" s="1"/>
  <c r="AB265" i="2"/>
  <c r="AC265" i="2" s="1"/>
  <c r="AD265" i="2" s="1"/>
  <c r="AE265" i="2" s="1"/>
  <c r="AF265" i="2" s="1"/>
  <c r="AG265" i="2" s="1"/>
  <c r="AH265" i="2" s="1"/>
  <c r="AI265" i="2" s="1"/>
  <c r="AP265" i="2" s="1"/>
  <c r="BE432" i="2"/>
  <c r="S80" i="2"/>
  <c r="AM80" i="2" s="1"/>
  <c r="BD344" i="2"/>
  <c r="BE158" i="2"/>
  <c r="BD331" i="2"/>
  <c r="S369" i="2"/>
  <c r="AM369" i="2" s="1"/>
  <c r="BE458" i="2"/>
  <c r="BD246" i="2"/>
  <c r="BF310" i="2"/>
  <c r="AB443" i="2"/>
  <c r="AC443" i="2" s="1"/>
  <c r="AD443" i="2" s="1"/>
  <c r="AE443" i="2" s="1"/>
  <c r="AF443" i="2" s="1"/>
  <c r="AG443" i="2" s="1"/>
  <c r="AH443" i="2" s="1"/>
  <c r="AI443" i="2" s="1"/>
  <c r="AP443" i="2" s="1"/>
  <c r="BD282" i="2"/>
  <c r="BD197" i="2"/>
  <c r="S396" i="2"/>
  <c r="AM396" i="2" s="1"/>
  <c r="BE396" i="2" s="1"/>
  <c r="BF440" i="2"/>
  <c r="S39" i="2"/>
  <c r="AM39" i="2" s="1"/>
  <c r="BF282" i="2"/>
  <c r="BD322" i="2"/>
  <c r="S153" i="2"/>
  <c r="AM153" i="2" s="1"/>
  <c r="BE466" i="2"/>
  <c r="BE474" i="2"/>
  <c r="BF322" i="2"/>
  <c r="BE197" i="2"/>
  <c r="BF410" i="2"/>
  <c r="AB250" i="2"/>
  <c r="AC250" i="2" s="1"/>
  <c r="AD250" i="2" s="1"/>
  <c r="AE250" i="2" s="1"/>
  <c r="AF250" i="2" s="1"/>
  <c r="AG250" i="2" s="1"/>
  <c r="AH250" i="2" s="1"/>
  <c r="AI250" i="2" s="1"/>
  <c r="AP250" i="2" s="1"/>
  <c r="BD418" i="2"/>
  <c r="S134" i="2"/>
  <c r="AM134" i="2" s="1"/>
  <c r="BF361" i="2"/>
  <c r="BD410" i="2"/>
  <c r="S346" i="2"/>
  <c r="AM346" i="2" s="1"/>
  <c r="AB332" i="2"/>
  <c r="AC332" i="2" s="1"/>
  <c r="AD332" i="2" s="1"/>
  <c r="AE332" i="2" s="1"/>
  <c r="AF332" i="2" s="1"/>
  <c r="AG332" i="2" s="1"/>
  <c r="AH332" i="2" s="1"/>
  <c r="AI332" i="2" s="1"/>
  <c r="AP332" i="2" s="1"/>
  <c r="BD462" i="2"/>
  <c r="BF373" i="2"/>
  <c r="BE435" i="2"/>
  <c r="BF380" i="2"/>
  <c r="BE380" i="2"/>
  <c r="BD380" i="2"/>
  <c r="AB197" i="2"/>
  <c r="AC197" i="2" s="1"/>
  <c r="AD197" i="2" s="1"/>
  <c r="AE197" i="2" s="1"/>
  <c r="AF197" i="2" s="1"/>
  <c r="AG197" i="2" s="1"/>
  <c r="AH197" i="2" s="1"/>
  <c r="AI197" i="2" s="1"/>
  <c r="AP197" i="2" s="1"/>
  <c r="BF252" i="2"/>
  <c r="BE252" i="2"/>
  <c r="BE66" i="2"/>
  <c r="BE164" i="2"/>
  <c r="BF164" i="2"/>
  <c r="BF331" i="2"/>
  <c r="BE331" i="2"/>
  <c r="AB321" i="2"/>
  <c r="AC321" i="2" s="1"/>
  <c r="AD321" i="2" s="1"/>
  <c r="AE321" i="2" s="1"/>
  <c r="AF321" i="2" s="1"/>
  <c r="AG321" i="2" s="1"/>
  <c r="AH321" i="2" s="1"/>
  <c r="AI321" i="2" s="1"/>
  <c r="AP321" i="2" s="1"/>
  <c r="S321" i="2"/>
  <c r="AM321" i="2" s="1"/>
  <c r="BD214" i="2"/>
  <c r="BE117" i="2"/>
  <c r="BF283" i="2"/>
  <c r="BF470" i="2"/>
  <c r="BE461" i="2"/>
  <c r="BE138" i="2"/>
  <c r="BF138" i="2"/>
  <c r="S237" i="2"/>
  <c r="AM237" i="2" s="1"/>
  <c r="AB237" i="2"/>
  <c r="AC237" i="2" s="1"/>
  <c r="AD237" i="2" s="1"/>
  <c r="AE237" i="2" s="1"/>
  <c r="AF237" i="2" s="1"/>
  <c r="AG237" i="2" s="1"/>
  <c r="AH237" i="2" s="1"/>
  <c r="AI237" i="2" s="1"/>
  <c r="AP237" i="2" s="1"/>
  <c r="BE262" i="2"/>
  <c r="BF262" i="2"/>
  <c r="BD461" i="2"/>
  <c r="BD361" i="2"/>
  <c r="S234" i="2"/>
  <c r="AM234" i="2" s="1"/>
  <c r="AB234" i="2"/>
  <c r="AC234" i="2" s="1"/>
  <c r="AD234" i="2" s="1"/>
  <c r="AE234" i="2" s="1"/>
  <c r="AF234" i="2" s="1"/>
  <c r="AG234" i="2" s="1"/>
  <c r="AH234" i="2" s="1"/>
  <c r="AI234" i="2" s="1"/>
  <c r="AP234" i="2" s="1"/>
  <c r="S213" i="2"/>
  <c r="AM213" i="2" s="1"/>
  <c r="S233" i="2"/>
  <c r="AM233" i="2" s="1"/>
  <c r="AB233" i="2"/>
  <c r="AC233" i="2" s="1"/>
  <c r="AD233" i="2" s="1"/>
  <c r="AE233" i="2" s="1"/>
  <c r="AF233" i="2" s="1"/>
  <c r="AG233" i="2" s="1"/>
  <c r="AH233" i="2" s="1"/>
  <c r="AI233" i="2" s="1"/>
  <c r="AP233" i="2" s="1"/>
  <c r="BD373" i="2"/>
  <c r="S249" i="2"/>
  <c r="AM249" i="2" s="1"/>
  <c r="AB249" i="2"/>
  <c r="AC249" i="2" s="1"/>
  <c r="AD249" i="2" s="1"/>
  <c r="AE249" i="2" s="1"/>
  <c r="AF249" i="2" s="1"/>
  <c r="AG249" i="2" s="1"/>
  <c r="AH249" i="2" s="1"/>
  <c r="AI249" i="2" s="1"/>
  <c r="AP249" i="2" s="1"/>
  <c r="BE168" i="2"/>
  <c r="BE149" i="2"/>
  <c r="BF149" i="2"/>
  <c r="BF170" i="2"/>
  <c r="BE170" i="2"/>
  <c r="BE344" i="2"/>
  <c r="BF344" i="2"/>
  <c r="BD262" i="2"/>
  <c r="BD310" i="2"/>
  <c r="BE428" i="2"/>
  <c r="BE462" i="2"/>
  <c r="S370" i="2"/>
  <c r="AM370" i="2" s="1"/>
  <c r="AB370" i="2"/>
  <c r="AC370" i="2" s="1"/>
  <c r="AD370" i="2" s="1"/>
  <c r="AE370" i="2" s="1"/>
  <c r="AF370" i="2" s="1"/>
  <c r="AG370" i="2" s="1"/>
  <c r="AH370" i="2" s="1"/>
  <c r="AI370" i="2" s="1"/>
  <c r="AP370" i="2" s="1"/>
  <c r="AB301" i="2"/>
  <c r="AC301" i="2" s="1"/>
  <c r="AD301" i="2" s="1"/>
  <c r="AE301" i="2" s="1"/>
  <c r="AF301" i="2" s="1"/>
  <c r="AG301" i="2" s="1"/>
  <c r="AH301" i="2" s="1"/>
  <c r="AI301" i="2" s="1"/>
  <c r="AP301" i="2" s="1"/>
  <c r="S301" i="2"/>
  <c r="AM301" i="2" s="1"/>
  <c r="BE171" i="2"/>
  <c r="BF171" i="2"/>
  <c r="BD435" i="2"/>
  <c r="AB58" i="2"/>
  <c r="AC58" i="2" s="1"/>
  <c r="AD58" i="2" s="1"/>
  <c r="AE58" i="2" s="1"/>
  <c r="AF58" i="2" s="1"/>
  <c r="AG58" i="2" s="1"/>
  <c r="AH58" i="2" s="1"/>
  <c r="AI58" i="2" s="1"/>
  <c r="AP58" i="2" s="1"/>
  <c r="S434" i="2"/>
  <c r="AM434" i="2" s="1"/>
  <c r="BF434" i="2" s="1"/>
  <c r="S235" i="2"/>
  <c r="AM235" i="2" s="1"/>
  <c r="BD235" i="2" s="1"/>
  <c r="S348" i="2"/>
  <c r="AM348" i="2" s="1"/>
  <c r="S245" i="2"/>
  <c r="AM245" i="2" s="1"/>
  <c r="AF213" i="2"/>
  <c r="AG213" i="2" s="1"/>
  <c r="AH213" i="2" s="1"/>
  <c r="AI213" i="2" s="1"/>
  <c r="AP213" i="2" s="1"/>
  <c r="S258" i="2"/>
  <c r="AM258" i="2" s="1"/>
  <c r="S419" i="2"/>
  <c r="AM419" i="2" s="1"/>
  <c r="BE419" i="2" s="1"/>
  <c r="S365" i="2"/>
  <c r="AM365" i="2" s="1"/>
  <c r="BD365" i="2" s="1"/>
  <c r="S467" i="2"/>
  <c r="AM467" i="2" s="1"/>
  <c r="BD467" i="2" s="1"/>
  <c r="AB232" i="2"/>
  <c r="AC232" i="2" s="1"/>
  <c r="AD232" i="2" s="1"/>
  <c r="AE232" i="2" s="1"/>
  <c r="AF232" i="2" s="1"/>
  <c r="AG232" i="2" s="1"/>
  <c r="AH232" i="2" s="1"/>
  <c r="AI232" i="2" s="1"/>
  <c r="AP232" i="2" s="1"/>
  <c r="AB33" i="2"/>
  <c r="AC33" i="2" s="1"/>
  <c r="AD33" i="2" s="1"/>
  <c r="AE33" i="2" s="1"/>
  <c r="AF33" i="2" s="1"/>
  <c r="AG33" i="2" s="1"/>
  <c r="AH33" i="2" s="1"/>
  <c r="AI33" i="2" s="1"/>
  <c r="AP33" i="2" s="1"/>
  <c r="S429" i="2"/>
  <c r="AM429" i="2" s="1"/>
  <c r="BE429" i="2" s="1"/>
  <c r="S248" i="2"/>
  <c r="AM248" i="2" s="1"/>
  <c r="BD248" i="2" s="1"/>
  <c r="S345" i="2"/>
  <c r="AM345" i="2" s="1"/>
  <c r="S411" i="2"/>
  <c r="AM411" i="2" s="1"/>
  <c r="BE411" i="2" s="1"/>
  <c r="AB398" i="2"/>
  <c r="AC398" i="2" s="1"/>
  <c r="AD398" i="2" s="1"/>
  <c r="AE398" i="2" s="1"/>
  <c r="AF398" i="2" s="1"/>
  <c r="AG398" i="2" s="1"/>
  <c r="AH398" i="2" s="1"/>
  <c r="AI398" i="2" s="1"/>
  <c r="AP398" i="2" s="1"/>
  <c r="AB427" i="2"/>
  <c r="AC427" i="2" s="1"/>
  <c r="AD427" i="2" s="1"/>
  <c r="AE427" i="2" s="1"/>
  <c r="AF427" i="2" s="1"/>
  <c r="AG427" i="2" s="1"/>
  <c r="AH427" i="2" s="1"/>
  <c r="AI427" i="2" s="1"/>
  <c r="AP427" i="2" s="1"/>
  <c r="S409" i="2"/>
  <c r="AM409" i="2" s="1"/>
  <c r="BD409" i="2" s="1"/>
  <c r="S279" i="2"/>
  <c r="AM279" i="2" s="1"/>
  <c r="AB6" i="2"/>
  <c r="AC6" i="2" s="1"/>
  <c r="AD6" i="2" s="1"/>
  <c r="AE6" i="2" s="1"/>
  <c r="AF6" i="2" s="1"/>
  <c r="AG6" i="2" s="1"/>
  <c r="AH6" i="2" s="1"/>
  <c r="AI6" i="2" s="1"/>
  <c r="AP6" i="2" s="1"/>
  <c r="AB228" i="2"/>
  <c r="AC228" i="2" s="1"/>
  <c r="AD228" i="2" s="1"/>
  <c r="AE228" i="2" s="1"/>
  <c r="AF228" i="2" s="1"/>
  <c r="AG228" i="2" s="1"/>
  <c r="AH228" i="2" s="1"/>
  <c r="AI228" i="2" s="1"/>
  <c r="AP228" i="2" s="1"/>
  <c r="S90" i="2"/>
  <c r="AM90" i="2" s="1"/>
  <c r="AB135" i="2"/>
  <c r="AC135" i="2" s="1"/>
  <c r="AD135" i="2" s="1"/>
  <c r="AE135" i="2" s="1"/>
  <c r="AF135" i="2" s="1"/>
  <c r="AG135" i="2" s="1"/>
  <c r="AH135" i="2" s="1"/>
  <c r="AI135" i="2" s="1"/>
  <c r="AP135" i="2" s="1"/>
  <c r="AB363" i="2"/>
  <c r="AC363" i="2" s="1"/>
  <c r="AD363" i="2" s="1"/>
  <c r="AE363" i="2" s="1"/>
  <c r="AF363" i="2" s="1"/>
  <c r="AG363" i="2" s="1"/>
  <c r="AH363" i="2" s="1"/>
  <c r="AI363" i="2" s="1"/>
  <c r="AP363" i="2" s="1"/>
  <c r="AB156" i="2"/>
  <c r="AC156" i="2" s="1"/>
  <c r="AD156" i="2" s="1"/>
  <c r="AE156" i="2" s="1"/>
  <c r="AF156" i="2" s="1"/>
  <c r="AG156" i="2" s="1"/>
  <c r="AH156" i="2" s="1"/>
  <c r="AI156" i="2" s="1"/>
  <c r="AP156" i="2" s="1"/>
  <c r="S447" i="2"/>
  <c r="AM447" i="2" s="1"/>
  <c r="BF447" i="2" s="1"/>
  <c r="AB412" i="2"/>
  <c r="AC412" i="2" s="1"/>
  <c r="AD412" i="2" s="1"/>
  <c r="AE412" i="2" s="1"/>
  <c r="AF412" i="2" s="1"/>
  <c r="AG412" i="2" s="1"/>
  <c r="AH412" i="2" s="1"/>
  <c r="AI412" i="2" s="1"/>
  <c r="AP412" i="2" s="1"/>
  <c r="AB138" i="2"/>
  <c r="AC138" i="2" s="1"/>
  <c r="AD138" i="2" s="1"/>
  <c r="AE138" i="2" s="1"/>
  <c r="AF138" i="2" s="1"/>
  <c r="AG138" i="2" s="1"/>
  <c r="AH138" i="2" s="1"/>
  <c r="AI138" i="2" s="1"/>
  <c r="AP138" i="2" s="1"/>
  <c r="S99" i="2"/>
  <c r="AM99" i="2" s="1"/>
  <c r="AB253" i="2"/>
  <c r="AC253" i="2" s="1"/>
  <c r="AD253" i="2" s="1"/>
  <c r="AE253" i="2" s="1"/>
  <c r="AF253" i="2" s="1"/>
  <c r="AG253" i="2" s="1"/>
  <c r="AH253" i="2" s="1"/>
  <c r="AI253" i="2" s="1"/>
  <c r="AP253" i="2" s="1"/>
  <c r="S372" i="2"/>
  <c r="AM372" i="2" s="1"/>
  <c r="BD372" i="2" s="1"/>
  <c r="AB317" i="2"/>
  <c r="AC317" i="2" s="1"/>
  <c r="AD317" i="2" s="1"/>
  <c r="AE317" i="2" s="1"/>
  <c r="AF317" i="2" s="1"/>
  <c r="AG317" i="2" s="1"/>
  <c r="AH317" i="2" s="1"/>
  <c r="AI317" i="2" s="1"/>
  <c r="AP317" i="2" s="1"/>
  <c r="S4" i="2"/>
  <c r="AM4" i="2" s="1"/>
  <c r="AB273" i="2"/>
  <c r="AC273" i="2" s="1"/>
  <c r="AD273" i="2" s="1"/>
  <c r="AE273" i="2" s="1"/>
  <c r="AF273" i="2" s="1"/>
  <c r="AG273" i="2" s="1"/>
  <c r="AH273" i="2" s="1"/>
  <c r="AI273" i="2" s="1"/>
  <c r="AP273" i="2" s="1"/>
  <c r="S184" i="2"/>
  <c r="AM184" i="2" s="1"/>
  <c r="S145" i="2"/>
  <c r="AM145" i="2" s="1"/>
  <c r="S291" i="2"/>
  <c r="AM291" i="2" s="1"/>
  <c r="BE291" i="2" s="1"/>
  <c r="S342" i="2"/>
  <c r="AM342" i="2" s="1"/>
  <c r="BD342" i="2" s="1"/>
  <c r="AB272" i="2"/>
  <c r="AC272" i="2" s="1"/>
  <c r="AD272" i="2" s="1"/>
  <c r="AE272" i="2" s="1"/>
  <c r="AF272" i="2" s="1"/>
  <c r="AG272" i="2" s="1"/>
  <c r="AH272" i="2" s="1"/>
  <c r="AI272" i="2" s="1"/>
  <c r="AP272" i="2" s="1"/>
  <c r="S355" i="2"/>
  <c r="AM355" i="2" s="1"/>
  <c r="BD355" i="2" s="1"/>
  <c r="S267" i="2"/>
  <c r="AM267" i="2" s="1"/>
  <c r="S454" i="2"/>
  <c r="AM454" i="2" s="1"/>
  <c r="BE454" i="2" s="1"/>
  <c r="S216" i="2"/>
  <c r="AM216" i="2" s="1"/>
  <c r="BE216" i="2" s="1"/>
  <c r="S127" i="2"/>
  <c r="AM127" i="2" s="1"/>
  <c r="AB162" i="2"/>
  <c r="AC162" i="2" s="1"/>
  <c r="AD162" i="2" s="1"/>
  <c r="AE162" i="2" s="1"/>
  <c r="AF162" i="2" s="1"/>
  <c r="AG162" i="2" s="1"/>
  <c r="AH162" i="2" s="1"/>
  <c r="AI162" i="2" s="1"/>
  <c r="AP162" i="2" s="1"/>
  <c r="S401" i="2"/>
  <c r="AM401" i="2" s="1"/>
  <c r="BE393" i="2"/>
  <c r="S185" i="2"/>
  <c r="AM185" i="2" s="1"/>
  <c r="BD185" i="2" s="1"/>
  <c r="AB205" i="2"/>
  <c r="AC205" i="2" s="1"/>
  <c r="AD205" i="2" s="1"/>
  <c r="AE205" i="2" s="1"/>
  <c r="AF205" i="2" s="1"/>
  <c r="AG205" i="2" s="1"/>
  <c r="AH205" i="2" s="1"/>
  <c r="AI205" i="2" s="1"/>
  <c r="AP205" i="2" s="1"/>
  <c r="AB368" i="2"/>
  <c r="AC368" i="2" s="1"/>
  <c r="AD368" i="2" s="1"/>
  <c r="AE368" i="2" s="1"/>
  <c r="AF368" i="2" s="1"/>
  <c r="AG368" i="2" s="1"/>
  <c r="AH368" i="2" s="1"/>
  <c r="AI368" i="2" s="1"/>
  <c r="AP368" i="2" s="1"/>
  <c r="AB65" i="2"/>
  <c r="AC65" i="2" s="1"/>
  <c r="AD65" i="2" s="1"/>
  <c r="AE65" i="2" s="1"/>
  <c r="AF65" i="2" s="1"/>
  <c r="AG65" i="2" s="1"/>
  <c r="AH65" i="2" s="1"/>
  <c r="AI65" i="2" s="1"/>
  <c r="AP65" i="2" s="1"/>
  <c r="AB282" i="2"/>
  <c r="AC282" i="2" s="1"/>
  <c r="AD282" i="2" s="1"/>
  <c r="AE282" i="2" s="1"/>
  <c r="AF282" i="2" s="1"/>
  <c r="AG282" i="2" s="1"/>
  <c r="AH282" i="2" s="1"/>
  <c r="AI282" i="2" s="1"/>
  <c r="AP282" i="2" s="1"/>
  <c r="BD456" i="2"/>
  <c r="BF456" i="2"/>
  <c r="BD427" i="2"/>
  <c r="BE427" i="2"/>
  <c r="S450" i="2"/>
  <c r="AM450" i="2" s="1"/>
  <c r="S449" i="2"/>
  <c r="AM449" i="2" s="1"/>
  <c r="BF449" i="2" s="1"/>
  <c r="S376" i="2"/>
  <c r="AM376" i="2" s="1"/>
  <c r="BD376" i="2" s="1"/>
  <c r="S261" i="2"/>
  <c r="AM261" i="2" s="1"/>
  <c r="BE261" i="2" s="1"/>
  <c r="S330" i="2"/>
  <c r="AM330" i="2" s="1"/>
  <c r="BE330" i="2" s="1"/>
  <c r="S252" i="2"/>
  <c r="AM252" i="2" s="1"/>
  <c r="BD252" i="2" s="1"/>
  <c r="S178" i="2"/>
  <c r="AM178" i="2" s="1"/>
  <c r="S169" i="2"/>
  <c r="AM169" i="2" s="1"/>
  <c r="AB141" i="2"/>
  <c r="AC141" i="2" s="1"/>
  <c r="AD141" i="2" s="1"/>
  <c r="AE141" i="2" s="1"/>
  <c r="AF141" i="2" s="1"/>
  <c r="AG141" i="2" s="1"/>
  <c r="AH141" i="2" s="1"/>
  <c r="AI141" i="2" s="1"/>
  <c r="AP141" i="2" s="1"/>
  <c r="S193" i="2"/>
  <c r="AM193" i="2" s="1"/>
  <c r="S106" i="2"/>
  <c r="AM106" i="2" s="1"/>
  <c r="S140" i="2"/>
  <c r="AM140" i="2" s="1"/>
  <c r="AB96" i="2"/>
  <c r="AC96" i="2" s="1"/>
  <c r="AD96" i="2" s="1"/>
  <c r="AE96" i="2" s="1"/>
  <c r="AF96" i="2" s="1"/>
  <c r="AG96" i="2" s="1"/>
  <c r="AH96" i="2" s="1"/>
  <c r="AI96" i="2" s="1"/>
  <c r="AP96" i="2" s="1"/>
  <c r="AB260" i="2"/>
  <c r="AC260" i="2" s="1"/>
  <c r="AD260" i="2" s="1"/>
  <c r="AE260" i="2" s="1"/>
  <c r="AF260" i="2" s="1"/>
  <c r="AG260" i="2" s="1"/>
  <c r="AH260" i="2" s="1"/>
  <c r="AI260" i="2" s="1"/>
  <c r="AP260" i="2" s="1"/>
  <c r="S260" i="2"/>
  <c r="AM260" i="2" s="1"/>
  <c r="AB433" i="2"/>
  <c r="AC433" i="2" s="1"/>
  <c r="AD433" i="2" s="1"/>
  <c r="AE433" i="2" s="1"/>
  <c r="AF433" i="2" s="1"/>
  <c r="AG433" i="2" s="1"/>
  <c r="AH433" i="2" s="1"/>
  <c r="AI433" i="2" s="1"/>
  <c r="AP433" i="2" s="1"/>
  <c r="AF140" i="2"/>
  <c r="AG140" i="2" s="1"/>
  <c r="AH140" i="2" s="1"/>
  <c r="AI140" i="2" s="1"/>
  <c r="AP140" i="2" s="1"/>
  <c r="S115" i="2"/>
  <c r="AM115" i="2" s="1"/>
  <c r="S484" i="2"/>
  <c r="AM484" i="2" s="1"/>
  <c r="BD484" i="2" s="1"/>
  <c r="AB287" i="2"/>
  <c r="AC287" i="2" s="1"/>
  <c r="AD287" i="2" s="1"/>
  <c r="AE287" i="2" s="1"/>
  <c r="AF287" i="2" s="1"/>
  <c r="AG287" i="2" s="1"/>
  <c r="AH287" i="2" s="1"/>
  <c r="AI287" i="2" s="1"/>
  <c r="AP287" i="2" s="1"/>
  <c r="AB480" i="2"/>
  <c r="AC480" i="2" s="1"/>
  <c r="AD480" i="2" s="1"/>
  <c r="AE480" i="2" s="1"/>
  <c r="AF480" i="2" s="1"/>
  <c r="AG480" i="2" s="1"/>
  <c r="AH480" i="2" s="1"/>
  <c r="AI480" i="2" s="1"/>
  <c r="AP480" i="2" s="1"/>
  <c r="S480" i="2"/>
  <c r="AM480" i="2" s="1"/>
  <c r="BE480" i="2" s="1"/>
  <c r="S293" i="2"/>
  <c r="AM293" i="2" s="1"/>
  <c r="BE293" i="2" s="1"/>
  <c r="AB364" i="2"/>
  <c r="AC364" i="2" s="1"/>
  <c r="AD364" i="2" s="1"/>
  <c r="AE364" i="2" s="1"/>
  <c r="AF364" i="2" s="1"/>
  <c r="AG364" i="2" s="1"/>
  <c r="AH364" i="2" s="1"/>
  <c r="AI364" i="2" s="1"/>
  <c r="AP364" i="2" s="1"/>
  <c r="S259" i="2"/>
  <c r="AM259" i="2" s="1"/>
  <c r="S378" i="2"/>
  <c r="AM378" i="2" s="1"/>
  <c r="BD378" i="2" s="1"/>
  <c r="S14" i="2"/>
  <c r="AM14" i="2" s="1"/>
  <c r="AB422" i="2"/>
  <c r="AC422" i="2" s="1"/>
  <c r="AD422" i="2" s="1"/>
  <c r="AE422" i="2" s="1"/>
  <c r="AF422" i="2" s="1"/>
  <c r="AG422" i="2" s="1"/>
  <c r="AH422" i="2" s="1"/>
  <c r="AI422" i="2" s="1"/>
  <c r="AP422" i="2" s="1"/>
  <c r="S338" i="2"/>
  <c r="AM338" i="2" s="1"/>
  <c r="BD338" i="2" s="1"/>
  <c r="AB263" i="2"/>
  <c r="AC263" i="2" s="1"/>
  <c r="AD263" i="2" s="1"/>
  <c r="AE263" i="2" s="1"/>
  <c r="AF263" i="2" s="1"/>
  <c r="AG263" i="2" s="1"/>
  <c r="AH263" i="2" s="1"/>
  <c r="AI263" i="2" s="1"/>
  <c r="AP263" i="2" s="1"/>
  <c r="S383" i="2"/>
  <c r="AM383" i="2" s="1"/>
  <c r="BE383" i="2" s="1"/>
  <c r="S177" i="2"/>
  <c r="AM177" i="2" s="1"/>
  <c r="BD177" i="2" s="1"/>
  <c r="S481" i="2"/>
  <c r="AM481" i="2" s="1"/>
  <c r="BF481" i="2" s="1"/>
  <c r="S168" i="2"/>
  <c r="AM168" i="2" s="1"/>
  <c r="BD168" i="2" s="1"/>
  <c r="S274" i="2"/>
  <c r="AM274" i="2" s="1"/>
  <c r="AB277" i="2"/>
  <c r="AC277" i="2" s="1"/>
  <c r="AD277" i="2" s="1"/>
  <c r="AE277" i="2" s="1"/>
  <c r="AF277" i="2" s="1"/>
  <c r="AG277" i="2" s="1"/>
  <c r="AH277" i="2" s="1"/>
  <c r="AI277" i="2" s="1"/>
  <c r="AP277" i="2" s="1"/>
  <c r="S277" i="2"/>
  <c r="AM277" i="2" s="1"/>
  <c r="AB297" i="2"/>
  <c r="AC297" i="2" s="1"/>
  <c r="AD297" i="2" s="1"/>
  <c r="AE297" i="2" s="1"/>
  <c r="AF297" i="2" s="1"/>
  <c r="AG297" i="2" s="1"/>
  <c r="AH297" i="2" s="1"/>
  <c r="AI297" i="2" s="1"/>
  <c r="AP297" i="2" s="1"/>
  <c r="S356" i="2"/>
  <c r="AM356" i="2" s="1"/>
  <c r="BD356" i="2" s="1"/>
  <c r="AB7" i="2"/>
  <c r="AC7" i="2" s="1"/>
  <c r="AD7" i="2" s="1"/>
  <c r="AE7" i="2" s="1"/>
  <c r="AF7" i="2" s="1"/>
  <c r="AG7" i="2" s="1"/>
  <c r="AH7" i="2" s="1"/>
  <c r="AI7" i="2" s="1"/>
  <c r="AP7" i="2" s="1"/>
  <c r="AB296" i="2"/>
  <c r="AC296" i="2" s="1"/>
  <c r="AD296" i="2" s="1"/>
  <c r="AE296" i="2" s="1"/>
  <c r="AF296" i="2" s="1"/>
  <c r="AG296" i="2" s="1"/>
  <c r="AH296" i="2" s="1"/>
  <c r="AI296" i="2" s="1"/>
  <c r="AP296" i="2" s="1"/>
  <c r="S269" i="2"/>
  <c r="AM269" i="2" s="1"/>
  <c r="AB123" i="2"/>
  <c r="AC123" i="2" s="1"/>
  <c r="AD123" i="2" s="1"/>
  <c r="AE123" i="2" s="1"/>
  <c r="AF123" i="2" s="1"/>
  <c r="AG123" i="2" s="1"/>
  <c r="AH123" i="2" s="1"/>
  <c r="AI123" i="2" s="1"/>
  <c r="AP123" i="2" s="1"/>
  <c r="S264" i="2"/>
  <c r="AM264" i="2" s="1"/>
  <c r="AB334" i="2"/>
  <c r="AC334" i="2" s="1"/>
  <c r="AD334" i="2" s="1"/>
  <c r="AE334" i="2" s="1"/>
  <c r="AF334" i="2" s="1"/>
  <c r="AG334" i="2" s="1"/>
  <c r="AH334" i="2" s="1"/>
  <c r="AI334" i="2" s="1"/>
  <c r="AP334" i="2" s="1"/>
  <c r="S413" i="2"/>
  <c r="AM413" i="2" s="1"/>
  <c r="BF413" i="2" s="1"/>
  <c r="BE445" i="2"/>
  <c r="AB126" i="2"/>
  <c r="AC126" i="2" s="1"/>
  <c r="AD126" i="2" s="1"/>
  <c r="AE126" i="2" s="1"/>
  <c r="AF126" i="2" s="1"/>
  <c r="AG126" i="2" s="1"/>
  <c r="AH126" i="2" s="1"/>
  <c r="AI126" i="2" s="1"/>
  <c r="AP126" i="2" s="1"/>
  <c r="AB445" i="2"/>
  <c r="AC445" i="2" s="1"/>
  <c r="AD445" i="2" s="1"/>
  <c r="AE445" i="2" s="1"/>
  <c r="AF445" i="2" s="1"/>
  <c r="AG445" i="2" s="1"/>
  <c r="AH445" i="2" s="1"/>
  <c r="AI445" i="2" s="1"/>
  <c r="AP445" i="2" s="1"/>
  <c r="S406" i="2"/>
  <c r="AM406" i="2" s="1"/>
  <c r="BF406" i="2" s="1"/>
  <c r="AB44" i="2"/>
  <c r="AC44" i="2" s="1"/>
  <c r="AD44" i="2" s="1"/>
  <c r="AE44" i="2" s="1"/>
  <c r="AF44" i="2" s="1"/>
  <c r="AG44" i="2" s="1"/>
  <c r="AH44" i="2" s="1"/>
  <c r="AI44" i="2" s="1"/>
  <c r="AP44" i="2" s="1"/>
  <c r="S44" i="2"/>
  <c r="AM44" i="2" s="1"/>
  <c r="BD44" i="2" s="1"/>
  <c r="AB77" i="2"/>
  <c r="AC77" i="2" s="1"/>
  <c r="AD77" i="2" s="1"/>
  <c r="AE77" i="2" s="1"/>
  <c r="AF77" i="2" s="1"/>
  <c r="AG77" i="2" s="1"/>
  <c r="AH77" i="2" s="1"/>
  <c r="AI77" i="2" s="1"/>
  <c r="AP77" i="2" s="1"/>
  <c r="S468" i="2"/>
  <c r="AM468" i="2" s="1"/>
  <c r="AB66" i="2"/>
  <c r="AC66" i="2" s="1"/>
  <c r="AD66" i="2" s="1"/>
  <c r="AE66" i="2" s="1"/>
  <c r="AF66" i="2" s="1"/>
  <c r="AG66" i="2" s="1"/>
  <c r="AH66" i="2" s="1"/>
  <c r="AI66" i="2" s="1"/>
  <c r="AP66" i="2" s="1"/>
  <c r="S66" i="2"/>
  <c r="AM66" i="2" s="1"/>
  <c r="BD66" i="2" s="1"/>
  <c r="S174" i="2"/>
  <c r="AM174" i="2" s="1"/>
  <c r="AB271" i="2"/>
  <c r="AC271" i="2" s="1"/>
  <c r="AD271" i="2" s="1"/>
  <c r="AE271" i="2" s="1"/>
  <c r="AF271" i="2" s="1"/>
  <c r="AG271" i="2" s="1"/>
  <c r="AH271" i="2" s="1"/>
  <c r="AI271" i="2" s="1"/>
  <c r="AP271" i="2" s="1"/>
  <c r="S465" i="2"/>
  <c r="AM465" i="2" s="1"/>
  <c r="BF465" i="2" s="1"/>
  <c r="AB74" i="2"/>
  <c r="AC74" i="2" s="1"/>
  <c r="AD74" i="2" s="1"/>
  <c r="AE74" i="2" s="1"/>
  <c r="AF74" i="2" s="1"/>
  <c r="AG74" i="2" s="1"/>
  <c r="AH74" i="2" s="1"/>
  <c r="AI74" i="2" s="1"/>
  <c r="AP74" i="2" s="1"/>
  <c r="S74" i="2"/>
  <c r="AM74" i="2" s="1"/>
  <c r="AB219" i="2"/>
  <c r="AC219" i="2" s="1"/>
  <c r="AD219" i="2" s="1"/>
  <c r="AE219" i="2" s="1"/>
  <c r="AF219" i="2" s="1"/>
  <c r="AG219" i="2" s="1"/>
  <c r="AH219" i="2" s="1"/>
  <c r="AI219" i="2" s="1"/>
  <c r="AP219" i="2" s="1"/>
  <c r="S300" i="2"/>
  <c r="AM300" i="2" s="1"/>
  <c r="AB176" i="2"/>
  <c r="AC176" i="2" s="1"/>
  <c r="AD176" i="2" s="1"/>
  <c r="AE176" i="2" s="1"/>
  <c r="AF176" i="2" s="1"/>
  <c r="AG176" i="2" s="1"/>
  <c r="AH176" i="2" s="1"/>
  <c r="AI176" i="2" s="1"/>
  <c r="AP176" i="2" s="1"/>
  <c r="S189" i="2"/>
  <c r="AM189" i="2" s="1"/>
  <c r="AB189" i="2"/>
  <c r="AC189" i="2" s="1"/>
  <c r="AD189" i="2" s="1"/>
  <c r="AE189" i="2" s="1"/>
  <c r="AF189" i="2" s="1"/>
  <c r="AG189" i="2" s="1"/>
  <c r="AH189" i="2" s="1"/>
  <c r="AI189" i="2" s="1"/>
  <c r="AP189" i="2" s="1"/>
  <c r="AB112" i="2"/>
  <c r="AC112" i="2" s="1"/>
  <c r="AD112" i="2" s="1"/>
  <c r="AE112" i="2" s="1"/>
  <c r="AF112" i="2" s="1"/>
  <c r="AG112" i="2" s="1"/>
  <c r="AH112" i="2" s="1"/>
  <c r="AI112" i="2" s="1"/>
  <c r="AP112" i="2" s="1"/>
  <c r="AB456" i="2"/>
  <c r="AC456" i="2" s="1"/>
  <c r="AD456" i="2" s="1"/>
  <c r="AE456" i="2" s="1"/>
  <c r="AF456" i="2" s="1"/>
  <c r="AG456" i="2" s="1"/>
  <c r="AH456" i="2" s="1"/>
  <c r="AI456" i="2" s="1"/>
  <c r="AP456" i="2" s="1"/>
  <c r="S242" i="2"/>
  <c r="AM242" i="2" s="1"/>
  <c r="BD242" i="2" s="1"/>
  <c r="AB407" i="2"/>
  <c r="AC407" i="2" s="1"/>
  <c r="AD407" i="2" s="1"/>
  <c r="AE407" i="2" s="1"/>
  <c r="AF407" i="2" s="1"/>
  <c r="AG407" i="2" s="1"/>
  <c r="AH407" i="2" s="1"/>
  <c r="AI407" i="2" s="1"/>
  <c r="AP407" i="2" s="1"/>
  <c r="S407" i="2"/>
  <c r="AM407" i="2" s="1"/>
  <c r="BF407" i="2" s="1"/>
  <c r="AB72" i="2"/>
  <c r="AC72" i="2" s="1"/>
  <c r="AD72" i="2" s="1"/>
  <c r="AE72" i="2" s="1"/>
  <c r="AF72" i="2" s="1"/>
  <c r="AG72" i="2" s="1"/>
  <c r="AH72" i="2" s="1"/>
  <c r="AI72" i="2" s="1"/>
  <c r="AP72" i="2" s="1"/>
  <c r="BE417" i="2"/>
  <c r="S69" i="2"/>
  <c r="AM69" i="2" s="1"/>
  <c r="AB390" i="2"/>
  <c r="AC390" i="2" s="1"/>
  <c r="AD390" i="2" s="1"/>
  <c r="AE390" i="2" s="1"/>
  <c r="AF390" i="2" s="1"/>
  <c r="AG390" i="2" s="1"/>
  <c r="AH390" i="2" s="1"/>
  <c r="AI390" i="2" s="1"/>
  <c r="AP390" i="2" s="1"/>
  <c r="S390" i="2"/>
  <c r="AM390" i="2" s="1"/>
  <c r="BF390" i="2" s="1"/>
  <c r="BD460" i="2"/>
  <c r="BE460" i="2"/>
  <c r="AB473" i="2"/>
  <c r="AC473" i="2" s="1"/>
  <c r="AD473" i="2" s="1"/>
  <c r="AE473" i="2" s="1"/>
  <c r="AF473" i="2" s="1"/>
  <c r="AG473" i="2" s="1"/>
  <c r="AH473" i="2" s="1"/>
  <c r="AI473" i="2" s="1"/>
  <c r="AP473" i="2" s="1"/>
  <c r="S473" i="2"/>
  <c r="AM473" i="2" s="1"/>
  <c r="BD473" i="2" s="1"/>
  <c r="AB151" i="2"/>
  <c r="AC151" i="2" s="1"/>
  <c r="AD151" i="2" s="1"/>
  <c r="AE151" i="2" s="1"/>
  <c r="AF151" i="2" s="1"/>
  <c r="AG151" i="2" s="1"/>
  <c r="AH151" i="2" s="1"/>
  <c r="AI151" i="2" s="1"/>
  <c r="AP151" i="2" s="1"/>
  <c r="AB240" i="2"/>
  <c r="AC240" i="2" s="1"/>
  <c r="AD240" i="2" s="1"/>
  <c r="AE240" i="2" s="1"/>
  <c r="AF240" i="2" s="1"/>
  <c r="AG240" i="2" s="1"/>
  <c r="AH240" i="2" s="1"/>
  <c r="AI240" i="2" s="1"/>
  <c r="AP240" i="2" s="1"/>
  <c r="AB30" i="2"/>
  <c r="AC30" i="2" s="1"/>
  <c r="AD30" i="2" s="1"/>
  <c r="AE30" i="2" s="1"/>
  <c r="AF30" i="2" s="1"/>
  <c r="AG30" i="2" s="1"/>
  <c r="AH30" i="2" s="1"/>
  <c r="AI30" i="2" s="1"/>
  <c r="AP30" i="2" s="1"/>
  <c r="S116" i="2"/>
  <c r="AM116" i="2" s="1"/>
  <c r="AB116" i="2"/>
  <c r="AC116" i="2" s="1"/>
  <c r="AD116" i="2" s="1"/>
  <c r="AE116" i="2" s="1"/>
  <c r="AF116" i="2" s="1"/>
  <c r="AG116" i="2" s="1"/>
  <c r="AH116" i="2" s="1"/>
  <c r="AI116" i="2" s="1"/>
  <c r="AP116" i="2" s="1"/>
  <c r="AB104" i="2"/>
  <c r="AC104" i="2" s="1"/>
  <c r="AD104" i="2" s="1"/>
  <c r="AE104" i="2" s="1"/>
  <c r="AF104" i="2" s="1"/>
  <c r="AG104" i="2" s="1"/>
  <c r="AH104" i="2" s="1"/>
  <c r="AI104" i="2" s="1"/>
  <c r="AP104" i="2" s="1"/>
  <c r="S335" i="2"/>
  <c r="AM335" i="2" s="1"/>
  <c r="BD335" i="2" s="1"/>
  <c r="AB154" i="2"/>
  <c r="AC154" i="2" s="1"/>
  <c r="AD154" i="2" s="1"/>
  <c r="AE154" i="2" s="1"/>
  <c r="AF154" i="2" s="1"/>
  <c r="AG154" i="2" s="1"/>
  <c r="AH154" i="2" s="1"/>
  <c r="AI154" i="2" s="1"/>
  <c r="AP154" i="2" s="1"/>
  <c r="BD476" i="2"/>
  <c r="BE476" i="2"/>
  <c r="AB31" i="2"/>
  <c r="AC31" i="2" s="1"/>
  <c r="AD31" i="2" s="1"/>
  <c r="AE31" i="2" s="1"/>
  <c r="AF31" i="2" s="1"/>
  <c r="AG31" i="2" s="1"/>
  <c r="AH31" i="2" s="1"/>
  <c r="AI31" i="2" s="1"/>
  <c r="AP31" i="2" s="1"/>
  <c r="AB61" i="2"/>
  <c r="AC61" i="2" s="1"/>
  <c r="AD61" i="2" s="1"/>
  <c r="AE61" i="2" s="1"/>
  <c r="AF61" i="2" s="1"/>
  <c r="AG61" i="2" s="1"/>
  <c r="AH61" i="2" s="1"/>
  <c r="AI61" i="2" s="1"/>
  <c r="AP61" i="2" s="1"/>
  <c r="BE198" i="2"/>
  <c r="AB82" i="2"/>
  <c r="AC82" i="2" s="1"/>
  <c r="AD82" i="2" s="1"/>
  <c r="AE82" i="2" s="1"/>
  <c r="AF82" i="2" s="1"/>
  <c r="AG82" i="2" s="1"/>
  <c r="AH82" i="2" s="1"/>
  <c r="AI82" i="2" s="1"/>
  <c r="AP82" i="2" s="1"/>
  <c r="S414" i="2"/>
  <c r="AM414" i="2" s="1"/>
  <c r="BF414" i="2" s="1"/>
  <c r="AB414" i="2"/>
  <c r="AC414" i="2" s="1"/>
  <c r="AD414" i="2" s="1"/>
  <c r="AE414" i="2" s="1"/>
  <c r="AF414" i="2" s="1"/>
  <c r="AG414" i="2" s="1"/>
  <c r="AH414" i="2" s="1"/>
  <c r="AI414" i="2" s="1"/>
  <c r="AP414" i="2" s="1"/>
  <c r="AB324" i="2"/>
  <c r="AC324" i="2" s="1"/>
  <c r="AD324" i="2" s="1"/>
  <c r="AE324" i="2" s="1"/>
  <c r="AF324" i="2" s="1"/>
  <c r="AG324" i="2" s="1"/>
  <c r="AH324" i="2" s="1"/>
  <c r="AI324" i="2" s="1"/>
  <c r="AP324" i="2" s="1"/>
  <c r="AB311" i="2"/>
  <c r="AC311" i="2" s="1"/>
  <c r="AD311" i="2" s="1"/>
  <c r="AE311" i="2" s="1"/>
  <c r="AF311" i="2" s="1"/>
  <c r="AG311" i="2" s="1"/>
  <c r="AH311" i="2" s="1"/>
  <c r="AI311" i="2" s="1"/>
  <c r="AP311" i="2" s="1"/>
  <c r="AB38" i="2"/>
  <c r="AC38" i="2" s="1"/>
  <c r="AD38" i="2" s="1"/>
  <c r="AE38" i="2" s="1"/>
  <c r="AF38" i="2" s="1"/>
  <c r="AG38" i="2" s="1"/>
  <c r="AH38" i="2" s="1"/>
  <c r="AI38" i="2" s="1"/>
  <c r="AP38" i="2" s="1"/>
  <c r="S299" i="2"/>
  <c r="AM299" i="2" s="1"/>
  <c r="AB319" i="2"/>
  <c r="AC319" i="2" s="1"/>
  <c r="AD319" i="2" s="1"/>
  <c r="AE319" i="2" s="1"/>
  <c r="AF319" i="2" s="1"/>
  <c r="AG319" i="2" s="1"/>
  <c r="AH319" i="2" s="1"/>
  <c r="AI319" i="2" s="1"/>
  <c r="AP319" i="2" s="1"/>
  <c r="S309" i="2"/>
  <c r="AM309" i="2" s="1"/>
  <c r="S229" i="2"/>
  <c r="AM229" i="2" s="1"/>
  <c r="AB283" i="2"/>
  <c r="AC283" i="2" s="1"/>
  <c r="AD283" i="2" s="1"/>
  <c r="AE283" i="2" s="1"/>
  <c r="AF283" i="2" s="1"/>
  <c r="AG283" i="2" s="1"/>
  <c r="AH283" i="2" s="1"/>
  <c r="AI283" i="2" s="1"/>
  <c r="AP283" i="2" s="1"/>
  <c r="S283" i="2"/>
  <c r="AM283" i="2" s="1"/>
  <c r="BD283" i="2" s="1"/>
  <c r="AB326" i="2"/>
  <c r="AC326" i="2" s="1"/>
  <c r="AD326" i="2" s="1"/>
  <c r="AE326" i="2" s="1"/>
  <c r="AF326" i="2" s="1"/>
  <c r="AG326" i="2" s="1"/>
  <c r="AH326" i="2" s="1"/>
  <c r="AI326" i="2" s="1"/>
  <c r="AP326" i="2" s="1"/>
  <c r="S337" i="2"/>
  <c r="AM337" i="2" s="1"/>
  <c r="BD395" i="2"/>
  <c r="BE395" i="2"/>
  <c r="BE389" i="2"/>
  <c r="S11" i="2"/>
  <c r="AM11" i="2" s="1"/>
  <c r="AB11" i="2"/>
  <c r="AC11" i="2" s="1"/>
  <c r="AD11" i="2" s="1"/>
  <c r="AE11" i="2" s="1"/>
  <c r="AF11" i="2" s="1"/>
  <c r="AG11" i="2" s="1"/>
  <c r="AH11" i="2" s="1"/>
  <c r="AI11" i="2" s="1"/>
  <c r="AP11" i="2" s="1"/>
  <c r="BD397" i="2"/>
  <c r="BE397" i="2"/>
  <c r="AB215" i="2"/>
  <c r="AC215" i="2" s="1"/>
  <c r="AD215" i="2" s="1"/>
  <c r="AE215" i="2" s="1"/>
  <c r="AF215" i="2" s="1"/>
  <c r="AG215" i="2" s="1"/>
  <c r="AH215" i="2" s="1"/>
  <c r="AI215" i="2" s="1"/>
  <c r="AP215" i="2" s="1"/>
  <c r="S215" i="2"/>
  <c r="AM215" i="2" s="1"/>
  <c r="AB295" i="2"/>
  <c r="AC295" i="2" s="1"/>
  <c r="AD295" i="2" s="1"/>
  <c r="AE295" i="2" s="1"/>
  <c r="AF295" i="2" s="1"/>
  <c r="AG295" i="2" s="1"/>
  <c r="AH295" i="2" s="1"/>
  <c r="AI295" i="2" s="1"/>
  <c r="AP295" i="2" s="1"/>
  <c r="BE409" i="2"/>
  <c r="S288" i="2"/>
  <c r="AM288" i="2" s="1"/>
  <c r="AB288" i="2"/>
  <c r="AC288" i="2" s="1"/>
  <c r="AD288" i="2" s="1"/>
  <c r="AE288" i="2" s="1"/>
  <c r="AF288" i="2" s="1"/>
  <c r="AG288" i="2" s="1"/>
  <c r="AH288" i="2" s="1"/>
  <c r="AI288" i="2" s="1"/>
  <c r="AP288" i="2" s="1"/>
  <c r="AB268" i="2"/>
  <c r="AC268" i="2" s="1"/>
  <c r="AD268" i="2" s="1"/>
  <c r="AE268" i="2" s="1"/>
  <c r="AF268" i="2" s="1"/>
  <c r="AG268" i="2" s="1"/>
  <c r="AH268" i="2" s="1"/>
  <c r="AI268" i="2" s="1"/>
  <c r="AP268" i="2" s="1"/>
  <c r="S67" i="2"/>
  <c r="AM67" i="2" s="1"/>
  <c r="BD472" i="2"/>
  <c r="BF472" i="2"/>
  <c r="AB52" i="2"/>
  <c r="AC52" i="2" s="1"/>
  <c r="AD52" i="2" s="1"/>
  <c r="AE52" i="2" s="1"/>
  <c r="AF52" i="2" s="1"/>
  <c r="AG52" i="2" s="1"/>
  <c r="AH52" i="2" s="1"/>
  <c r="AI52" i="2" s="1"/>
  <c r="AP52" i="2" s="1"/>
  <c r="AB139" i="2"/>
  <c r="AC139" i="2" s="1"/>
  <c r="AD139" i="2" s="1"/>
  <c r="AE139" i="2" s="1"/>
  <c r="AF139" i="2" s="1"/>
  <c r="AG139" i="2" s="1"/>
  <c r="AH139" i="2" s="1"/>
  <c r="AI139" i="2" s="1"/>
  <c r="AP139" i="2" s="1"/>
  <c r="AB482" i="2"/>
  <c r="AC482" i="2" s="1"/>
  <c r="AD482" i="2" s="1"/>
  <c r="S482" i="2"/>
  <c r="AM482" i="2" s="1"/>
  <c r="BE482" i="2" s="1"/>
  <c r="AB448" i="2"/>
  <c r="AC448" i="2" s="1"/>
  <c r="AD448" i="2" s="1"/>
  <c r="AE448" i="2" s="1"/>
  <c r="AF448" i="2" s="1"/>
  <c r="AG448" i="2" s="1"/>
  <c r="AH448" i="2" s="1"/>
  <c r="AI448" i="2" s="1"/>
  <c r="AP448" i="2" s="1"/>
  <c r="S448" i="2"/>
  <c r="AM448" i="2" s="1"/>
  <c r="BF448" i="2" s="1"/>
  <c r="S21" i="2"/>
  <c r="AM21" i="2" s="1"/>
  <c r="BE401" i="2"/>
  <c r="BE416" i="2"/>
  <c r="AB446" i="2"/>
  <c r="AC446" i="2" s="1"/>
  <c r="AD446" i="2" s="1"/>
  <c r="S446" i="2"/>
  <c r="AM446" i="2" s="1"/>
  <c r="BF446" i="2" s="1"/>
  <c r="BE392" i="2"/>
  <c r="AB408" i="2"/>
  <c r="AC408" i="2" s="1"/>
  <c r="AD408" i="2" s="1"/>
  <c r="AE408" i="2" s="1"/>
  <c r="AF408" i="2" s="1"/>
  <c r="AG408" i="2" s="1"/>
  <c r="AH408" i="2" s="1"/>
  <c r="AI408" i="2" s="1"/>
  <c r="AP408" i="2" s="1"/>
  <c r="S408" i="2"/>
  <c r="AM408" i="2" s="1"/>
  <c r="BF408" i="2" s="1"/>
  <c r="S188" i="2"/>
  <c r="AM188" i="2" s="1"/>
  <c r="AB97" i="2"/>
  <c r="AC97" i="2" s="1"/>
  <c r="AD97" i="2" s="1"/>
  <c r="AE97" i="2" s="1"/>
  <c r="AF97" i="2" s="1"/>
  <c r="AG97" i="2" s="1"/>
  <c r="AH97" i="2" s="1"/>
  <c r="AI97" i="2" s="1"/>
  <c r="AP97" i="2" s="1"/>
  <c r="AB122" i="2"/>
  <c r="AC122" i="2" s="1"/>
  <c r="AD122" i="2" s="1"/>
  <c r="AE122" i="2" s="1"/>
  <c r="AF122" i="2" s="1"/>
  <c r="AG122" i="2" s="1"/>
  <c r="AH122" i="2" s="1"/>
  <c r="AI122" i="2" s="1"/>
  <c r="AP122" i="2" s="1"/>
  <c r="S71" i="2"/>
  <c r="AM71" i="2" s="1"/>
  <c r="AB71" i="2"/>
  <c r="AC71" i="2" s="1"/>
  <c r="AD71" i="2" s="1"/>
  <c r="AE71" i="2" s="1"/>
  <c r="AF71" i="2" s="1"/>
  <c r="AG71" i="2" s="1"/>
  <c r="AH71" i="2" s="1"/>
  <c r="AI71" i="2" s="1"/>
  <c r="AP71" i="2" s="1"/>
  <c r="S121" i="2"/>
  <c r="AM121" i="2" s="1"/>
  <c r="S88" i="2"/>
  <c r="AM88" i="2" s="1"/>
  <c r="AB308" i="2"/>
  <c r="AC308" i="2" s="1"/>
  <c r="AD308" i="2" s="1"/>
  <c r="AE308" i="2" s="1"/>
  <c r="AF308" i="2" s="1"/>
  <c r="AG308" i="2" s="1"/>
  <c r="AH308" i="2" s="1"/>
  <c r="AI308" i="2" s="1"/>
  <c r="AP308" i="2" s="1"/>
  <c r="BF354" i="2"/>
  <c r="S257" i="2"/>
  <c r="AM257" i="2" s="1"/>
  <c r="BF257" i="2" s="1"/>
  <c r="AB257" i="2"/>
  <c r="AC257" i="2" s="1"/>
  <c r="AD257" i="2" s="1"/>
  <c r="AE257" i="2" s="1"/>
  <c r="AF257" i="2" s="1"/>
  <c r="AG257" i="2" s="1"/>
  <c r="AH257" i="2" s="1"/>
  <c r="AI257" i="2" s="1"/>
  <c r="AP257" i="2" s="1"/>
  <c r="AB251" i="2"/>
  <c r="AC251" i="2" s="1"/>
  <c r="AD251" i="2" s="1"/>
  <c r="AE251" i="2" s="1"/>
  <c r="AF251" i="2" s="1"/>
  <c r="AG251" i="2" s="1"/>
  <c r="AH251" i="2" s="1"/>
  <c r="AI251" i="2" s="1"/>
  <c r="AP251" i="2" s="1"/>
  <c r="S251" i="2"/>
  <c r="AM251" i="2" s="1"/>
  <c r="BF251" i="2" s="1"/>
  <c r="S179" i="2"/>
  <c r="AM179" i="2" s="1"/>
  <c r="AB73" i="2"/>
  <c r="AC73" i="2" s="1"/>
  <c r="AD73" i="2" s="1"/>
  <c r="AE73" i="2" s="1"/>
  <c r="AF73" i="2" s="1"/>
  <c r="AG73" i="2" s="1"/>
  <c r="AH73" i="2" s="1"/>
  <c r="AI73" i="2" s="1"/>
  <c r="AP73" i="2" s="1"/>
  <c r="AB167" i="2"/>
  <c r="AC167" i="2" s="1"/>
  <c r="AD167" i="2" s="1"/>
  <c r="AE167" i="2" s="1"/>
  <c r="AF167" i="2" s="1"/>
  <c r="AG167" i="2" s="1"/>
  <c r="AH167" i="2" s="1"/>
  <c r="AI167" i="2" s="1"/>
  <c r="AP167" i="2" s="1"/>
  <c r="BF374" i="2"/>
  <c r="BD421" i="2"/>
  <c r="BF421" i="2"/>
  <c r="AB49" i="2"/>
  <c r="AC49" i="2" s="1"/>
  <c r="AD49" i="2" s="1"/>
  <c r="AE49" i="2" s="1"/>
  <c r="AF49" i="2" s="1"/>
  <c r="AG49" i="2" s="1"/>
  <c r="AH49" i="2" s="1"/>
  <c r="AI49" i="2" s="1"/>
  <c r="AP49" i="2" s="1"/>
  <c r="S49" i="2"/>
  <c r="AM49" i="2" s="1"/>
  <c r="BD49" i="2" s="1"/>
  <c r="AB209" i="2"/>
  <c r="AC209" i="2" s="1"/>
  <c r="AD209" i="2" s="1"/>
  <c r="AE209" i="2" s="1"/>
  <c r="AF209" i="2" s="1"/>
  <c r="AG209" i="2" s="1"/>
  <c r="AH209" i="2" s="1"/>
  <c r="AI209" i="2" s="1"/>
  <c r="AP209" i="2" s="1"/>
  <c r="S209" i="2"/>
  <c r="AM209" i="2" s="1"/>
  <c r="S281" i="2"/>
  <c r="AM281" i="2" s="1"/>
  <c r="BF281" i="2" s="1"/>
  <c r="AB281" i="2"/>
  <c r="AC281" i="2" s="1"/>
  <c r="AD281" i="2" s="1"/>
  <c r="AE281" i="2" s="1"/>
  <c r="AF281" i="2" s="1"/>
  <c r="AG281" i="2" s="1"/>
  <c r="AH281" i="2" s="1"/>
  <c r="AI281" i="2" s="1"/>
  <c r="AP281" i="2" s="1"/>
  <c r="BE196" i="2"/>
  <c r="BE308" i="2"/>
  <c r="BD295" i="2"/>
  <c r="BE295" i="2"/>
  <c r="AB118" i="2"/>
  <c r="AC118" i="2" s="1"/>
  <c r="AD118" i="2" s="1"/>
  <c r="AE118" i="2" s="1"/>
  <c r="AF118" i="2" s="1"/>
  <c r="AG118" i="2" s="1"/>
  <c r="AH118" i="2" s="1"/>
  <c r="AI118" i="2" s="1"/>
  <c r="AP118" i="2" s="1"/>
  <c r="BD423" i="2"/>
  <c r="BF423" i="2"/>
  <c r="BE250" i="2"/>
  <c r="BF250" i="2"/>
  <c r="BD250" i="2"/>
  <c r="S254" i="2"/>
  <c r="AM254" i="2" s="1"/>
  <c r="BF254" i="2" s="1"/>
  <c r="AB254" i="2"/>
  <c r="AC254" i="2" s="1"/>
  <c r="AD254" i="2" s="1"/>
  <c r="AE254" i="2" s="1"/>
  <c r="AF254" i="2" s="1"/>
  <c r="AG254" i="2" s="1"/>
  <c r="AH254" i="2" s="1"/>
  <c r="AI254" i="2" s="1"/>
  <c r="AP254" i="2" s="1"/>
  <c r="S359" i="2"/>
  <c r="AM359" i="2" s="1"/>
  <c r="AB359" i="2"/>
  <c r="AC359" i="2" s="1"/>
  <c r="AD359" i="2" s="1"/>
  <c r="AE359" i="2" s="1"/>
  <c r="AF359" i="2" s="1"/>
  <c r="AG359" i="2" s="1"/>
  <c r="AH359" i="2" s="1"/>
  <c r="AI359" i="2" s="1"/>
  <c r="AP359" i="2" s="1"/>
  <c r="S117" i="2"/>
  <c r="AM117" i="2" s="1"/>
  <c r="BD117" i="2" s="1"/>
  <c r="S142" i="2"/>
  <c r="AM142" i="2" s="1"/>
  <c r="AB142" i="2"/>
  <c r="AC142" i="2" s="1"/>
  <c r="AD142" i="2" s="1"/>
  <c r="AE142" i="2" s="1"/>
  <c r="AF142" i="2" s="1"/>
  <c r="AG142" i="2" s="1"/>
  <c r="AH142" i="2" s="1"/>
  <c r="AI142" i="2" s="1"/>
  <c r="AP142" i="2" s="1"/>
  <c r="AB37" i="2"/>
  <c r="AC37" i="2" s="1"/>
  <c r="AD37" i="2" s="1"/>
  <c r="AE37" i="2" s="1"/>
  <c r="AF37" i="2" s="1"/>
  <c r="AG37" i="2" s="1"/>
  <c r="AH37" i="2" s="1"/>
  <c r="AI37" i="2" s="1"/>
  <c r="AP37" i="2" s="1"/>
  <c r="S37" i="2"/>
  <c r="AM37" i="2" s="1"/>
  <c r="AB341" i="2"/>
  <c r="AC341" i="2" s="1"/>
  <c r="AD341" i="2" s="1"/>
  <c r="AE341" i="2" s="1"/>
  <c r="AF341" i="2" s="1"/>
  <c r="AG341" i="2" s="1"/>
  <c r="AH341" i="2" s="1"/>
  <c r="AI341" i="2" s="1"/>
  <c r="AP341" i="2" s="1"/>
  <c r="S341" i="2"/>
  <c r="AM341" i="2" s="1"/>
  <c r="AB23" i="2"/>
  <c r="AC23" i="2" s="1"/>
  <c r="AD23" i="2" s="1"/>
  <c r="AE23" i="2" s="1"/>
  <c r="AF23" i="2" s="1"/>
  <c r="AG23" i="2" s="1"/>
  <c r="AH23" i="2" s="1"/>
  <c r="AI23" i="2" s="1"/>
  <c r="AP23" i="2" s="1"/>
  <c r="AB76" i="2"/>
  <c r="AC76" i="2" s="1"/>
  <c r="AD76" i="2" s="1"/>
  <c r="AE76" i="2" s="1"/>
  <c r="AF76" i="2" s="1"/>
  <c r="AG76" i="2" s="1"/>
  <c r="AH76" i="2" s="1"/>
  <c r="AI76" i="2" s="1"/>
  <c r="AP76" i="2" s="1"/>
  <c r="AB207" i="2"/>
  <c r="AC207" i="2" s="1"/>
  <c r="AD207" i="2" s="1"/>
  <c r="AE207" i="2" s="1"/>
  <c r="AF207" i="2" s="1"/>
  <c r="AG207" i="2" s="1"/>
  <c r="AH207" i="2" s="1"/>
  <c r="AI207" i="2" s="1"/>
  <c r="AP207" i="2" s="1"/>
  <c r="S340" i="2"/>
  <c r="AM340" i="2" s="1"/>
  <c r="AB340" i="2"/>
  <c r="AC340" i="2" s="1"/>
  <c r="AD340" i="2" s="1"/>
  <c r="AE340" i="2" s="1"/>
  <c r="AF340" i="2" s="1"/>
  <c r="AG340" i="2" s="1"/>
  <c r="AH340" i="2" s="1"/>
  <c r="AI340" i="2" s="1"/>
  <c r="AP340" i="2" s="1"/>
  <c r="AB25" i="2"/>
  <c r="AC25" i="2" s="1"/>
  <c r="AD25" i="2" s="1"/>
  <c r="AE25" i="2" s="1"/>
  <c r="AF25" i="2" s="1"/>
  <c r="AG25" i="2" s="1"/>
  <c r="AH25" i="2" s="1"/>
  <c r="AI25" i="2" s="1"/>
  <c r="AP25" i="2" s="1"/>
  <c r="BD221" i="2"/>
  <c r="S201" i="2"/>
  <c r="AM201" i="2" s="1"/>
  <c r="AB201" i="2"/>
  <c r="AC201" i="2" s="1"/>
  <c r="AD201" i="2" s="1"/>
  <c r="AE201" i="2" s="1"/>
  <c r="AF201" i="2" s="1"/>
  <c r="AG201" i="2" s="1"/>
  <c r="AH201" i="2" s="1"/>
  <c r="AI201" i="2" s="1"/>
  <c r="AP201" i="2" s="1"/>
  <c r="AB17" i="2"/>
  <c r="AC17" i="2" s="1"/>
  <c r="AD17" i="2" s="1"/>
  <c r="AE17" i="2" s="1"/>
  <c r="AF17" i="2" s="1"/>
  <c r="AG17" i="2" s="1"/>
  <c r="AH17" i="2" s="1"/>
  <c r="AI17" i="2" s="1"/>
  <c r="AP17" i="2" s="1"/>
  <c r="S17" i="2"/>
  <c r="AM17" i="2" s="1"/>
  <c r="BE299" i="2"/>
  <c r="BF441" i="2"/>
  <c r="BE300" i="2"/>
  <c r="BD304" i="2"/>
  <c r="BE304" i="2"/>
  <c r="S357" i="2"/>
  <c r="AM357" i="2" s="1"/>
  <c r="AB357" i="2"/>
  <c r="AC357" i="2" s="1"/>
  <c r="AD357" i="2" s="1"/>
  <c r="AE357" i="2" s="1"/>
  <c r="AF357" i="2" s="1"/>
  <c r="AG357" i="2" s="1"/>
  <c r="AH357" i="2" s="1"/>
  <c r="AI357" i="2" s="1"/>
  <c r="AP357" i="2" s="1"/>
  <c r="AB333" i="2"/>
  <c r="AC333" i="2" s="1"/>
  <c r="AD333" i="2" s="1"/>
  <c r="AE333" i="2" s="1"/>
  <c r="AF333" i="2" s="1"/>
  <c r="AG333" i="2" s="1"/>
  <c r="AH333" i="2" s="1"/>
  <c r="AI333" i="2" s="1"/>
  <c r="AP333" i="2" s="1"/>
  <c r="S333" i="2"/>
  <c r="AM333" i="2" s="1"/>
  <c r="BD333" i="2" s="1"/>
  <c r="BF392" i="2"/>
  <c r="BF355" i="2"/>
  <c r="AB196" i="2"/>
  <c r="AC196" i="2" s="1"/>
  <c r="AD196" i="2" s="1"/>
  <c r="AE196" i="2" s="1"/>
  <c r="AF196" i="2" s="1"/>
  <c r="AG196" i="2" s="1"/>
  <c r="AH196" i="2" s="1"/>
  <c r="AI196" i="2" s="1"/>
  <c r="AP196" i="2" s="1"/>
  <c r="S196" i="2"/>
  <c r="AM196" i="2" s="1"/>
  <c r="BD196" i="2" s="1"/>
  <c r="BF395" i="2"/>
  <c r="AB191" i="2"/>
  <c r="AC191" i="2" s="1"/>
  <c r="AD191" i="2" s="1"/>
  <c r="AE191" i="2" s="1"/>
  <c r="AF191" i="2" s="1"/>
  <c r="AG191" i="2" s="1"/>
  <c r="AH191" i="2" s="1"/>
  <c r="AI191" i="2" s="1"/>
  <c r="AP191" i="2" s="1"/>
  <c r="S101" i="2"/>
  <c r="AM101" i="2" s="1"/>
  <c r="AB101" i="2"/>
  <c r="AC101" i="2" s="1"/>
  <c r="AD101" i="2" s="1"/>
  <c r="AE101" i="2" s="1"/>
  <c r="AF101" i="2" s="1"/>
  <c r="AG101" i="2" s="1"/>
  <c r="AH101" i="2" s="1"/>
  <c r="AI101" i="2" s="1"/>
  <c r="AP101" i="2" s="1"/>
  <c r="BF419" i="2"/>
  <c r="S247" i="2"/>
  <c r="AM247" i="2" s="1"/>
  <c r="BD247" i="2" s="1"/>
  <c r="AB247" i="2"/>
  <c r="AC247" i="2" s="1"/>
  <c r="AD247" i="2" s="1"/>
  <c r="AE247" i="2" s="1"/>
  <c r="AF247" i="2" s="1"/>
  <c r="AG247" i="2" s="1"/>
  <c r="AH247" i="2" s="1"/>
  <c r="AI247" i="2" s="1"/>
  <c r="AP247" i="2" s="1"/>
  <c r="S318" i="2"/>
  <c r="AM318" i="2" s="1"/>
  <c r="BD318" i="2" s="1"/>
  <c r="AB318" i="2"/>
  <c r="AC318" i="2" s="1"/>
  <c r="AD318" i="2" s="1"/>
  <c r="AE318" i="2" s="1"/>
  <c r="AF318" i="2" s="1"/>
  <c r="AG318" i="2" s="1"/>
  <c r="AH318" i="2" s="1"/>
  <c r="AI318" i="2" s="1"/>
  <c r="AP318" i="2" s="1"/>
  <c r="BE284" i="2"/>
  <c r="BE285" i="2"/>
  <c r="AB203" i="2"/>
  <c r="AC203" i="2" s="1"/>
  <c r="AD203" i="2" s="1"/>
  <c r="S203" i="2"/>
  <c r="AM203" i="2" s="1"/>
  <c r="BE333" i="2"/>
  <c r="BF333" i="2"/>
  <c r="S305" i="2"/>
  <c r="AM305" i="2" s="1"/>
  <c r="BD305" i="2" s="1"/>
  <c r="AB305" i="2"/>
  <c r="AC305" i="2" s="1"/>
  <c r="AD305" i="2" s="1"/>
  <c r="AE305" i="2" s="1"/>
  <c r="AF305" i="2" s="1"/>
  <c r="AG305" i="2" s="1"/>
  <c r="AH305" i="2" s="1"/>
  <c r="AI305" i="2" s="1"/>
  <c r="AP305" i="2" s="1"/>
  <c r="AB195" i="2"/>
  <c r="AC195" i="2" s="1"/>
  <c r="AD195" i="2" s="1"/>
  <c r="AE195" i="2" s="1"/>
  <c r="AF195" i="2" s="1"/>
  <c r="AG195" i="2" s="1"/>
  <c r="AH195" i="2" s="1"/>
  <c r="AI195" i="2" s="1"/>
  <c r="AP195" i="2" s="1"/>
  <c r="BE247" i="2"/>
  <c r="BE296" i="2"/>
  <c r="BF397" i="2"/>
  <c r="BD289" i="2"/>
  <c r="BE289" i="2"/>
  <c r="BF323" i="2"/>
  <c r="BE323" i="2"/>
  <c r="BE302" i="2"/>
  <c r="BE320" i="2"/>
  <c r="BF467" i="2"/>
  <c r="BD428" i="2"/>
  <c r="BF428" i="2"/>
  <c r="BE220" i="2"/>
  <c r="BF293" i="2"/>
  <c r="BF376" i="2"/>
  <c r="BF356" i="2"/>
  <c r="BF455" i="2"/>
  <c r="AB92" i="2"/>
  <c r="AC92" i="2" s="1"/>
  <c r="AD92" i="2" s="1"/>
  <c r="AE92" i="2" s="1"/>
  <c r="AF92" i="2" s="1"/>
  <c r="AG92" i="2" s="1"/>
  <c r="AH92" i="2" s="1"/>
  <c r="AI92" i="2" s="1"/>
  <c r="AP92" i="2" s="1"/>
  <c r="BD191" i="2"/>
  <c r="BE191" i="2"/>
  <c r="BE188" i="2"/>
  <c r="BF284" i="2"/>
  <c r="BE258" i="2"/>
  <c r="S48" i="2"/>
  <c r="AM48" i="2" s="1"/>
  <c r="AB48" i="2"/>
  <c r="AC48" i="2" s="1"/>
  <c r="AD48" i="2" s="1"/>
  <c r="AE48" i="2" s="1"/>
  <c r="AF48" i="2" s="1"/>
  <c r="AG48" i="2" s="1"/>
  <c r="AH48" i="2" s="1"/>
  <c r="AI48" i="2" s="1"/>
  <c r="AP48" i="2" s="1"/>
  <c r="AB204" i="2"/>
  <c r="AC204" i="2" s="1"/>
  <c r="AD204" i="2" s="1"/>
  <c r="AE204" i="2" s="1"/>
  <c r="AF204" i="2" s="1"/>
  <c r="AG204" i="2" s="1"/>
  <c r="AH204" i="2" s="1"/>
  <c r="AI204" i="2" s="1"/>
  <c r="AP204" i="2" s="1"/>
  <c r="S204" i="2"/>
  <c r="AM204" i="2" s="1"/>
  <c r="BD204" i="2" s="1"/>
  <c r="BF204" i="2"/>
  <c r="BE204" i="2"/>
  <c r="BD362" i="2"/>
  <c r="BF362" i="2"/>
  <c r="BE58" i="2"/>
  <c r="BF58" i="2"/>
  <c r="S53" i="2"/>
  <c r="AM53" i="2" s="1"/>
  <c r="AB53" i="2"/>
  <c r="AC53" i="2" s="1"/>
  <c r="AD53" i="2" s="1"/>
  <c r="AE53" i="2" s="1"/>
  <c r="AF53" i="2" s="1"/>
  <c r="AG53" i="2" s="1"/>
  <c r="AH53" i="2" s="1"/>
  <c r="AI53" i="2" s="1"/>
  <c r="AP53" i="2" s="1"/>
  <c r="BD280" i="2"/>
  <c r="BF280" i="2"/>
  <c r="BD276" i="2"/>
  <c r="BE276" i="2"/>
  <c r="BD212" i="2"/>
  <c r="BE212" i="2"/>
  <c r="BD218" i="2"/>
  <c r="BE218" i="2"/>
  <c r="AB202" i="2"/>
  <c r="AC202" i="2" s="1"/>
  <c r="AD202" i="2" s="1"/>
  <c r="S202" i="2"/>
  <c r="AM202" i="2" s="1"/>
  <c r="BF202" i="2" s="1"/>
  <c r="S57" i="2"/>
  <c r="AM57" i="2" s="1"/>
  <c r="AB57" i="2"/>
  <c r="AC57" i="2" s="1"/>
  <c r="AD57" i="2" s="1"/>
  <c r="AE57" i="2" s="1"/>
  <c r="AF57" i="2" s="1"/>
  <c r="AG57" i="2" s="1"/>
  <c r="AH57" i="2" s="1"/>
  <c r="AI57" i="2" s="1"/>
  <c r="AP57" i="2" s="1"/>
  <c r="S194" i="2"/>
  <c r="AM194" i="2" s="1"/>
  <c r="BF194" i="2" s="1"/>
  <c r="AB194" i="2"/>
  <c r="AC194" i="2" s="1"/>
  <c r="AD194" i="2" s="1"/>
  <c r="AE194" i="2" s="1"/>
  <c r="AF194" i="2" s="1"/>
  <c r="AG194" i="2" s="1"/>
  <c r="AH194" i="2" s="1"/>
  <c r="AI194" i="2" s="1"/>
  <c r="AP194" i="2" s="1"/>
  <c r="S78" i="2"/>
  <c r="AM78" i="2" s="1"/>
  <c r="AB381" i="2"/>
  <c r="AC381" i="2" s="1"/>
  <c r="AD381" i="2" s="1"/>
  <c r="AE381" i="2" s="1"/>
  <c r="AF381" i="2" s="1"/>
  <c r="AG381" i="2" s="1"/>
  <c r="AH381" i="2" s="1"/>
  <c r="AI381" i="2" s="1"/>
  <c r="AP381" i="2" s="1"/>
  <c r="AB63" i="2"/>
  <c r="AC63" i="2" s="1"/>
  <c r="AD63" i="2" s="1"/>
  <c r="AE63" i="2" s="1"/>
  <c r="AF63" i="2" s="1"/>
  <c r="AG63" i="2" s="1"/>
  <c r="AH63" i="2" s="1"/>
  <c r="AI63" i="2" s="1"/>
  <c r="AP63" i="2" s="1"/>
  <c r="S63" i="2"/>
  <c r="AM63" i="2" s="1"/>
  <c r="AB107" i="2"/>
  <c r="AC107" i="2" s="1"/>
  <c r="AD107" i="2" s="1"/>
  <c r="AE107" i="2" s="1"/>
  <c r="AF107" i="2" s="1"/>
  <c r="AG107" i="2" s="1"/>
  <c r="AH107" i="2" s="1"/>
  <c r="AI107" i="2" s="1"/>
  <c r="AP107" i="2" s="1"/>
  <c r="S107" i="2"/>
  <c r="AM107" i="2" s="1"/>
  <c r="S43" i="2"/>
  <c r="AM43" i="2" s="1"/>
  <c r="AB43" i="2"/>
  <c r="AC43" i="2" s="1"/>
  <c r="AD43" i="2" s="1"/>
  <c r="AE43" i="2" s="1"/>
  <c r="AF43" i="2" s="1"/>
  <c r="AG43" i="2" s="1"/>
  <c r="AH43" i="2" s="1"/>
  <c r="AI43" i="2" s="1"/>
  <c r="AP43" i="2" s="1"/>
  <c r="S15" i="2"/>
  <c r="AM15" i="2" s="1"/>
  <c r="AB15" i="2"/>
  <c r="AC15" i="2" s="1"/>
  <c r="AD15" i="2" s="1"/>
  <c r="AE15" i="2" s="1"/>
  <c r="AF15" i="2" s="1"/>
  <c r="AG15" i="2" s="1"/>
  <c r="AH15" i="2" s="1"/>
  <c r="AI15" i="2" s="1"/>
  <c r="AP15" i="2" s="1"/>
  <c r="BE459" i="2"/>
  <c r="AB29" i="2"/>
  <c r="AC29" i="2" s="1"/>
  <c r="AD29" i="2" s="1"/>
  <c r="AE29" i="2" s="1"/>
  <c r="AF29" i="2" s="1"/>
  <c r="AG29" i="2" s="1"/>
  <c r="AH29" i="2" s="1"/>
  <c r="AI29" i="2" s="1"/>
  <c r="AP29" i="2" s="1"/>
  <c r="S29" i="2"/>
  <c r="AM29" i="2" s="1"/>
  <c r="S381" i="2"/>
  <c r="AM381" i="2" s="1"/>
  <c r="BD381" i="2" s="1"/>
  <c r="BE439" i="2"/>
  <c r="BE434" i="2"/>
  <c r="AB79" i="2"/>
  <c r="AC79" i="2" s="1"/>
  <c r="AD79" i="2" s="1"/>
  <c r="AE79" i="2" s="1"/>
  <c r="AF79" i="2" s="1"/>
  <c r="AG79" i="2" s="1"/>
  <c r="AH79" i="2" s="1"/>
  <c r="AI79" i="2" s="1"/>
  <c r="AP79" i="2" s="1"/>
  <c r="S79" i="2"/>
  <c r="AM79" i="2" s="1"/>
  <c r="BD79" i="2" s="1"/>
  <c r="S45" i="2"/>
  <c r="AM45" i="2" s="1"/>
  <c r="AB45" i="2"/>
  <c r="AC45" i="2" s="1"/>
  <c r="AD45" i="2" s="1"/>
  <c r="AE45" i="2" s="1"/>
  <c r="AF45" i="2" s="1"/>
  <c r="AG45" i="2" s="1"/>
  <c r="AH45" i="2" s="1"/>
  <c r="AI45" i="2" s="1"/>
  <c r="AP45" i="2" s="1"/>
  <c r="S5" i="2"/>
  <c r="AM5" i="2" s="1"/>
  <c r="AB5" i="2"/>
  <c r="AC5" i="2" s="1"/>
  <c r="AD5" i="2" s="1"/>
  <c r="AE5" i="2" s="1"/>
  <c r="AF5" i="2" s="1"/>
  <c r="AG5" i="2" s="1"/>
  <c r="AH5" i="2" s="1"/>
  <c r="AI5" i="2" s="1"/>
  <c r="AP5" i="2" s="1"/>
  <c r="BD302" i="2"/>
  <c r="AB133" i="2"/>
  <c r="AC133" i="2" s="1"/>
  <c r="AD133" i="2" s="1"/>
  <c r="AE133" i="2" s="1"/>
  <c r="AF133" i="2" s="1"/>
  <c r="AG133" i="2" s="1"/>
  <c r="AH133" i="2" s="1"/>
  <c r="AI133" i="2" s="1"/>
  <c r="AP133" i="2" s="1"/>
  <c r="S133" i="2"/>
  <c r="AM133" i="2" s="1"/>
  <c r="BD133" i="2" s="1"/>
  <c r="S75" i="2"/>
  <c r="AM75" i="2" s="1"/>
  <c r="BE133" i="2"/>
  <c r="BF133" i="2"/>
  <c r="BD457" i="2"/>
  <c r="BE457" i="2"/>
  <c r="S129" i="2"/>
  <c r="AM129" i="2" s="1"/>
  <c r="AF129" i="2"/>
  <c r="AG129" i="2" s="1"/>
  <c r="AH129" i="2" s="1"/>
  <c r="AI129" i="2" s="1"/>
  <c r="AP129" i="2" s="1"/>
  <c r="BD470" i="2"/>
  <c r="BE470" i="2"/>
  <c r="S92" i="2"/>
  <c r="AM92" i="2" s="1"/>
  <c r="BD92" i="2" s="1"/>
  <c r="BE430" i="2"/>
  <c r="BF484" i="2"/>
  <c r="AB75" i="2"/>
  <c r="AC75" i="2" s="1"/>
  <c r="AD75" i="2" s="1"/>
  <c r="AE75" i="2" s="1"/>
  <c r="AF75" i="2" s="1"/>
  <c r="AG75" i="2" s="1"/>
  <c r="AH75" i="2" s="1"/>
  <c r="AI75" i="2" s="1"/>
  <c r="AP75" i="2" s="1"/>
  <c r="BE469" i="2"/>
  <c r="BE92" i="2"/>
  <c r="AB83" i="2"/>
  <c r="AC83" i="2" s="1"/>
  <c r="AD83" i="2" s="1"/>
  <c r="AE83" i="2" s="1"/>
  <c r="AF83" i="2" s="1"/>
  <c r="AG83" i="2" s="1"/>
  <c r="AH83" i="2" s="1"/>
  <c r="AI83" i="2" s="1"/>
  <c r="AP83" i="2" s="1"/>
  <c r="S83" i="2"/>
  <c r="AM83" i="2" s="1"/>
  <c r="S56" i="2"/>
  <c r="AM56" i="2" s="1"/>
  <c r="AB56" i="2"/>
  <c r="AC56" i="2" s="1"/>
  <c r="AD56" i="2" s="1"/>
  <c r="AE56" i="2" s="1"/>
  <c r="AF56" i="2" s="1"/>
  <c r="AG56" i="2" s="1"/>
  <c r="AH56" i="2" s="1"/>
  <c r="AI56" i="2" s="1"/>
  <c r="AP56" i="2" s="1"/>
  <c r="AB113" i="2"/>
  <c r="AC113" i="2" s="1"/>
  <c r="AD113" i="2" s="1"/>
  <c r="AE113" i="2" s="1"/>
  <c r="AF113" i="2" s="1"/>
  <c r="AG113" i="2" s="1"/>
  <c r="AH113" i="2" s="1"/>
  <c r="AI113" i="2" s="1"/>
  <c r="AP113" i="2" s="1"/>
  <c r="S144" i="2"/>
  <c r="AM144" i="2" s="1"/>
  <c r="BD144" i="2" s="1"/>
  <c r="S50" i="2"/>
  <c r="AM50" i="2" s="1"/>
  <c r="BD50" i="2" s="1"/>
  <c r="AB50" i="2"/>
  <c r="AC50" i="2" s="1"/>
  <c r="AD50" i="2" s="1"/>
  <c r="AE50" i="2" s="1"/>
  <c r="AF50" i="2" s="1"/>
  <c r="AG50" i="2" s="1"/>
  <c r="AH50" i="2" s="1"/>
  <c r="AI50" i="2" s="1"/>
  <c r="AP50" i="2" s="1"/>
  <c r="S9" i="2"/>
  <c r="AM9" i="2" s="1"/>
  <c r="AB9" i="2"/>
  <c r="AC9" i="2" s="1"/>
  <c r="AD9" i="2" s="1"/>
  <c r="AE9" i="2" s="1"/>
  <c r="AF9" i="2" s="1"/>
  <c r="AG9" i="2" s="1"/>
  <c r="AH9" i="2" s="1"/>
  <c r="AI9" i="2" s="1"/>
  <c r="AP9" i="2" s="1"/>
  <c r="AB91" i="2"/>
  <c r="AC91" i="2" s="1"/>
  <c r="AD91" i="2" s="1"/>
  <c r="AE91" i="2" s="1"/>
  <c r="AF91" i="2" s="1"/>
  <c r="AG91" i="2" s="1"/>
  <c r="AH91" i="2" s="1"/>
  <c r="AI91" i="2" s="1"/>
  <c r="AP91" i="2" s="1"/>
  <c r="S180" i="2"/>
  <c r="AM180" i="2" s="1"/>
  <c r="BD180" i="2" s="1"/>
  <c r="AB180" i="2"/>
  <c r="AC180" i="2" s="1"/>
  <c r="AD180" i="2" s="1"/>
  <c r="AE180" i="2" s="1"/>
  <c r="AF180" i="2" s="1"/>
  <c r="AG180" i="2" s="1"/>
  <c r="AH180" i="2" s="1"/>
  <c r="AI180" i="2" s="1"/>
  <c r="AP180" i="2" s="1"/>
  <c r="BE152" i="2"/>
  <c r="S130" i="2"/>
  <c r="AM130" i="2" s="1"/>
  <c r="AB130" i="2"/>
  <c r="AC130" i="2" s="1"/>
  <c r="AD130" i="2" s="1"/>
  <c r="AE130" i="2" s="1"/>
  <c r="AF130" i="2" s="1"/>
  <c r="AG130" i="2" s="1"/>
  <c r="AH130" i="2" s="1"/>
  <c r="AI130" i="2" s="1"/>
  <c r="AP130" i="2" s="1"/>
  <c r="S68" i="2"/>
  <c r="AM68" i="2" s="1"/>
  <c r="AB68" i="2"/>
  <c r="AC68" i="2" s="1"/>
  <c r="AD68" i="2" s="1"/>
  <c r="AE68" i="2" s="1"/>
  <c r="AF68" i="2" s="1"/>
  <c r="AG68" i="2" s="1"/>
  <c r="AH68" i="2" s="1"/>
  <c r="AI68" i="2" s="1"/>
  <c r="AP68" i="2" s="1"/>
  <c r="AB55" i="2"/>
  <c r="AC55" i="2" s="1"/>
  <c r="AD55" i="2" s="1"/>
  <c r="AE55" i="2" s="1"/>
  <c r="AF55" i="2" s="1"/>
  <c r="AG55" i="2" s="1"/>
  <c r="AH55" i="2" s="1"/>
  <c r="AI55" i="2" s="1"/>
  <c r="AP55" i="2" s="1"/>
  <c r="S55" i="2"/>
  <c r="AM55" i="2" s="1"/>
  <c r="BE42" i="2"/>
  <c r="S87" i="2"/>
  <c r="AM87" i="2" s="1"/>
  <c r="BD87" i="2" s="1"/>
  <c r="AB87" i="2"/>
  <c r="AC87" i="2" s="1"/>
  <c r="AD87" i="2" s="1"/>
  <c r="AE87" i="2" s="1"/>
  <c r="AF87" i="2" s="1"/>
  <c r="AG87" i="2" s="1"/>
  <c r="AH87" i="2" s="1"/>
  <c r="AI87" i="2" s="1"/>
  <c r="AP87" i="2" s="1"/>
  <c r="BE105" i="2"/>
  <c r="BF105" i="2"/>
  <c r="S51" i="2"/>
  <c r="AM51" i="2" s="1"/>
  <c r="AB51" i="2"/>
  <c r="AC51" i="2" s="1"/>
  <c r="AD51" i="2" s="1"/>
  <c r="AE51" i="2" s="1"/>
  <c r="AF51" i="2" s="1"/>
  <c r="AG51" i="2" s="1"/>
  <c r="AH51" i="2" s="1"/>
  <c r="AI51" i="2" s="1"/>
  <c r="AP51" i="2" s="1"/>
  <c r="AB93" i="2"/>
  <c r="AC93" i="2" s="1"/>
  <c r="AD93" i="2" s="1"/>
  <c r="AE93" i="2" s="1"/>
  <c r="AF93" i="2" s="1"/>
  <c r="AG93" i="2" s="1"/>
  <c r="AH93" i="2" s="1"/>
  <c r="AI93" i="2" s="1"/>
  <c r="AP93" i="2" s="1"/>
  <c r="S93" i="2"/>
  <c r="AM93" i="2" s="1"/>
  <c r="AB59" i="2"/>
  <c r="AC59" i="2" s="1"/>
  <c r="AD59" i="2" s="1"/>
  <c r="AE59" i="2" s="1"/>
  <c r="AF59" i="2" s="1"/>
  <c r="AG59" i="2" s="1"/>
  <c r="AH59" i="2" s="1"/>
  <c r="AI59" i="2" s="1"/>
  <c r="AP59" i="2" s="1"/>
  <c r="S59" i="2"/>
  <c r="AM59" i="2" s="1"/>
  <c r="BD59" i="2" s="1"/>
  <c r="S47" i="2"/>
  <c r="AM47" i="2" s="1"/>
  <c r="AB47" i="2"/>
  <c r="AC47" i="2" s="1"/>
  <c r="AD47" i="2" s="1"/>
  <c r="AE47" i="2" s="1"/>
  <c r="AF47" i="2" s="1"/>
  <c r="AG47" i="2" s="1"/>
  <c r="AH47" i="2" s="1"/>
  <c r="AI47" i="2" s="1"/>
  <c r="AP47" i="2" s="1"/>
  <c r="BF113" i="2"/>
  <c r="BE113" i="2"/>
  <c r="S95" i="2"/>
  <c r="AM95" i="2" s="1"/>
  <c r="BD95" i="2" s="1"/>
  <c r="AB95" i="2"/>
  <c r="AC95" i="2" s="1"/>
  <c r="AD95" i="2" s="1"/>
  <c r="AE95" i="2" s="1"/>
  <c r="AF95" i="2" s="1"/>
  <c r="AG95" i="2" s="1"/>
  <c r="AH95" i="2" s="1"/>
  <c r="AI95" i="2" s="1"/>
  <c r="AP95" i="2" s="1"/>
  <c r="S42" i="2"/>
  <c r="AM42" i="2" s="1"/>
  <c r="BD42" i="2" s="1"/>
  <c r="AB42" i="2"/>
  <c r="AC42" i="2" s="1"/>
  <c r="AD42" i="2" s="1"/>
  <c r="AE42" i="2" s="1"/>
  <c r="AF42" i="2" s="1"/>
  <c r="AG42" i="2" s="1"/>
  <c r="AH42" i="2" s="1"/>
  <c r="AI42" i="2" s="1"/>
  <c r="AP42" i="2" s="1"/>
  <c r="S114" i="2"/>
  <c r="AM114" i="2" s="1"/>
  <c r="BD114" i="2" s="1"/>
  <c r="AB114" i="2"/>
  <c r="AC114" i="2" s="1"/>
  <c r="AD114" i="2" s="1"/>
  <c r="AE114" i="2" s="1"/>
  <c r="AF114" i="2" s="1"/>
  <c r="AG114" i="2" s="1"/>
  <c r="AH114" i="2" s="1"/>
  <c r="AI114" i="2" s="1"/>
  <c r="AP114" i="2" s="1"/>
  <c r="BE160" i="2"/>
  <c r="BF160" i="2"/>
  <c r="BE137" i="2"/>
  <c r="BE59" i="2"/>
  <c r="BF59" i="2"/>
  <c r="BE144" i="2"/>
  <c r="BF144" i="2"/>
  <c r="BE87" i="2"/>
  <c r="BF87" i="2"/>
  <c r="AE349" i="2"/>
  <c r="AF349" i="2" s="1"/>
  <c r="AG349" i="2" s="1"/>
  <c r="AH349" i="2" s="1"/>
  <c r="AI349" i="2" s="1"/>
  <c r="AP349" i="2" s="1"/>
  <c r="AB137" i="2"/>
  <c r="AC137" i="2" s="1"/>
  <c r="AD137" i="2" s="1"/>
  <c r="AE137" i="2" s="1"/>
  <c r="AF137" i="2" s="1"/>
  <c r="AG137" i="2" s="1"/>
  <c r="AH137" i="2" s="1"/>
  <c r="AI137" i="2" s="1"/>
  <c r="AP137" i="2" s="1"/>
  <c r="S137" i="2"/>
  <c r="AM137" i="2" s="1"/>
  <c r="BD137" i="2" s="1"/>
  <c r="BF95" i="2"/>
  <c r="BE95" i="2"/>
  <c r="BE114" i="2"/>
  <c r="BE143" i="2"/>
  <c r="S105" i="2"/>
  <c r="AM105" i="2" s="1"/>
  <c r="BD105" i="2" s="1"/>
  <c r="AB105" i="2"/>
  <c r="AC105" i="2" s="1"/>
  <c r="AD105" i="2" s="1"/>
  <c r="AE105" i="2" s="1"/>
  <c r="AF105" i="2" s="1"/>
  <c r="AG105" i="2" s="1"/>
  <c r="AH105" i="2" s="1"/>
  <c r="AI105" i="2" s="1"/>
  <c r="AP105" i="2" s="1"/>
  <c r="BE60" i="2"/>
  <c r="BF60" i="2"/>
  <c r="S60" i="2"/>
  <c r="AM60" i="2" s="1"/>
  <c r="BD60" i="2" s="1"/>
  <c r="AB60" i="2"/>
  <c r="AC60" i="2" s="1"/>
  <c r="AD60" i="2" s="1"/>
  <c r="AE60" i="2" s="1"/>
  <c r="AF60" i="2" s="1"/>
  <c r="AG60" i="2" s="1"/>
  <c r="AH60" i="2" s="1"/>
  <c r="AI60" i="2" s="1"/>
  <c r="AP60" i="2" s="1"/>
  <c r="AB152" i="2"/>
  <c r="AC152" i="2" s="1"/>
  <c r="AD152" i="2" s="1"/>
  <c r="S152" i="2"/>
  <c r="AM152" i="2" s="1"/>
  <c r="BD152" i="2" s="1"/>
  <c r="S113" i="2"/>
  <c r="AM113" i="2" s="1"/>
  <c r="BD113" i="2" s="1"/>
  <c r="S160" i="2"/>
  <c r="AM160" i="2" s="1"/>
  <c r="BD160" i="2" s="1"/>
  <c r="AB160" i="2"/>
  <c r="AC160" i="2" s="1"/>
  <c r="AD160" i="2" s="1"/>
  <c r="AB144" i="2"/>
  <c r="AC144" i="2" s="1"/>
  <c r="AD144" i="2" s="1"/>
  <c r="AE144" i="2" s="1"/>
  <c r="AF144" i="2" s="1"/>
  <c r="AG144" i="2" s="1"/>
  <c r="AH144" i="2" s="1"/>
  <c r="AI144" i="2" s="1"/>
  <c r="AP144" i="2" s="1"/>
  <c r="BF180" i="2"/>
  <c r="BE180" i="2"/>
  <c r="S143" i="2"/>
  <c r="AM143" i="2" s="1"/>
  <c r="BD143" i="2" s="1"/>
  <c r="AB143" i="2"/>
  <c r="AC143" i="2" s="1"/>
  <c r="AD143" i="2" s="1"/>
  <c r="S28" i="2"/>
  <c r="AM28" i="2" s="1"/>
  <c r="AB28" i="2"/>
  <c r="AC28" i="2" s="1"/>
  <c r="AD28" i="2" s="1"/>
  <c r="AE28" i="2" s="1"/>
  <c r="AF28" i="2" s="1"/>
  <c r="AG28" i="2" s="1"/>
  <c r="AH28" i="2" s="1"/>
  <c r="AI28" i="2" s="1"/>
  <c r="AP28" i="2" s="1"/>
  <c r="S136" i="2"/>
  <c r="AM136" i="2" s="1"/>
  <c r="AB136" i="2"/>
  <c r="AC136" i="2" s="1"/>
  <c r="AD136" i="2" s="1"/>
  <c r="AE136" i="2" s="1"/>
  <c r="AF136" i="2" s="1"/>
  <c r="AG136" i="2" s="1"/>
  <c r="AH136" i="2" s="1"/>
  <c r="AI136" i="2" s="1"/>
  <c r="AP136" i="2" s="1"/>
  <c r="AB451" i="2"/>
  <c r="AC451" i="2" s="1"/>
  <c r="AD451" i="2" s="1"/>
  <c r="AE451" i="2" s="1"/>
  <c r="AF451" i="2" s="1"/>
  <c r="AG451" i="2" s="1"/>
  <c r="AH451" i="2" s="1"/>
  <c r="AI451" i="2" s="1"/>
  <c r="AP451" i="2" s="1"/>
  <c r="AB379" i="2"/>
  <c r="AC379" i="2" s="1"/>
  <c r="AD379" i="2" s="1"/>
  <c r="AE379" i="2" s="1"/>
  <c r="AF379" i="2" s="1"/>
  <c r="AG379" i="2" s="1"/>
  <c r="AH379" i="2" s="1"/>
  <c r="AI379" i="2" s="1"/>
  <c r="AP379" i="2" s="1"/>
  <c r="S379" i="2"/>
  <c r="AM379" i="2" s="1"/>
  <c r="BD379" i="2" s="1"/>
  <c r="BE16" i="2"/>
  <c r="AB70" i="2"/>
  <c r="AC70" i="2" s="1"/>
  <c r="AD70" i="2" s="1"/>
  <c r="AE70" i="2" s="1"/>
  <c r="AF70" i="2" s="1"/>
  <c r="AG70" i="2" s="1"/>
  <c r="AH70" i="2" s="1"/>
  <c r="AI70" i="2" s="1"/>
  <c r="AP70" i="2" s="1"/>
  <c r="S70" i="2"/>
  <c r="AM70" i="2" s="1"/>
  <c r="AB22" i="2"/>
  <c r="AC22" i="2" s="1"/>
  <c r="AD22" i="2" s="1"/>
  <c r="AE22" i="2" s="1"/>
  <c r="AF22" i="2" s="1"/>
  <c r="AG22" i="2" s="1"/>
  <c r="AH22" i="2" s="1"/>
  <c r="AI22" i="2" s="1"/>
  <c r="AP22" i="2" s="1"/>
  <c r="S22" i="2"/>
  <c r="AM22" i="2" s="1"/>
  <c r="S41" i="2"/>
  <c r="AM41" i="2" s="1"/>
  <c r="AB41" i="2"/>
  <c r="AC41" i="2" s="1"/>
  <c r="AD41" i="2" s="1"/>
  <c r="AE41" i="2" s="1"/>
  <c r="AF41" i="2" s="1"/>
  <c r="AG41" i="2" s="1"/>
  <c r="AH41" i="2" s="1"/>
  <c r="AI41" i="2" s="1"/>
  <c r="AP41" i="2" s="1"/>
  <c r="S16" i="2"/>
  <c r="AM16" i="2" s="1"/>
  <c r="BD16" i="2" s="1"/>
  <c r="AB16" i="2"/>
  <c r="AC16" i="2" s="1"/>
  <c r="AD16" i="2" s="1"/>
  <c r="AE16" i="2" s="1"/>
  <c r="AF16" i="2" s="1"/>
  <c r="AG16" i="2" s="1"/>
  <c r="AH16" i="2" s="1"/>
  <c r="AI16" i="2" s="1"/>
  <c r="AP16" i="2" s="1"/>
  <c r="S62" i="2"/>
  <c r="AM62" i="2" s="1"/>
  <c r="AB62" i="2"/>
  <c r="AC62" i="2" s="1"/>
  <c r="AD62" i="2" s="1"/>
  <c r="AE62" i="2" s="1"/>
  <c r="AF62" i="2" s="1"/>
  <c r="AG62" i="2" s="1"/>
  <c r="AH62" i="2" s="1"/>
  <c r="AI62" i="2" s="1"/>
  <c r="AP62" i="2" s="1"/>
  <c r="BE190" i="2"/>
  <c r="BF454" i="2"/>
  <c r="BE244" i="2"/>
  <c r="BF278" i="2"/>
  <c r="BE274" i="2"/>
  <c r="BD438" i="2"/>
  <c r="BF438" i="2"/>
  <c r="BE185" i="2"/>
  <c r="BF349" i="2"/>
  <c r="S158" i="2"/>
  <c r="AM158" i="2" s="1"/>
  <c r="BD158" i="2" s="1"/>
  <c r="BE179" i="2"/>
  <c r="BF316" i="2"/>
  <c r="BD238" i="2"/>
  <c r="BE238" i="2"/>
  <c r="AB391" i="2"/>
  <c r="AC391" i="2" s="1"/>
  <c r="AD391" i="2" s="1"/>
  <c r="AE391" i="2" s="1"/>
  <c r="AF391" i="2" s="1"/>
  <c r="AG391" i="2" s="1"/>
  <c r="AH391" i="2" s="1"/>
  <c r="AI391" i="2" s="1"/>
  <c r="AP391" i="2" s="1"/>
  <c r="S391" i="2"/>
  <c r="AM391" i="2" s="1"/>
  <c r="BD391" i="2" s="1"/>
  <c r="BE183" i="2"/>
  <c r="BF329" i="2"/>
  <c r="BF383" i="2"/>
  <c r="BD415" i="2"/>
  <c r="BF415" i="2"/>
  <c r="BE264" i="2"/>
  <c r="BD382" i="2"/>
  <c r="BF382" i="2"/>
  <c r="BD256" i="2"/>
  <c r="BE256" i="2"/>
  <c r="BD232" i="2"/>
  <c r="BE232" i="2"/>
  <c r="BD478" i="2"/>
  <c r="BF478" i="2"/>
  <c r="BE199" i="2"/>
  <c r="BF365" i="2"/>
  <c r="BD270" i="2"/>
  <c r="BE270" i="2"/>
  <c r="BF475" i="2"/>
  <c r="BD422" i="2"/>
  <c r="BF422" i="2"/>
  <c r="BD432" i="2"/>
  <c r="BF432" i="2"/>
  <c r="BF386" i="2"/>
  <c r="BF396" i="2"/>
  <c r="BD336" i="2"/>
  <c r="BF336" i="2"/>
  <c r="BF411" i="2"/>
  <c r="BE200" i="2"/>
  <c r="BF335" i="2"/>
  <c r="BD375" i="2"/>
  <c r="BF375" i="2"/>
  <c r="BF291" i="2"/>
  <c r="BF342" i="2"/>
  <c r="BE193" i="2"/>
  <c r="BD466" i="2"/>
  <c r="BF466" i="2"/>
  <c r="BD458" i="2"/>
  <c r="BF458" i="2"/>
  <c r="BF339" i="2"/>
  <c r="BD328" i="2"/>
  <c r="BF328" i="2"/>
  <c r="BD343" i="2"/>
  <c r="BF343" i="2"/>
  <c r="BF429" i="2"/>
  <c r="BE182" i="2"/>
  <c r="BE391" i="2"/>
  <c r="BE227" i="2"/>
  <c r="S307" i="2"/>
  <c r="AM307" i="2" s="1"/>
  <c r="BF307" i="2" s="1"/>
  <c r="BD436" i="2"/>
  <c r="BF436" i="2"/>
  <c r="AB236" i="2"/>
  <c r="AC236" i="2" s="1"/>
  <c r="AD236" i="2" s="1"/>
  <c r="AE236" i="2" s="1"/>
  <c r="AF236" i="2" s="1"/>
  <c r="AG236" i="2" s="1"/>
  <c r="AH236" i="2" s="1"/>
  <c r="AI236" i="2" s="1"/>
  <c r="AP236" i="2" s="1"/>
  <c r="S236" i="2"/>
  <c r="AM236" i="2" s="1"/>
  <c r="BF236" i="2" s="1"/>
  <c r="BF464" i="2"/>
  <c r="BD424" i="2"/>
  <c r="BF424" i="2"/>
  <c r="BF372" i="2"/>
  <c r="BF366" i="2"/>
  <c r="BD266" i="2"/>
  <c r="BE266" i="2"/>
  <c r="BD404" i="2"/>
  <c r="BF404" i="2"/>
  <c r="BD403" i="2"/>
  <c r="BF403" i="2"/>
  <c r="BD412" i="2"/>
  <c r="BF412" i="2"/>
  <c r="BD388" i="2"/>
  <c r="BF388" i="2"/>
  <c r="BD268" i="2"/>
  <c r="BE268" i="2"/>
  <c r="BD206" i="2"/>
  <c r="BE206" i="2"/>
  <c r="BF439" i="2"/>
  <c r="BD317" i="2"/>
  <c r="BF317" i="2"/>
  <c r="BF417" i="2"/>
  <c r="BF296" i="2"/>
  <c r="AB26" i="2"/>
  <c r="AC26" i="2" s="1"/>
  <c r="AD26" i="2" s="1"/>
  <c r="AE26" i="2" s="1"/>
  <c r="AF26" i="2" s="1"/>
  <c r="AG26" i="2" s="1"/>
  <c r="AH26" i="2" s="1"/>
  <c r="AI26" i="2" s="1"/>
  <c r="AP26" i="2" s="1"/>
  <c r="S26" i="2"/>
  <c r="AM26" i="2" s="1"/>
  <c r="BD26" i="2" s="1"/>
  <c r="BE32" i="2"/>
  <c r="BE34" i="2"/>
  <c r="BE18" i="2"/>
  <c r="AB158" i="2"/>
  <c r="AC158" i="2" s="1"/>
  <c r="AD158" i="2" s="1"/>
  <c r="AE158" i="2" s="1"/>
  <c r="AF158" i="2" s="1"/>
  <c r="AG158" i="2" s="1"/>
  <c r="AH158" i="2" s="1"/>
  <c r="AI158" i="2" s="1"/>
  <c r="AP158" i="2" s="1"/>
  <c r="S18" i="2"/>
  <c r="AM18" i="2" s="1"/>
  <c r="BD18" i="2" s="1"/>
  <c r="AB18" i="2"/>
  <c r="AC18" i="2" s="1"/>
  <c r="AD18" i="2" s="1"/>
  <c r="AE18" i="2" s="1"/>
  <c r="AF18" i="2" s="1"/>
  <c r="AG18" i="2" s="1"/>
  <c r="AH18" i="2" s="1"/>
  <c r="AI18" i="2" s="1"/>
  <c r="AP18" i="2" s="1"/>
  <c r="BE163" i="2"/>
  <c r="BF163" i="2"/>
  <c r="S32" i="2"/>
  <c r="AM32" i="2" s="1"/>
  <c r="BD32" i="2" s="1"/>
  <c r="AB32" i="2"/>
  <c r="AC32" i="2" s="1"/>
  <c r="AD32" i="2" s="1"/>
  <c r="AE32" i="2" s="1"/>
  <c r="AF32" i="2" s="1"/>
  <c r="AG32" i="2" s="1"/>
  <c r="AH32" i="2" s="1"/>
  <c r="AI32" i="2" s="1"/>
  <c r="AP32" i="2" s="1"/>
  <c r="S34" i="2"/>
  <c r="AM34" i="2" s="1"/>
  <c r="BD34" i="2" s="1"/>
  <c r="AB34" i="2"/>
  <c r="AC34" i="2" s="1"/>
  <c r="AD34" i="2" s="1"/>
  <c r="AE34" i="2" s="1"/>
  <c r="AF34" i="2" s="1"/>
  <c r="AG34" i="2" s="1"/>
  <c r="AH34" i="2" s="1"/>
  <c r="AI34" i="2" s="1"/>
  <c r="AP34" i="2" s="1"/>
  <c r="S13" i="2"/>
  <c r="AM13" i="2" s="1"/>
  <c r="BD13" i="2" s="1"/>
  <c r="AB13" i="2"/>
  <c r="AC13" i="2" s="1"/>
  <c r="AD13" i="2" s="1"/>
  <c r="AE13" i="2" s="1"/>
  <c r="AF13" i="2" s="1"/>
  <c r="AG13" i="2" s="1"/>
  <c r="AH13" i="2" s="1"/>
  <c r="AI13" i="2" s="1"/>
  <c r="AP13" i="2" s="1"/>
  <c r="BE26" i="2"/>
  <c r="BF26" i="2"/>
  <c r="S102" i="2"/>
  <c r="AM102" i="2" s="1"/>
  <c r="BD102" i="2" s="1"/>
  <c r="AB102" i="2"/>
  <c r="AC102" i="2" s="1"/>
  <c r="AD102" i="2" s="1"/>
  <c r="AE102" i="2" s="1"/>
  <c r="AF102" i="2" s="1"/>
  <c r="AG102" i="2" s="1"/>
  <c r="AH102" i="2" s="1"/>
  <c r="AI102" i="2" s="1"/>
  <c r="AP102" i="2" s="1"/>
  <c r="S451" i="2"/>
  <c r="AM451" i="2" s="1"/>
  <c r="BD451" i="2" s="1"/>
  <c r="S19" i="2"/>
  <c r="AM19" i="2" s="1"/>
  <c r="BD19" i="2" s="1"/>
  <c r="AB19" i="2"/>
  <c r="AC19" i="2" s="1"/>
  <c r="AD19" i="2" s="1"/>
  <c r="AE19" i="2" s="1"/>
  <c r="AF19" i="2" s="1"/>
  <c r="AG19" i="2" s="1"/>
  <c r="AH19" i="2" s="1"/>
  <c r="AI19" i="2" s="1"/>
  <c r="AP19" i="2" s="1"/>
  <c r="AE182" i="2"/>
  <c r="AF182" i="2" s="1"/>
  <c r="AG182" i="2" s="1"/>
  <c r="AH182" i="2" s="1"/>
  <c r="AI182" i="2" s="1"/>
  <c r="AP182" i="2" s="1"/>
  <c r="AE171" i="2"/>
  <c r="AF171" i="2" s="1"/>
  <c r="AG171" i="2" s="1"/>
  <c r="AH171" i="2" s="1"/>
  <c r="AI171" i="2" s="1"/>
  <c r="AP171" i="2" s="1"/>
  <c r="BE19" i="2"/>
  <c r="BF19" i="2"/>
  <c r="AE199" i="2"/>
  <c r="AF199" i="2" s="1"/>
  <c r="AG199" i="2" s="1"/>
  <c r="AH199" i="2" s="1"/>
  <c r="AI199" i="2" s="1"/>
  <c r="AP199" i="2" s="1"/>
  <c r="BF91" i="2"/>
  <c r="BE91" i="2"/>
  <c r="AB312" i="2"/>
  <c r="AC312" i="2" s="1"/>
  <c r="AD312" i="2" s="1"/>
  <c r="AE312" i="2" s="1"/>
  <c r="AF312" i="2" s="1"/>
  <c r="AG312" i="2" s="1"/>
  <c r="AH312" i="2" s="1"/>
  <c r="AI312" i="2" s="1"/>
  <c r="AP312" i="2" s="1"/>
  <c r="S312" i="2"/>
  <c r="AM312" i="2" s="1"/>
  <c r="BD312" i="2" s="1"/>
  <c r="S91" i="2"/>
  <c r="AM91" i="2" s="1"/>
  <c r="BD91" i="2" s="1"/>
  <c r="AB307" i="2"/>
  <c r="AC307" i="2" s="1"/>
  <c r="AD307" i="2" s="1"/>
  <c r="AE307" i="2" s="1"/>
  <c r="AF307" i="2" s="1"/>
  <c r="AG307" i="2" s="1"/>
  <c r="AH307" i="2" s="1"/>
  <c r="AI307" i="2" s="1"/>
  <c r="AP307" i="2" s="1"/>
  <c r="S10" i="2"/>
  <c r="AM10" i="2" s="1"/>
  <c r="BD10" i="2" s="1"/>
  <c r="AB10" i="2"/>
  <c r="AC10" i="2" s="1"/>
  <c r="AD10" i="2" s="1"/>
  <c r="AE10" i="2" s="1"/>
  <c r="AF10" i="2" s="1"/>
  <c r="AG10" i="2" s="1"/>
  <c r="AH10" i="2" s="1"/>
  <c r="AI10" i="2" s="1"/>
  <c r="AP10" i="2" s="1"/>
  <c r="AE98" i="2"/>
  <c r="AF98" i="2" s="1"/>
  <c r="AG98" i="2" s="1"/>
  <c r="AH98" i="2" s="1"/>
  <c r="AI98" i="2" s="1"/>
  <c r="AP98" i="2" s="1"/>
  <c r="AB243" i="2"/>
  <c r="AC243" i="2" s="1"/>
  <c r="AD243" i="2" s="1"/>
  <c r="AE243" i="2" s="1"/>
  <c r="AF243" i="2" s="1"/>
  <c r="AG243" i="2" s="1"/>
  <c r="AH243" i="2" s="1"/>
  <c r="AI243" i="2" s="1"/>
  <c r="AP243" i="2" s="1"/>
  <c r="BE10" i="2"/>
  <c r="BE102" i="2"/>
  <c r="AE145" i="2"/>
  <c r="AF145" i="2" s="1"/>
  <c r="AG145" i="2" s="1"/>
  <c r="AH145" i="2" s="1"/>
  <c r="AI145" i="2" s="1"/>
  <c r="AP145" i="2" s="1"/>
  <c r="AE193" i="2"/>
  <c r="AF193" i="2" s="1"/>
  <c r="AG193" i="2" s="1"/>
  <c r="AH193" i="2" s="1"/>
  <c r="AI193" i="2" s="1"/>
  <c r="AP193" i="2" s="1"/>
  <c r="AE372" i="2"/>
  <c r="AF372" i="2" s="1"/>
  <c r="AG372" i="2" s="1"/>
  <c r="AH372" i="2" s="1"/>
  <c r="AI372" i="2" s="1"/>
  <c r="AP372" i="2" s="1"/>
  <c r="AE127" i="2"/>
  <c r="AF127" i="2" s="1"/>
  <c r="AG127" i="2" s="1"/>
  <c r="AH127" i="2" s="1"/>
  <c r="AI127" i="2" s="1"/>
  <c r="AP127" i="2" s="1"/>
  <c r="AE274" i="2"/>
  <c r="AF274" i="2" s="1"/>
  <c r="AG274" i="2" s="1"/>
  <c r="AH274" i="2" s="1"/>
  <c r="AI274" i="2" s="1"/>
  <c r="AP274" i="2" s="1"/>
  <c r="AE221" i="2"/>
  <c r="AF221" i="2" s="1"/>
  <c r="AG221" i="2" s="1"/>
  <c r="AH221" i="2" s="1"/>
  <c r="AI221" i="2" s="1"/>
  <c r="AP221" i="2" s="1"/>
  <c r="AE150" i="2"/>
  <c r="AF150" i="2" s="1"/>
  <c r="AG150" i="2" s="1"/>
  <c r="AH150" i="2" s="1"/>
  <c r="AI150" i="2" s="1"/>
  <c r="AP150" i="2" s="1"/>
  <c r="AE378" i="2"/>
  <c r="AF378" i="2" s="1"/>
  <c r="AG378" i="2" s="1"/>
  <c r="AH378" i="2" s="1"/>
  <c r="AI378" i="2" s="1"/>
  <c r="AP378" i="2" s="1"/>
  <c r="AE115" i="2"/>
  <c r="AF115" i="2" s="1"/>
  <c r="AG115" i="2" s="1"/>
  <c r="AH115" i="2" s="1"/>
  <c r="AI115" i="2" s="1"/>
  <c r="AP115" i="2" s="1"/>
  <c r="AB313" i="2"/>
  <c r="AC313" i="2" s="1"/>
  <c r="AD313" i="2" s="1"/>
  <c r="S313" i="2"/>
  <c r="AM313" i="2" s="1"/>
  <c r="BD313" i="2" s="1"/>
  <c r="BF81" i="2"/>
  <c r="BE81" i="2"/>
  <c r="AE458" i="2"/>
  <c r="AF458" i="2" s="1"/>
  <c r="AG458" i="2" s="1"/>
  <c r="AH458" i="2" s="1"/>
  <c r="AI458" i="2" s="1"/>
  <c r="AP458" i="2" s="1"/>
  <c r="S81" i="2"/>
  <c r="AM81" i="2" s="1"/>
  <c r="BD81" i="2" s="1"/>
  <c r="AB81" i="2"/>
  <c r="AC81" i="2" s="1"/>
  <c r="AD81" i="2" s="1"/>
  <c r="AB387" i="2"/>
  <c r="AC387" i="2" s="1"/>
  <c r="AD387" i="2" s="1"/>
  <c r="AE387" i="2" s="1"/>
  <c r="AF387" i="2" s="1"/>
  <c r="AG387" i="2" s="1"/>
  <c r="AH387" i="2" s="1"/>
  <c r="AI387" i="2" s="1"/>
  <c r="AP387" i="2" s="1"/>
  <c r="S387" i="2"/>
  <c r="AM387" i="2" s="1"/>
  <c r="BD387" i="2" s="1"/>
  <c r="AE178" i="2"/>
  <c r="AF178" i="2" s="1"/>
  <c r="AG178" i="2" s="1"/>
  <c r="AH178" i="2" s="1"/>
  <c r="AI178" i="2" s="1"/>
  <c r="AP178" i="2" s="1"/>
  <c r="BE35" i="2"/>
  <c r="S241" i="2"/>
  <c r="AM241" i="2" s="1"/>
  <c r="BD241" i="2" s="1"/>
  <c r="AB241" i="2"/>
  <c r="AC241" i="2" s="1"/>
  <c r="AD241" i="2" s="1"/>
  <c r="AE241" i="2" s="1"/>
  <c r="AF241" i="2" s="1"/>
  <c r="AG241" i="2" s="1"/>
  <c r="AH241" i="2" s="1"/>
  <c r="AI241" i="2" s="1"/>
  <c r="AP241" i="2" s="1"/>
  <c r="AE278" i="2"/>
  <c r="AF278" i="2" s="1"/>
  <c r="AG278" i="2" s="1"/>
  <c r="AH278" i="2" s="1"/>
  <c r="AI278" i="2" s="1"/>
  <c r="AP278" i="2" s="1"/>
  <c r="AE376" i="2"/>
  <c r="AF376" i="2" s="1"/>
  <c r="AG376" i="2" s="1"/>
  <c r="AH376" i="2" s="1"/>
  <c r="AI376" i="2" s="1"/>
  <c r="AP376" i="2" s="1"/>
  <c r="BF243" i="2"/>
  <c r="S173" i="2"/>
  <c r="AM173" i="2" s="1"/>
  <c r="BD173" i="2" s="1"/>
  <c r="AB173" i="2"/>
  <c r="AC173" i="2" s="1"/>
  <c r="AD173" i="2" s="1"/>
  <c r="BE173" i="2"/>
  <c r="AE244" i="2"/>
  <c r="AF244" i="2" s="1"/>
  <c r="AG244" i="2" s="1"/>
  <c r="AH244" i="2" s="1"/>
  <c r="AI244" i="2" s="1"/>
  <c r="AP244" i="2" s="1"/>
  <c r="BF241" i="2"/>
  <c r="BE241" i="2"/>
  <c r="AE454" i="2"/>
  <c r="AF454" i="2" s="1"/>
  <c r="AG454" i="2" s="1"/>
  <c r="AH454" i="2" s="1"/>
  <c r="AI454" i="2" s="1"/>
  <c r="AP454" i="2" s="1"/>
  <c r="S243" i="2"/>
  <c r="AM243" i="2" s="1"/>
  <c r="BD243" i="2" s="1"/>
  <c r="AE439" i="2"/>
  <c r="AF439" i="2" s="1"/>
  <c r="AG439" i="2" s="1"/>
  <c r="AH439" i="2" s="1"/>
  <c r="AI439" i="2" s="1"/>
  <c r="AP439" i="2" s="1"/>
  <c r="S35" i="2" l="1"/>
  <c r="AM35" i="2" s="1"/>
  <c r="BF35" i="2" s="1"/>
  <c r="BD483" i="2"/>
  <c r="BF483" i="2"/>
  <c r="BE483" i="2"/>
  <c r="BD107" i="2"/>
  <c r="BE107" i="2"/>
  <c r="BD444" i="2"/>
  <c r="BE444" i="2"/>
  <c r="BF100" i="2"/>
  <c r="S163" i="2"/>
  <c r="AM163" i="2" s="1"/>
  <c r="BD163" i="2" s="1"/>
  <c r="BD386" i="2"/>
  <c r="BF158" i="2"/>
  <c r="BF378" i="2"/>
  <c r="BF330" i="2"/>
  <c r="BD41" i="2"/>
  <c r="BF41" i="2"/>
  <c r="BD51" i="2"/>
  <c r="BF51" i="2"/>
  <c r="BD17" i="2"/>
  <c r="BF17" i="2"/>
  <c r="BD142" i="2"/>
  <c r="BF142" i="2"/>
  <c r="BD188" i="2"/>
  <c r="BF188" i="2"/>
  <c r="BD21" i="2"/>
  <c r="BF21" i="2"/>
  <c r="BD215" i="2"/>
  <c r="BF215" i="2"/>
  <c r="BD299" i="2"/>
  <c r="BF299" i="2"/>
  <c r="BD116" i="2"/>
  <c r="BF116" i="2"/>
  <c r="BD264" i="2"/>
  <c r="BF264" i="2"/>
  <c r="BD140" i="2"/>
  <c r="BF140" i="2"/>
  <c r="BD127" i="2"/>
  <c r="BF127" i="2"/>
  <c r="BD145" i="2"/>
  <c r="BF145" i="2"/>
  <c r="BE245" i="2"/>
  <c r="BF245" i="2"/>
  <c r="BD301" i="2"/>
  <c r="BF301" i="2"/>
  <c r="BD346" i="2"/>
  <c r="BF346" i="2"/>
  <c r="BD369" i="2"/>
  <c r="BF369" i="2"/>
  <c r="BD150" i="2"/>
  <c r="BF150" i="2"/>
  <c r="BD159" i="2"/>
  <c r="BF159" i="2"/>
  <c r="BD190" i="2"/>
  <c r="BF190" i="2"/>
  <c r="BF50" i="2"/>
  <c r="BF247" i="2"/>
  <c r="BF18" i="2"/>
  <c r="BD22" i="2"/>
  <c r="BF22" i="2"/>
  <c r="BF114" i="2"/>
  <c r="BD56" i="2"/>
  <c r="BF56" i="2"/>
  <c r="BD5" i="2"/>
  <c r="BF5" i="2"/>
  <c r="BD29" i="2"/>
  <c r="BF29" i="2"/>
  <c r="BD57" i="2"/>
  <c r="BF57" i="2"/>
  <c r="BD67" i="2"/>
  <c r="BF67" i="2"/>
  <c r="BD337" i="2"/>
  <c r="BF337" i="2"/>
  <c r="BD274" i="2"/>
  <c r="BF274" i="2"/>
  <c r="BD14" i="2"/>
  <c r="BF14" i="2"/>
  <c r="BD106" i="2"/>
  <c r="BF106" i="2"/>
  <c r="BD184" i="2"/>
  <c r="BF184" i="2"/>
  <c r="BD279" i="2"/>
  <c r="BF279" i="2"/>
  <c r="BD348" i="2"/>
  <c r="BF348" i="2"/>
  <c r="BD249" i="2"/>
  <c r="BF249" i="2"/>
  <c r="BD244" i="2"/>
  <c r="BF244" i="2"/>
  <c r="BD393" i="2"/>
  <c r="BF393" i="2"/>
  <c r="BF242" i="2"/>
  <c r="BF196" i="2"/>
  <c r="BD88" i="2"/>
  <c r="BF88" i="2"/>
  <c r="BD69" i="2"/>
  <c r="BF69" i="2"/>
  <c r="BD115" i="2"/>
  <c r="BF115" i="2"/>
  <c r="BD193" i="2"/>
  <c r="BF193" i="2"/>
  <c r="BF248" i="2"/>
  <c r="BD327" i="2"/>
  <c r="BF327" i="2"/>
  <c r="BD182" i="2"/>
  <c r="BF182" i="2"/>
  <c r="BF44" i="2"/>
  <c r="BD187" i="2"/>
  <c r="BF187" i="2"/>
  <c r="BD325" i="2"/>
  <c r="BF325" i="2"/>
  <c r="BD12" i="2"/>
  <c r="BF12" i="2"/>
  <c r="BD74" i="2"/>
  <c r="BF74" i="2"/>
  <c r="BD99" i="2"/>
  <c r="BF99" i="2"/>
  <c r="BD234" i="2"/>
  <c r="BF234" i="2"/>
  <c r="BD265" i="2"/>
  <c r="BF265" i="2"/>
  <c r="BD98" i="2"/>
  <c r="BF98" i="2"/>
  <c r="BD208" i="2"/>
  <c r="BF208" i="2"/>
  <c r="BF34" i="2"/>
  <c r="BD70" i="2"/>
  <c r="BF70" i="2"/>
  <c r="BD136" i="2"/>
  <c r="BF136" i="2"/>
  <c r="BD9" i="2"/>
  <c r="BF9" i="2"/>
  <c r="BD75" i="2"/>
  <c r="BF75" i="2"/>
  <c r="BD45" i="2"/>
  <c r="BF45" i="2"/>
  <c r="BD201" i="2"/>
  <c r="BF201" i="2"/>
  <c r="BD179" i="2"/>
  <c r="BF179" i="2"/>
  <c r="BD121" i="2"/>
  <c r="BF121" i="2"/>
  <c r="BD189" i="2"/>
  <c r="BF189" i="2"/>
  <c r="BD174" i="2"/>
  <c r="BF174" i="2"/>
  <c r="BD259" i="2"/>
  <c r="BF259" i="2"/>
  <c r="BE450" i="2"/>
  <c r="BF450" i="2"/>
  <c r="BD267" i="2"/>
  <c r="BF267" i="2"/>
  <c r="BD4" i="2"/>
  <c r="BF4" i="2"/>
  <c r="BD370" i="2"/>
  <c r="BF370" i="2"/>
  <c r="BF117" i="2"/>
  <c r="BD134" i="2"/>
  <c r="BF134" i="2"/>
  <c r="BD153" i="2"/>
  <c r="BF153" i="2"/>
  <c r="BD111" i="2"/>
  <c r="BF111" i="2"/>
  <c r="BD389" i="2"/>
  <c r="BF389" i="2"/>
  <c r="BF235" i="2"/>
  <c r="BD220" i="2"/>
  <c r="BF220" i="2"/>
  <c r="BF198" i="2"/>
  <c r="BF405" i="2"/>
  <c r="BF216" i="2"/>
  <c r="BD55" i="2"/>
  <c r="BF55" i="2"/>
  <c r="BD277" i="2"/>
  <c r="BF277" i="2"/>
  <c r="BD209" i="2"/>
  <c r="BF209" i="2"/>
  <c r="BD269" i="2"/>
  <c r="BF269" i="2"/>
  <c r="BF102" i="2"/>
  <c r="BF10" i="2"/>
  <c r="BF13" i="2"/>
  <c r="BD62" i="2"/>
  <c r="BF62" i="2"/>
  <c r="BD130" i="2"/>
  <c r="BF130" i="2"/>
  <c r="BF92" i="2"/>
  <c r="BD288" i="2"/>
  <c r="BF288" i="2"/>
  <c r="BD169" i="2"/>
  <c r="BF169" i="2"/>
  <c r="BD233" i="2"/>
  <c r="BF233" i="2"/>
  <c r="BD80" i="2"/>
  <c r="BF80" i="2"/>
  <c r="BF49" i="2"/>
  <c r="BE385" i="2"/>
  <c r="BF385" i="2"/>
  <c r="BE425" i="2"/>
  <c r="BF425" i="2"/>
  <c r="BD40" i="2"/>
  <c r="BF40" i="2"/>
  <c r="BD157" i="2"/>
  <c r="BF157" i="2"/>
  <c r="BD285" i="2"/>
  <c r="BF285" i="2"/>
  <c r="BD64" i="2"/>
  <c r="BF64" i="2"/>
  <c r="BD43" i="2"/>
  <c r="BF43" i="2"/>
  <c r="BD347" i="2"/>
  <c r="BF347" i="2"/>
  <c r="BD47" i="2"/>
  <c r="BF47" i="2"/>
  <c r="BD68" i="2"/>
  <c r="BF68" i="2"/>
  <c r="BD83" i="2"/>
  <c r="BF83" i="2"/>
  <c r="BD63" i="2"/>
  <c r="BF63" i="2"/>
  <c r="BF16" i="2"/>
  <c r="BD28" i="2"/>
  <c r="BF28" i="2"/>
  <c r="BF137" i="2"/>
  <c r="BD93" i="2"/>
  <c r="BF93" i="2"/>
  <c r="BF42" i="2"/>
  <c r="BF152" i="2"/>
  <c r="BD15" i="2"/>
  <c r="BF15" i="2"/>
  <c r="BD78" i="2"/>
  <c r="BF78" i="2"/>
  <c r="BD53" i="2"/>
  <c r="BF53" i="2"/>
  <c r="BF318" i="2"/>
  <c r="BD203" i="2"/>
  <c r="BF203" i="2"/>
  <c r="BD37" i="2"/>
  <c r="BF37" i="2"/>
  <c r="BD71" i="2"/>
  <c r="BF71" i="2"/>
  <c r="BD11" i="2"/>
  <c r="BF11" i="2"/>
  <c r="BD229" i="2"/>
  <c r="BF229" i="2"/>
  <c r="BD300" i="2"/>
  <c r="BF300" i="2"/>
  <c r="BD260" i="2"/>
  <c r="BF260" i="2"/>
  <c r="BD178" i="2"/>
  <c r="BF178" i="2"/>
  <c r="BD213" i="2"/>
  <c r="BF213" i="2"/>
  <c r="BD237" i="2"/>
  <c r="BF237" i="2"/>
  <c r="BF66" i="2"/>
  <c r="BF377" i="2"/>
  <c r="BD132" i="2"/>
  <c r="BF132" i="2"/>
  <c r="BD222" i="2"/>
  <c r="BF222" i="2"/>
  <c r="BD320" i="2"/>
  <c r="BF320" i="2"/>
  <c r="BF338" i="2"/>
  <c r="BD155" i="2"/>
  <c r="BF155" i="2"/>
  <c r="BF79" i="2"/>
  <c r="BF314" i="2"/>
  <c r="BD48" i="2"/>
  <c r="BF48" i="2"/>
  <c r="BD101" i="2"/>
  <c r="BF101" i="2"/>
  <c r="BD110" i="2"/>
  <c r="BF110" i="2"/>
  <c r="BF173" i="2"/>
  <c r="BF32" i="2"/>
  <c r="BF143" i="2"/>
  <c r="BD129" i="2"/>
  <c r="BF129" i="2"/>
  <c r="BF305" i="2"/>
  <c r="BF409" i="2"/>
  <c r="BD309" i="2"/>
  <c r="BF309" i="2"/>
  <c r="BD401" i="2"/>
  <c r="BF401" i="2"/>
  <c r="BD90" i="2"/>
  <c r="BF90" i="2"/>
  <c r="BD345" i="2"/>
  <c r="BF345" i="2"/>
  <c r="BD258" i="2"/>
  <c r="BF258" i="2"/>
  <c r="BF168" i="2"/>
  <c r="BD321" i="2"/>
  <c r="BF321" i="2"/>
  <c r="BD39" i="2"/>
  <c r="BF39" i="2"/>
  <c r="BD192" i="2"/>
  <c r="BF192" i="2"/>
  <c r="BD211" i="2"/>
  <c r="BF211" i="2"/>
  <c r="BD371" i="2"/>
  <c r="BF371" i="2"/>
  <c r="BD199" i="2"/>
  <c r="BF199" i="2"/>
  <c r="BD120" i="2"/>
  <c r="BF120" i="2"/>
  <c r="BF175" i="2"/>
  <c r="BF261" i="2"/>
  <c r="BD358" i="2"/>
  <c r="BD416" i="2"/>
  <c r="BD464" i="2"/>
  <c r="BD314" i="2"/>
  <c r="BD469" i="2"/>
  <c r="BD459" i="2"/>
  <c r="BD441" i="2"/>
  <c r="BD430" i="2"/>
  <c r="BE471" i="2"/>
  <c r="BD455" i="2"/>
  <c r="BE455" i="2"/>
  <c r="BD383" i="2"/>
  <c r="BD329" i="2"/>
  <c r="BD316" i="2"/>
  <c r="BD429" i="2"/>
  <c r="BD475" i="2"/>
  <c r="BD442" i="2"/>
  <c r="BD471" i="2"/>
  <c r="BD245" i="2"/>
  <c r="BD425" i="2"/>
  <c r="BD385" i="2"/>
  <c r="BD419" i="2"/>
  <c r="BD411" i="2"/>
  <c r="BE467" i="2"/>
  <c r="BE442" i="2"/>
  <c r="BD330" i="2"/>
  <c r="BD396" i="2"/>
  <c r="BD434" i="2"/>
  <c r="BD261" i="2"/>
  <c r="BD454" i="2"/>
  <c r="BD216" i="2"/>
  <c r="BD450" i="2"/>
  <c r="BE484" i="2"/>
  <c r="BD447" i="2"/>
  <c r="BE447" i="2"/>
  <c r="BD291" i="2"/>
  <c r="BD480" i="2"/>
  <c r="BF480" i="2"/>
  <c r="BD468" i="2"/>
  <c r="BF468" i="2"/>
  <c r="BE387" i="2"/>
  <c r="BD390" i="2"/>
  <c r="BE390" i="2"/>
  <c r="BD413" i="2"/>
  <c r="BE413" i="2"/>
  <c r="BD293" i="2"/>
  <c r="BD449" i="2"/>
  <c r="BE449" i="2"/>
  <c r="BE481" i="2"/>
  <c r="BD481" i="2"/>
  <c r="BE465" i="2"/>
  <c r="BD465" i="2"/>
  <c r="BD406" i="2"/>
  <c r="BE406" i="2"/>
  <c r="BE468" i="2"/>
  <c r="BD414" i="2"/>
  <c r="BE414" i="2"/>
  <c r="BE473" i="2"/>
  <c r="BF473" i="2"/>
  <c r="BD407" i="2"/>
  <c r="BE407" i="2"/>
  <c r="BD446" i="2"/>
  <c r="BE446" i="2"/>
  <c r="BD482" i="2"/>
  <c r="BF482" i="2"/>
  <c r="BE381" i="2"/>
  <c r="AE446" i="2"/>
  <c r="AF446" i="2" s="1"/>
  <c r="AG446" i="2" s="1"/>
  <c r="AH446" i="2" s="1"/>
  <c r="AI446" i="2" s="1"/>
  <c r="AP446" i="2" s="1"/>
  <c r="AE482" i="2"/>
  <c r="AF482" i="2" s="1"/>
  <c r="AG482" i="2" s="1"/>
  <c r="AH482" i="2" s="1"/>
  <c r="AI482" i="2" s="1"/>
  <c r="AP482" i="2" s="1"/>
  <c r="BD408" i="2"/>
  <c r="BE408" i="2"/>
  <c r="BD448" i="2"/>
  <c r="BE448" i="2"/>
  <c r="BE379" i="2"/>
  <c r="BE257" i="2"/>
  <c r="BD257" i="2"/>
  <c r="BF359" i="2"/>
  <c r="BD359" i="2"/>
  <c r="BD254" i="2"/>
  <c r="BE254" i="2"/>
  <c r="BD251" i="2"/>
  <c r="BE251" i="2"/>
  <c r="BE318" i="2"/>
  <c r="BF451" i="2"/>
  <c r="BD340" i="2"/>
  <c r="BF340" i="2"/>
  <c r="BF391" i="2"/>
  <c r="BD281" i="2"/>
  <c r="BE281" i="2"/>
  <c r="BD341" i="2"/>
  <c r="BF341" i="2"/>
  <c r="AE203" i="2"/>
  <c r="AF203" i="2" s="1"/>
  <c r="AG203" i="2" s="1"/>
  <c r="AH203" i="2" s="1"/>
  <c r="AI203" i="2" s="1"/>
  <c r="AP203" i="2" s="1"/>
  <c r="BE312" i="2"/>
  <c r="BE313" i="2"/>
  <c r="BE305" i="2"/>
  <c r="BD357" i="2"/>
  <c r="BF357" i="2"/>
  <c r="BE307" i="2"/>
  <c r="BF381" i="2"/>
  <c r="AE202" i="2"/>
  <c r="AF202" i="2" s="1"/>
  <c r="AG202" i="2" s="1"/>
  <c r="AH202" i="2" s="1"/>
  <c r="AI202" i="2" s="1"/>
  <c r="AP202" i="2" s="1"/>
  <c r="BD202" i="2"/>
  <c r="BE202" i="2"/>
  <c r="BE243" i="2"/>
  <c r="BD194" i="2"/>
  <c r="BE194" i="2"/>
  <c r="BF379" i="2"/>
  <c r="BD307" i="2"/>
  <c r="BE451" i="2"/>
  <c r="AE160" i="2"/>
  <c r="AF160" i="2" s="1"/>
  <c r="AG160" i="2" s="1"/>
  <c r="AH160" i="2" s="1"/>
  <c r="AI160" i="2" s="1"/>
  <c r="AP160" i="2" s="1"/>
  <c r="AE143" i="2"/>
  <c r="AF143" i="2" s="1"/>
  <c r="AG143" i="2" s="1"/>
  <c r="AH143" i="2" s="1"/>
  <c r="AI143" i="2" s="1"/>
  <c r="AP143" i="2" s="1"/>
  <c r="AE152" i="2"/>
  <c r="AF152" i="2" s="1"/>
  <c r="AG152" i="2" s="1"/>
  <c r="AH152" i="2" s="1"/>
  <c r="AI152" i="2" s="1"/>
  <c r="AP152" i="2" s="1"/>
  <c r="BD236" i="2"/>
  <c r="BE236" i="2"/>
  <c r="BF313" i="2"/>
  <c r="BF387" i="2"/>
  <c r="BF312" i="2"/>
  <c r="D42" i="2"/>
  <c r="N29" i="3" s="1"/>
  <c r="D41" i="2"/>
  <c r="AE313" i="2"/>
  <c r="AF313" i="2" s="1"/>
  <c r="AG313" i="2" s="1"/>
  <c r="AH313" i="2" s="1"/>
  <c r="AI313" i="2" s="1"/>
  <c r="AP313" i="2" s="1"/>
  <c r="AE35" i="2"/>
  <c r="AF35" i="2" s="1"/>
  <c r="AG35" i="2" s="1"/>
  <c r="AH35" i="2" s="1"/>
  <c r="AI35" i="2" s="1"/>
  <c r="AP35" i="2" s="1"/>
  <c r="AE81" i="2"/>
  <c r="AF81" i="2" s="1"/>
  <c r="AG81" i="2" s="1"/>
  <c r="AH81" i="2" s="1"/>
  <c r="AI81" i="2" s="1"/>
  <c r="AP81" i="2" s="1"/>
  <c r="BD35" i="2"/>
  <c r="AE173" i="2"/>
  <c r="AF173" i="2" s="1"/>
  <c r="AG173" i="2" s="1"/>
  <c r="AH173" i="2" s="1"/>
  <c r="AI173" i="2" s="1"/>
  <c r="AP173" i="2" s="1"/>
  <c r="D43" i="2" l="1"/>
  <c r="N30" i="3" s="1"/>
  <c r="N28" i="3"/>
</calcChain>
</file>

<file path=xl/sharedStrings.xml><?xml version="1.0" encoding="utf-8"?>
<sst xmlns="http://schemas.openxmlformats.org/spreadsheetml/2006/main" count="191" uniqueCount="139">
  <si>
    <t>20k</t>
  </si>
  <si>
    <t>16k</t>
  </si>
  <si>
    <t>12k5</t>
  </si>
  <si>
    <t>10k</t>
  </si>
  <si>
    <t>8k</t>
  </si>
  <si>
    <t>6k3</t>
  </si>
  <si>
    <t>5k</t>
  </si>
  <si>
    <t>4k</t>
  </si>
  <si>
    <t>3k15</t>
  </si>
  <si>
    <t>2k5</t>
  </si>
  <si>
    <t>2k</t>
  </si>
  <si>
    <t>1k6</t>
  </si>
  <si>
    <t>1k25</t>
  </si>
  <si>
    <t>1k</t>
  </si>
  <si>
    <t>x</t>
  </si>
  <si>
    <t>points</t>
  </si>
  <si>
    <t>f</t>
  </si>
  <si>
    <t>ISO f</t>
  </si>
  <si>
    <t>level</t>
  </si>
  <si>
    <t>sum</t>
  </si>
  <si>
    <t>ratio</t>
  </si>
  <si>
    <t>Phase A</t>
  </si>
  <si>
    <t>theta</t>
  </si>
  <si>
    <t>Phase B</t>
  </si>
  <si>
    <t>Sum</t>
  </si>
  <si>
    <t>y</t>
  </si>
  <si>
    <t>Phase Sum</t>
  </si>
  <si>
    <t>r (Lv lin)</t>
  </si>
  <si>
    <t>Lv log</t>
  </si>
  <si>
    <t>geheel</t>
  </si>
  <si>
    <t>0-360</t>
  </si>
  <si>
    <t>/360</t>
  </si>
  <si>
    <t>*360</t>
  </si>
  <si>
    <t>&lt;180</t>
  </si>
  <si>
    <t>&gt;180</t>
  </si>
  <si>
    <t>deg</t>
  </si>
  <si>
    <t>Sinus</t>
  </si>
  <si>
    <t>A</t>
  </si>
  <si>
    <t>B</t>
  </si>
  <si>
    <t>display</t>
  </si>
  <si>
    <t>SIGNAL A</t>
  </si>
  <si>
    <t>SIGNAL B</t>
  </si>
  <si>
    <t>TRACES</t>
  </si>
  <si>
    <t>trace</t>
  </si>
  <si>
    <t>sum phase</t>
  </si>
  <si>
    <t>info@merlijnvanveen.nl</t>
  </si>
  <si>
    <t>ENVIRONMENT</t>
  </si>
  <si>
    <t>HELPERS</t>
  </si>
  <si>
    <t>2pi</t>
  </si>
  <si>
    <t>pi</t>
  </si>
  <si>
    <t>SUM</t>
  </si>
  <si>
    <t>cycles</t>
  </si>
  <si>
    <t>path</t>
  </si>
  <si>
    <t>phase rad</t>
  </si>
  <si>
    <t>temp</t>
  </si>
  <si>
    <t>c</t>
  </si>
  <si>
    <t>graden</t>
  </si>
  <si>
    <t>PHASE</t>
  </si>
  <si>
    <t>rad</t>
  </si>
  <si>
    <t>DELAY (B)</t>
  </si>
  <si>
    <t>1st peak</t>
  </si>
  <si>
    <t>ripple</t>
  </si>
  <si>
    <t>INFO</t>
  </si>
  <si>
    <t>level A lin</t>
  </si>
  <si>
    <t>level B lin</t>
  </si>
  <si>
    <t>period (ms)</t>
  </si>
  <si>
    <t>phase (deg)</t>
  </si>
  <si>
    <t>phase (rad)</t>
  </si>
  <si>
    <t>re (x)</t>
  </si>
  <si>
    <t>im (y)</t>
  </si>
  <si>
    <t>re sum (x)</t>
  </si>
  <si>
    <t>im sum (y)</t>
  </si>
  <si>
    <t>signal B</t>
  </si>
  <si>
    <t>Lv log A</t>
  </si>
  <si>
    <t>Lv log B</t>
  </si>
  <si>
    <t>Lv log C</t>
  </si>
  <si>
    <t>max sum</t>
  </si>
  <si>
    <t>min sum</t>
  </si>
  <si>
    <t>hide phase sum</t>
  </si>
  <si>
    <t>Plot</t>
  </si>
  <si>
    <t>dip</t>
  </si>
  <si>
    <t>peak</t>
  </si>
  <si>
    <t>BANDWIDTH (8ve)*</t>
  </si>
  <si>
    <t>* at equal levels</t>
  </si>
  <si>
    <t>1st dip</t>
  </si>
  <si>
    <t>yellow</t>
  </si>
  <si>
    <t>cells are variables</t>
  </si>
  <si>
    <t>orange</t>
  </si>
  <si>
    <t>cells excusively 0 or 1 (off/on)</t>
  </si>
  <si>
    <t>All Rights Reserved.</t>
  </si>
  <si>
    <t>tonal</t>
  </si>
  <si>
    <t>spatial</t>
  </si>
  <si>
    <t>echo</t>
  </si>
  <si>
    <t>Plot refined</t>
  </si>
  <si>
    <t>hor grid</t>
  </si>
  <si>
    <t>ver grid</t>
  </si>
  <si>
    <t>Magu</t>
  </si>
  <si>
    <t>1) 30° div</t>
  </si>
  <si>
    <t>PHASE VERTICAL GRID</t>
  </si>
  <si>
    <t>phase</t>
  </si>
  <si>
    <t>3) 60° div</t>
  </si>
  <si>
    <t>2) 45° div</t>
  </si>
  <si>
    <t>4) 90° div</t>
  </si>
  <si>
    <t>5) "Magu" div (phase wheel)</t>
  </si>
  <si>
    <t>f/1000</t>
  </si>
  <si>
    <t>ERB span</t>
  </si>
  <si>
    <t>ERB cycles</t>
  </si>
  <si>
    <t>Echo cycles</t>
  </si>
  <si>
    <t>DC</t>
  </si>
  <si>
    <t>Tubby</t>
  </si>
  <si>
    <t>Muddy</t>
  </si>
  <si>
    <t>Boxy</t>
  </si>
  <si>
    <t>Honky</t>
  </si>
  <si>
    <t>Barky</t>
  </si>
  <si>
    <t>Edgy</t>
  </si>
  <si>
    <t>Sibilant</t>
  </si>
  <si>
    <t>DWARVES</t>
  </si>
  <si>
    <t>freq (Hz)</t>
  </si>
  <si>
    <t>"The 7 Bad  System Dwarves" © Rational Acoustics LLC 2008. All rights Reserved.</t>
  </si>
  <si>
    <t>"The 7 Bad System Dwarves" appear courtesy of Rational Acoustics LLC.</t>
  </si>
  <si>
    <t>Values</t>
  </si>
  <si>
    <t>Option</t>
  </si>
  <si>
    <t>label</t>
  </si>
  <si>
    <t>value</t>
  </si>
  <si>
    <t>freq</t>
  </si>
  <si>
    <t>VALUES</t>
  </si>
  <si>
    <t>1. degrees</t>
  </si>
  <si>
    <t>2. cycles</t>
  </si>
  <si>
    <t>period</t>
  </si>
  <si>
    <t>degrees</t>
  </si>
  <si>
    <t>trunc</t>
  </si>
  <si>
    <t>Copyright © 2019 Merlijn van Veen.</t>
  </si>
  <si>
    <t>reverse polarity</t>
  </si>
  <si>
    <t>phase offset</t>
  </si>
  <si>
    <t>Wrapped</t>
  </si>
  <si>
    <t>Unwrapped</t>
  </si>
  <si>
    <t>unwrapped</t>
  </si>
  <si>
    <t>delay</t>
  </si>
  <si>
    <t>Doorstop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</si>
</sst>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"/>
    <numFmt numFmtId="165" formatCode="0\ &quot;°C&quot;"/>
    <numFmt numFmtId="166" formatCode="0\ &quot;m/s&quot;"/>
    <numFmt numFmtId="167" formatCode="0\ &quot;Hz&quot;"/>
    <numFmt numFmtId="168" formatCode="0.00\ &quot;m&quot;"/>
    <numFmt numFmtId="169" formatCode="0&quot;°&quot;"/>
    <numFmt numFmtId="170" formatCode="0.0\ &quot;dB&quot;"/>
    <numFmt numFmtId="171" formatCode="0.0\ &quot; : 1&quot;"/>
    <numFmt numFmtId="172" formatCode="0.00\ &quot;ms&quot;"/>
  </numFmts>
  <fonts count="14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</fonts>
  <fills count="2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0080F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rgb="FFFC0D1B"/>
        <bgColor indexed="64"/>
      </patternFill>
    </fill>
    <fill>
      <patternFill patternType="solid">
        <fgColor rgb="FFFC6521"/>
        <bgColor indexed="64"/>
      </patternFill>
    </fill>
    <fill>
      <patternFill patternType="solid">
        <fgColor rgb="FFF0FD37"/>
        <bgColor indexed="64"/>
      </patternFill>
    </fill>
    <fill>
      <patternFill patternType="solid">
        <fgColor rgb="FF36FD2F"/>
        <bgColor indexed="64"/>
      </patternFill>
    </fill>
    <fill>
      <patternFill patternType="solid">
        <fgColor rgb="FF2CFED1"/>
        <bgColor indexed="64"/>
      </patternFill>
    </fill>
    <fill>
      <patternFill patternType="solid">
        <fgColor rgb="FF0C34FB"/>
        <bgColor indexed="64"/>
      </patternFill>
    </fill>
    <fill>
      <patternFill patternType="solid">
        <fgColor rgb="FFFD28FC"/>
        <bgColor indexed="64"/>
      </patternFill>
    </fill>
    <fill>
      <patternFill patternType="solid">
        <fgColor rgb="FFFC6621"/>
        <bgColor indexed="64"/>
      </patternFill>
    </fill>
    <fill>
      <patternFill patternType="solid">
        <fgColor rgb="FFFFFD38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FF6600"/>
        <bgColor rgb="FF000000"/>
      </patternFill>
    </fill>
  </fills>
  <borders count="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0">
    <xf numFmtId="0" fontId="0" fillId="0" borderId="0"/>
    <xf numFmtId="0" fontId="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124">
    <xf numFmtId="0" fontId="0" fillId="0" borderId="0" xfId="0"/>
    <xf numFmtId="0" fontId="3" fillId="2" borderId="1" xfId="0" applyFont="1" applyFill="1" applyBorder="1" applyProtection="1"/>
    <xf numFmtId="0" fontId="0" fillId="2" borderId="1" xfId="0" applyFill="1" applyBorder="1" applyProtection="1"/>
    <xf numFmtId="0" fontId="0" fillId="0" borderId="0" xfId="0" applyProtection="1"/>
    <xf numFmtId="0" fontId="0" fillId="2" borderId="0" xfId="0" applyFill="1" applyProtection="1"/>
    <xf numFmtId="0" fontId="3" fillId="2" borderId="0" xfId="0" applyFont="1" applyFill="1" applyProtection="1"/>
    <xf numFmtId="0" fontId="0" fillId="0" borderId="0" xfId="0" applyFill="1" applyBorder="1" applyProtection="1"/>
    <xf numFmtId="0" fontId="0" fillId="0" borderId="0" xfId="0" applyFont="1" applyFill="1" applyBorder="1" applyAlignment="1" applyProtection="1">
      <alignment horizontal="center"/>
    </xf>
    <xf numFmtId="1" fontId="0" fillId="0" borderId="0" xfId="0" applyNumberFormat="1" applyFont="1" applyFill="1" applyBorder="1" applyAlignment="1" applyProtection="1">
      <alignment horizontal="center"/>
    </xf>
    <xf numFmtId="0" fontId="3" fillId="2" borderId="0" xfId="0" applyFont="1" applyFill="1" applyAlignment="1" applyProtection="1">
      <alignment horizontal="center"/>
    </xf>
    <xf numFmtId="3" fontId="0" fillId="0" borderId="0" xfId="0" applyNumberFormat="1" applyProtection="1"/>
    <xf numFmtId="0" fontId="0" fillId="3" borderId="0" xfId="0" applyFill="1" applyAlignment="1" applyProtection="1">
      <alignment horizontal="center"/>
      <protection locked="0"/>
    </xf>
    <xf numFmtId="0" fontId="3" fillId="5" borderId="1" xfId="0" applyFont="1" applyFill="1" applyBorder="1" applyProtection="1"/>
    <xf numFmtId="0" fontId="0" fillId="5" borderId="1" xfId="0" applyFill="1" applyBorder="1" applyProtection="1"/>
    <xf numFmtId="0" fontId="0" fillId="6" borderId="1" xfId="0" applyFill="1" applyBorder="1" applyProtection="1"/>
    <xf numFmtId="0" fontId="4" fillId="6" borderId="1" xfId="0" applyFont="1" applyFill="1" applyBorder="1" applyProtection="1"/>
    <xf numFmtId="0" fontId="0" fillId="7" borderId="1" xfId="0" applyFill="1" applyBorder="1" applyProtection="1"/>
    <xf numFmtId="0" fontId="4" fillId="7" borderId="1" xfId="0" applyFont="1" applyFill="1" applyBorder="1" applyProtection="1"/>
    <xf numFmtId="0" fontId="3" fillId="0" borderId="0" xfId="0" applyFont="1" applyFill="1" applyBorder="1" applyAlignment="1" applyProtection="1">
      <alignment horizontal="center"/>
    </xf>
    <xf numFmtId="0" fontId="0" fillId="2" borderId="1" xfId="0" applyFill="1" applyBorder="1" applyAlignment="1" applyProtection="1">
      <alignment horizontal="center"/>
    </xf>
    <xf numFmtId="0" fontId="0" fillId="2" borderId="0" xfId="0" applyFill="1" applyAlignment="1" applyProtection="1">
      <alignment horizontal="center"/>
    </xf>
    <xf numFmtId="165" fontId="0" fillId="4" borderId="0" xfId="0" applyNumberFormat="1" applyFill="1" applyAlignment="1" applyProtection="1">
      <alignment horizontal="center"/>
      <protection locked="0"/>
    </xf>
    <xf numFmtId="166" fontId="0" fillId="2" borderId="0" xfId="0" applyNumberFormat="1" applyFill="1" applyAlignment="1" applyProtection="1">
      <alignment horizontal="center"/>
    </xf>
    <xf numFmtId="0" fontId="0" fillId="0" borderId="0" xfId="0" applyAlignment="1" applyProtection="1">
      <alignment horizontal="center"/>
    </xf>
    <xf numFmtId="168" fontId="0" fillId="2" borderId="0" xfId="0" applyNumberFormat="1" applyFill="1" applyAlignment="1" applyProtection="1">
      <alignment horizontal="center"/>
    </xf>
    <xf numFmtId="2" fontId="0" fillId="2" borderId="0" xfId="0" applyNumberFormat="1" applyFill="1" applyAlignment="1" applyProtection="1">
      <alignment horizontal="center"/>
    </xf>
    <xf numFmtId="0" fontId="0" fillId="5" borderId="1" xfId="0" applyFill="1" applyBorder="1" applyAlignment="1" applyProtection="1">
      <alignment horizontal="center"/>
    </xf>
    <xf numFmtId="0" fontId="0" fillId="6" borderId="1" xfId="0" applyFill="1" applyBorder="1" applyAlignment="1" applyProtection="1">
      <alignment horizontal="center"/>
    </xf>
    <xf numFmtId="0" fontId="0" fillId="7" borderId="1" xfId="0" applyFill="1" applyBorder="1" applyAlignment="1" applyProtection="1">
      <alignment horizontal="center"/>
    </xf>
    <xf numFmtId="171" fontId="0" fillId="2" borderId="0" xfId="0" applyNumberFormat="1" applyFill="1" applyAlignment="1" applyProtection="1">
      <alignment horizontal="center"/>
    </xf>
    <xf numFmtId="164" fontId="0" fillId="2" borderId="0" xfId="0" applyNumberFormat="1" applyFill="1" applyAlignment="1" applyProtection="1">
      <alignment horizontal="center"/>
    </xf>
    <xf numFmtId="170" fontId="0" fillId="2" borderId="0" xfId="0" applyNumberFormat="1" applyFill="1" applyAlignment="1" applyProtection="1">
      <alignment horizontal="center"/>
    </xf>
    <xf numFmtId="0" fontId="3" fillId="0" borderId="3" xfId="0" applyNumberFormat="1" applyFont="1" applyFill="1" applyBorder="1" applyAlignment="1" applyProtection="1">
      <alignment horizontal="center"/>
    </xf>
    <xf numFmtId="0" fontId="0" fillId="8" borderId="0" xfId="0" applyNumberFormat="1" applyFont="1" applyFill="1" applyBorder="1" applyProtection="1"/>
    <xf numFmtId="0" fontId="0" fillId="0" borderId="0" xfId="0" applyNumberFormat="1" applyFont="1" applyFill="1" applyBorder="1" applyProtection="1"/>
    <xf numFmtId="0" fontId="0" fillId="0" borderId="2" xfId="0" applyNumberFormat="1" applyFont="1" applyFill="1" applyBorder="1" applyProtection="1"/>
    <xf numFmtId="0" fontId="3" fillId="0" borderId="0" xfId="0" applyFont="1" applyFill="1" applyBorder="1" applyAlignment="1" applyProtection="1"/>
    <xf numFmtId="0" fontId="0" fillId="0" borderId="0" xfId="0" applyNumberFormat="1" applyFont="1" applyProtection="1"/>
    <xf numFmtId="0" fontId="0" fillId="0" borderId="0" xfId="0" applyNumberFormat="1" applyFont="1" applyBorder="1" applyProtection="1"/>
    <xf numFmtId="0" fontId="0" fillId="8" borderId="0" xfId="0" applyNumberFormat="1" applyFont="1" applyFill="1" applyProtection="1"/>
    <xf numFmtId="0" fontId="0" fillId="8" borderId="2" xfId="0" applyNumberFormat="1" applyFont="1" applyFill="1" applyBorder="1" applyProtection="1"/>
    <xf numFmtId="0" fontId="3" fillId="0" borderId="0" xfId="0" applyNumberFormat="1" applyFont="1" applyProtection="1"/>
    <xf numFmtId="0" fontId="0" fillId="0" borderId="0" xfId="0" applyNumberFormat="1" applyProtection="1"/>
    <xf numFmtId="0" fontId="0" fillId="0" borderId="0" xfId="0" applyNumberFormat="1" applyFill="1" applyBorder="1" applyProtection="1"/>
    <xf numFmtId="0" fontId="3" fillId="2" borderId="1" xfId="0" applyNumberFormat="1" applyFont="1" applyFill="1" applyBorder="1" applyProtection="1"/>
    <xf numFmtId="0" fontId="0" fillId="2" borderId="1" xfId="0" applyNumberFormat="1" applyFill="1" applyBorder="1" applyProtection="1"/>
    <xf numFmtId="0" fontId="3" fillId="0" borderId="4" xfId="0" applyNumberFormat="1" applyFont="1" applyBorder="1" applyAlignment="1" applyProtection="1">
      <alignment horizontal="center"/>
    </xf>
    <xf numFmtId="0" fontId="0" fillId="0" borderId="0" xfId="0" applyNumberFormat="1" applyAlignment="1" applyProtection="1">
      <alignment horizontal="center"/>
    </xf>
    <xf numFmtId="0" fontId="3" fillId="0" borderId="0" xfId="0" applyNumberFormat="1" applyFont="1" applyFill="1" applyBorder="1" applyAlignment="1" applyProtection="1">
      <alignment horizontal="center"/>
    </xf>
    <xf numFmtId="0" fontId="3" fillId="2" borderId="0" xfId="0" applyNumberFormat="1" applyFont="1" applyFill="1" applyProtection="1"/>
    <xf numFmtId="0" fontId="0" fillId="2" borderId="0" xfId="0" applyNumberFormat="1" applyFill="1" applyProtection="1"/>
    <xf numFmtId="0" fontId="0" fillId="8" borderId="4" xfId="0" applyNumberFormat="1" applyFont="1" applyFill="1" applyBorder="1" applyProtection="1"/>
    <xf numFmtId="0" fontId="0" fillId="8" borderId="4" xfId="0" applyNumberFormat="1" applyFont="1" applyFill="1" applyBorder="1" applyAlignment="1" applyProtection="1"/>
    <xf numFmtId="0" fontId="3" fillId="2" borderId="0" xfId="0" applyNumberFormat="1" applyFont="1" applyFill="1" applyBorder="1" applyProtection="1"/>
    <xf numFmtId="0" fontId="0" fillId="0" borderId="0" xfId="0" applyNumberFormat="1" applyFont="1" applyAlignment="1" applyProtection="1"/>
    <xf numFmtId="0" fontId="0" fillId="8" borderId="0" xfId="0" applyNumberFormat="1" applyFont="1" applyFill="1" applyAlignment="1" applyProtection="1"/>
    <xf numFmtId="0" fontId="0" fillId="2" borderId="0" xfId="0" applyNumberFormat="1" applyFill="1" applyBorder="1" applyProtection="1"/>
    <xf numFmtId="0" fontId="7" fillId="2" borderId="0" xfId="0" applyNumberFormat="1" applyFont="1" applyFill="1" applyBorder="1" applyProtection="1"/>
    <xf numFmtId="0" fontId="5" fillId="2" borderId="0" xfId="0" applyNumberFormat="1" applyFont="1" applyFill="1" applyBorder="1" applyProtection="1"/>
    <xf numFmtId="0" fontId="7" fillId="0" borderId="0" xfId="0" applyNumberFormat="1" applyFont="1" applyFill="1" applyBorder="1" applyProtection="1"/>
    <xf numFmtId="0" fontId="5" fillId="0" borderId="0" xfId="0" applyNumberFormat="1" applyFont="1" applyFill="1" applyBorder="1" applyProtection="1"/>
    <xf numFmtId="0" fontId="0" fillId="2" borderId="1" xfId="0" applyNumberFormat="1" applyFill="1" applyBorder="1" applyAlignment="1" applyProtection="1">
      <alignment horizontal="center"/>
    </xf>
    <xf numFmtId="0" fontId="0" fillId="2" borderId="0" xfId="0" applyNumberFormat="1" applyFill="1" applyAlignment="1" applyProtection="1">
      <alignment horizontal="center"/>
    </xf>
    <xf numFmtId="0" fontId="0" fillId="4" borderId="0" xfId="0" applyNumberFormat="1" applyFill="1" applyAlignment="1" applyProtection="1">
      <alignment horizontal="center"/>
    </xf>
    <xf numFmtId="0" fontId="0" fillId="4" borderId="1" xfId="0" applyNumberFormat="1" applyFill="1" applyBorder="1" applyAlignment="1" applyProtection="1">
      <alignment horizontal="center"/>
    </xf>
    <xf numFmtId="0" fontId="3" fillId="5" borderId="1" xfId="0" applyNumberFormat="1" applyFont="1" applyFill="1" applyBorder="1" applyProtection="1"/>
    <xf numFmtId="0" fontId="0" fillId="5" borderId="1" xfId="0" applyNumberFormat="1" applyFill="1" applyBorder="1" applyProtection="1"/>
    <xf numFmtId="0" fontId="0" fillId="5" borderId="1" xfId="0" applyNumberFormat="1" applyFill="1" applyBorder="1" applyAlignment="1" applyProtection="1">
      <alignment horizontal="center"/>
    </xf>
    <xf numFmtId="0" fontId="4" fillId="6" borderId="1" xfId="0" applyNumberFormat="1" applyFont="1" applyFill="1" applyBorder="1" applyProtection="1"/>
    <xf numFmtId="0" fontId="0" fillId="6" borderId="1" xfId="0" applyNumberFormat="1" applyFill="1" applyBorder="1" applyProtection="1"/>
    <xf numFmtId="0" fontId="0" fillId="6" borderId="1" xfId="0" applyNumberFormat="1" applyFill="1" applyBorder="1" applyAlignment="1" applyProtection="1">
      <alignment horizontal="center"/>
    </xf>
    <xf numFmtId="0" fontId="3" fillId="2" borderId="0" xfId="0" applyNumberFormat="1" applyFont="1" applyFill="1" applyAlignment="1" applyProtection="1">
      <alignment horizontal="center"/>
    </xf>
    <xf numFmtId="0" fontId="0" fillId="3" borderId="0" xfId="0" applyNumberFormat="1" applyFill="1" applyAlignment="1" applyProtection="1">
      <alignment horizontal="center"/>
    </xf>
    <xf numFmtId="0" fontId="0" fillId="0" borderId="2" xfId="0" applyNumberFormat="1" applyFont="1" applyBorder="1" applyAlignment="1" applyProtection="1"/>
    <xf numFmtId="0" fontId="0" fillId="0" borderId="0" xfId="0" applyNumberFormat="1" applyAlignment="1" applyProtection="1"/>
    <xf numFmtId="0" fontId="0" fillId="0" borderId="2" xfId="0" applyNumberFormat="1" applyFont="1" applyBorder="1" applyProtection="1"/>
    <xf numFmtId="167" fontId="0" fillId="2" borderId="0" xfId="0" applyNumberFormat="1" applyFill="1" applyAlignment="1" applyProtection="1">
      <alignment horizontal="center"/>
    </xf>
    <xf numFmtId="170" fontId="0" fillId="4" borderId="0" xfId="0" applyNumberFormat="1" applyFill="1" applyAlignment="1" applyProtection="1">
      <alignment horizontal="center"/>
      <protection locked="0"/>
    </xf>
    <xf numFmtId="0" fontId="1" fillId="2" borderId="0" xfId="0" applyFont="1" applyFill="1" applyProtection="1"/>
    <xf numFmtId="0" fontId="9" fillId="4" borderId="0" xfId="0" applyFont="1" applyFill="1" applyAlignment="1" applyProtection="1">
      <alignment horizontal="right"/>
    </xf>
    <xf numFmtId="0" fontId="9" fillId="2" borderId="0" xfId="0" applyFont="1" applyFill="1" applyProtection="1"/>
    <xf numFmtId="0" fontId="9" fillId="3" borderId="0" xfId="0" applyFont="1" applyFill="1" applyAlignment="1" applyProtection="1">
      <alignment horizontal="right"/>
    </xf>
    <xf numFmtId="0" fontId="10" fillId="2" borderId="0" xfId="1" applyFont="1" applyFill="1" applyProtection="1"/>
    <xf numFmtId="0" fontId="0" fillId="2" borderId="0" xfId="0" applyFill="1"/>
    <xf numFmtId="0" fontId="0" fillId="8" borderId="0" xfId="0" applyFont="1" applyFill="1"/>
    <xf numFmtId="0" fontId="0" fillId="0" borderId="0" xfId="0" applyFont="1"/>
    <xf numFmtId="0" fontId="3" fillId="0" borderId="4" xfId="0" applyNumberFormat="1" applyFont="1" applyBorder="1" applyAlignment="1">
      <alignment horizontal="center"/>
    </xf>
    <xf numFmtId="0" fontId="0" fillId="8" borderId="4" xfId="0" applyFont="1" applyFill="1" applyBorder="1"/>
    <xf numFmtId="0" fontId="0" fillId="0" borderId="2" xfId="0" applyFont="1" applyBorder="1"/>
    <xf numFmtId="0" fontId="3" fillId="0" borderId="0" xfId="0" applyNumberFormat="1" applyFont="1" applyFill="1" applyBorder="1" applyAlignment="1">
      <alignment horizontal="center"/>
    </xf>
    <xf numFmtId="0" fontId="3" fillId="0" borderId="0" xfId="0" applyFont="1"/>
    <xf numFmtId="0" fontId="0" fillId="4" borderId="0" xfId="0" applyFill="1" applyAlignment="1">
      <alignment horizontal="center"/>
    </xf>
    <xf numFmtId="0" fontId="8" fillId="2" borderId="0" xfId="0" applyFont="1" applyFill="1" applyAlignment="1" applyProtection="1">
      <alignment horizontal="right"/>
    </xf>
    <xf numFmtId="0" fontId="0" fillId="2" borderId="0" xfId="0" applyFont="1" applyFill="1" applyProtection="1"/>
    <xf numFmtId="0" fontId="0" fillId="4" borderId="1" xfId="0" applyFill="1" applyBorder="1" applyAlignment="1" applyProtection="1">
      <alignment horizontal="center"/>
      <protection locked="0"/>
    </xf>
    <xf numFmtId="0" fontId="0" fillId="0" borderId="0" xfId="0" applyAlignment="1">
      <alignment horizontal="center"/>
    </xf>
    <xf numFmtId="0" fontId="0" fillId="3" borderId="1" xfId="0" applyFill="1" applyBorder="1" applyAlignment="1" applyProtection="1">
      <alignment horizontal="center"/>
      <protection locked="0"/>
    </xf>
    <xf numFmtId="167" fontId="0" fillId="4" borderId="0" xfId="0" applyNumberFormat="1" applyFill="1" applyAlignment="1" applyProtection="1">
      <alignment horizontal="center"/>
      <protection locked="0"/>
    </xf>
    <xf numFmtId="0" fontId="2" fillId="0" borderId="0" xfId="1" applyAlignment="1" applyProtection="1">
      <alignment horizontal="right"/>
    </xf>
    <xf numFmtId="0" fontId="3" fillId="0" borderId="0" xfId="0" applyNumberFormat="1" applyFont="1" applyFill="1" applyBorder="1" applyProtection="1"/>
    <xf numFmtId="0" fontId="0" fillId="9" borderId="5" xfId="0" applyFill="1" applyBorder="1" applyProtection="1"/>
    <xf numFmtId="0" fontId="0" fillId="10" borderId="5" xfId="0" applyFill="1" applyBorder="1" applyProtection="1"/>
    <xf numFmtId="0" fontId="0" fillId="11" borderId="5" xfId="0" applyFill="1" applyBorder="1" applyProtection="1"/>
    <xf numFmtId="0" fontId="0" fillId="12" borderId="5" xfId="0" applyFill="1" applyBorder="1" applyProtection="1"/>
    <xf numFmtId="0" fontId="0" fillId="13" borderId="5" xfId="0" applyFill="1" applyBorder="1" applyProtection="1"/>
    <xf numFmtId="0" fontId="11" fillId="14" borderId="5" xfId="0" applyFont="1" applyFill="1" applyBorder="1" applyProtection="1"/>
    <xf numFmtId="0" fontId="11" fillId="15" borderId="5" xfId="0" applyFont="1" applyFill="1" applyBorder="1" applyProtection="1"/>
    <xf numFmtId="0" fontId="0" fillId="17" borderId="1" xfId="0" applyFill="1" applyBorder="1" applyAlignment="1" applyProtection="1">
      <alignment horizontal="center"/>
      <protection locked="0"/>
    </xf>
    <xf numFmtId="0" fontId="0" fillId="16" borderId="1" xfId="0" applyFill="1" applyBorder="1" applyAlignment="1" applyProtection="1">
      <alignment horizontal="center"/>
      <protection locked="0"/>
    </xf>
    <xf numFmtId="0" fontId="4" fillId="18" borderId="1" xfId="0" applyFont="1" applyFill="1" applyBorder="1" applyProtection="1"/>
    <xf numFmtId="0" fontId="11" fillId="18" borderId="1" xfId="0" applyFont="1" applyFill="1" applyBorder="1" applyProtection="1"/>
    <xf numFmtId="169" fontId="0" fillId="4" borderId="0" xfId="0" applyNumberFormat="1" applyFill="1" applyBorder="1" applyAlignment="1" applyProtection="1">
      <alignment horizontal="center"/>
      <protection locked="0"/>
    </xf>
    <xf numFmtId="0" fontId="0" fillId="18" borderId="1" xfId="0" applyFill="1" applyBorder="1" applyAlignment="1" applyProtection="1">
      <alignment horizontal="center"/>
    </xf>
    <xf numFmtId="0" fontId="0" fillId="3" borderId="0" xfId="0" applyFill="1" applyAlignment="1" applyProtection="1">
      <alignment horizontal="center"/>
    </xf>
    <xf numFmtId="0" fontId="12" fillId="19" borderId="0" xfId="0" applyFont="1" applyFill="1"/>
    <xf numFmtId="0" fontId="13" fillId="20" borderId="0" xfId="0" applyFont="1" applyFill="1" applyAlignment="1">
      <alignment horizontal="center"/>
    </xf>
    <xf numFmtId="0" fontId="3" fillId="2" borderId="0" xfId="0" applyFont="1" applyFill="1" applyBorder="1" applyProtection="1"/>
    <xf numFmtId="0" fontId="0" fillId="2" borderId="0" xfId="0" applyFill="1" applyBorder="1" applyProtection="1"/>
    <xf numFmtId="172" fontId="0" fillId="4" borderId="0" xfId="0" applyNumberFormat="1" applyFill="1" applyBorder="1" applyAlignment="1" applyProtection="1">
      <alignment horizontal="center"/>
      <protection locked="0"/>
    </xf>
    <xf numFmtId="0" fontId="3" fillId="0" borderId="2" xfId="0" applyNumberFormat="1" applyFont="1" applyFill="1" applyBorder="1" applyAlignment="1" applyProtection="1">
      <alignment horizontal="center"/>
    </xf>
    <xf numFmtId="0" fontId="3" fillId="0" borderId="2" xfId="0" applyNumberFormat="1" applyFont="1" applyBorder="1" applyAlignment="1" applyProtection="1">
      <alignment horizontal="center"/>
    </xf>
    <xf numFmtId="0" fontId="3" fillId="0" borderId="2" xfId="0" applyFont="1" applyBorder="1" applyAlignment="1">
      <alignment horizontal="center"/>
    </xf>
    <xf numFmtId="0" fontId="3" fillId="0" borderId="0" xfId="0" applyNumberFormat="1" applyFont="1" applyAlignment="1" applyProtection="1">
      <alignment horizontal="center"/>
    </xf>
    <xf numFmtId="170" fontId="0" fillId="4" borderId="0" xfId="0" applyNumberFormat="1" applyFill="1" applyAlignment="1" applyProtection="1">
      <alignment horizontal="center"/>
    </xf>
  </cellXfs>
  <cellStyles count="30">
    <cellStyle name="Followed Hyperlink" xfId="2" builtinId="9" hidden="1"/>
    <cellStyle name="Followed Hyperlink" xfId="3" builtinId="9" hidden="1"/>
    <cellStyle name="Followed Hyperlink" xfId="4" builtinId="9" hidden="1"/>
    <cellStyle name="Followed Hyperlink" xfId="5" builtinId="9" hidden="1"/>
    <cellStyle name="Followed Hyperlink" xfId="6" builtinId="9" hidden="1"/>
    <cellStyle name="Followed Hyperlink" xfId="7" builtinId="9" hidden="1"/>
    <cellStyle name="Followed Hyperlink" xfId="8" builtinId="9" hidden="1"/>
    <cellStyle name="Followed Hyperlink" xfId="9" builtinId="9" hidden="1"/>
    <cellStyle name="Followed Hyperlink" xfId="10" builtinId="9" hidden="1"/>
    <cellStyle name="Followed Hyperlink" xfId="11" builtinId="9" hidden="1"/>
    <cellStyle name="Followed Hyperlink" xfId="12" builtinId="9" hidden="1"/>
    <cellStyle name="Followed Hyperlink" xfId="13" builtinId="9" hidden="1"/>
    <cellStyle name="Followed Hyperlink" xfId="14" builtinId="9" hidden="1"/>
    <cellStyle name="Followed Hyperlink" xfId="15" builtinId="9" hidden="1"/>
    <cellStyle name="Followed Hyperlink" xfId="16" builtinId="9" hidden="1"/>
    <cellStyle name="Followed Hyperlink" xfId="17" builtinId="9" hidden="1"/>
    <cellStyle name="Followed Hyperlink" xfId="18" builtinId="9" hidden="1"/>
    <cellStyle name="Followed Hyperlink" xfId="19" builtinId="9" hidden="1"/>
    <cellStyle name="Followed Hyperlink" xfId="20" builtinId="9" hidden="1"/>
    <cellStyle name="Followed Hyperlink" xfId="21" builtinId="9" hidden="1"/>
    <cellStyle name="Followed Hyperlink" xfId="22" builtinId="9" hidden="1"/>
    <cellStyle name="Followed Hyperlink" xfId="23" builtinId="9" hidden="1"/>
    <cellStyle name="Followed Hyperlink" xfId="24" builtinId="9" hidden="1"/>
    <cellStyle name="Followed Hyperlink" xfId="25" builtinId="9" hidden="1"/>
    <cellStyle name="Followed Hyperlink" xfId="26" builtinId="9" hidden="1"/>
    <cellStyle name="Followed Hyperlink" xfId="27" builtinId="9" hidden="1"/>
    <cellStyle name="Followed Hyperlink" xfId="28" builtinId="9" hidden="1"/>
    <cellStyle name="Followed Hyperlink" xfId="29" builtinId="9" hidden="1"/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FF6600"/>
      <color rgb="FF2CFED1"/>
      <color rgb="FFFD28FC"/>
      <color rgb="FF0C34FB"/>
      <color rgb="FF36FD2F"/>
      <color rgb="FFF0FD37"/>
      <color rgb="FFF96630"/>
      <color rgb="FFFFFD38"/>
      <color rgb="FFFC6621"/>
      <color rgb="FFFF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charts/_rels/char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charts/_rels/chart6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themeOverride" Target="../theme/themeOverride1.xml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Relationship Id="rId9" Type="http://schemas.openxmlformats.org/officeDocument/2006/relationships/image" Target="../media/image1.png"/></Relationships>
</file>

<file path=xl/charts/_rels/chart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charts/_rels/chart8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themeOverride" Target="../theme/themeOverride2.xml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Relationship Id="rId9" Type="http://schemas.openxmlformats.org/officeDocument/2006/relationships/image" Target="../media/image1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200"/>
            </a:pPr>
            <a:r>
              <a:rPr lang="nl-NL" sz="3200"/>
              <a:t>oscilloscope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 A</c:v>
          </c:tx>
          <c:spPr>
            <a:ln w="38100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Calc!$AR$4:$AR$364</c:f>
              <c:numCache>
                <c:formatCode>General</c:formatCode>
                <c:ptCount val="36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</c:numCache>
            </c:numRef>
          </c:xVal>
          <c:yVal>
            <c:numRef>
              <c:f>Calc!$AT$4:$AT$364</c:f>
              <c:numCache>
                <c:formatCode>General</c:formatCode>
                <c:ptCount val="361"/>
                <c:pt idx="0">
                  <c:v>0</c:v>
                </c:pt>
                <c:pt idx="1">
                  <c:v>1.7452406437283512E-2</c:v>
                </c:pt>
                <c:pt idx="2">
                  <c:v>3.4899496702500969E-2</c:v>
                </c:pt>
                <c:pt idx="3">
                  <c:v>5.2335956242943835E-2</c:v>
                </c:pt>
                <c:pt idx="4">
                  <c:v>6.9756473744125302E-2</c:v>
                </c:pt>
                <c:pt idx="5">
                  <c:v>8.7155742747658166E-2</c:v>
                </c:pt>
                <c:pt idx="6">
                  <c:v>0.10452846326765347</c:v>
                </c:pt>
                <c:pt idx="7">
                  <c:v>0.12186934340514748</c:v>
                </c:pt>
                <c:pt idx="8">
                  <c:v>0.13917310096006544</c:v>
                </c:pt>
                <c:pt idx="9">
                  <c:v>0.15643446504023087</c:v>
                </c:pt>
                <c:pt idx="10">
                  <c:v>0.17364817766693033</c:v>
                </c:pt>
                <c:pt idx="11">
                  <c:v>0.1908089953765448</c:v>
                </c:pt>
                <c:pt idx="12">
                  <c:v>0.20791169081775934</c:v>
                </c:pt>
                <c:pt idx="13">
                  <c:v>0.224951054343865</c:v>
                </c:pt>
                <c:pt idx="14">
                  <c:v>0.24192189559966773</c:v>
                </c:pt>
                <c:pt idx="15">
                  <c:v>0.25881904510252074</c:v>
                </c:pt>
                <c:pt idx="16">
                  <c:v>0.27563735581699916</c:v>
                </c:pt>
                <c:pt idx="17">
                  <c:v>0.29237170472273677</c:v>
                </c:pt>
                <c:pt idx="18">
                  <c:v>0.3090169943749474</c:v>
                </c:pt>
                <c:pt idx="19">
                  <c:v>0.3255681544571567</c:v>
                </c:pt>
                <c:pt idx="20">
                  <c:v>0.34202014332566871</c:v>
                </c:pt>
                <c:pt idx="21">
                  <c:v>0.35836794954530027</c:v>
                </c:pt>
                <c:pt idx="22">
                  <c:v>0.37460659341591201</c:v>
                </c:pt>
                <c:pt idx="23">
                  <c:v>0.39073112848927377</c:v>
                </c:pt>
                <c:pt idx="24">
                  <c:v>0.40673664307580021</c:v>
                </c:pt>
                <c:pt idx="25">
                  <c:v>0.42261826174069944</c:v>
                </c:pt>
                <c:pt idx="26">
                  <c:v>0.4383711467890774</c:v>
                </c:pt>
                <c:pt idx="27">
                  <c:v>0.45399049973954675</c:v>
                </c:pt>
                <c:pt idx="28">
                  <c:v>0.46947156278589081</c:v>
                </c:pt>
                <c:pt idx="29">
                  <c:v>0.48480962024633706</c:v>
                </c:pt>
                <c:pt idx="30">
                  <c:v>0.49999999999999994</c:v>
                </c:pt>
                <c:pt idx="31">
                  <c:v>0.51503807491005416</c:v>
                </c:pt>
                <c:pt idx="32">
                  <c:v>0.5299192642332049</c:v>
                </c:pt>
                <c:pt idx="33">
                  <c:v>0.54463903501502708</c:v>
                </c:pt>
                <c:pt idx="34">
                  <c:v>0.5591929034707469</c:v>
                </c:pt>
                <c:pt idx="35">
                  <c:v>0.57357643635104605</c:v>
                </c:pt>
                <c:pt idx="36">
                  <c:v>0.58778525229247314</c:v>
                </c:pt>
                <c:pt idx="37">
                  <c:v>0.60181502315204827</c:v>
                </c:pt>
                <c:pt idx="38">
                  <c:v>0.61566147532565829</c:v>
                </c:pt>
                <c:pt idx="39">
                  <c:v>0.62932039104983739</c:v>
                </c:pt>
                <c:pt idx="40">
                  <c:v>0.64278760968653925</c:v>
                </c:pt>
                <c:pt idx="41">
                  <c:v>0.65605902899050728</c:v>
                </c:pt>
                <c:pt idx="42">
                  <c:v>0.66913060635885824</c:v>
                </c:pt>
                <c:pt idx="43">
                  <c:v>0.68199836006249848</c:v>
                </c:pt>
                <c:pt idx="44">
                  <c:v>0.69465837045899725</c:v>
                </c:pt>
                <c:pt idx="45">
                  <c:v>0.70710678118654746</c:v>
                </c:pt>
                <c:pt idx="46">
                  <c:v>0.71933980033865108</c:v>
                </c:pt>
                <c:pt idx="47">
                  <c:v>0.73135370161917046</c:v>
                </c:pt>
                <c:pt idx="48">
                  <c:v>0.74314482547739424</c:v>
                </c:pt>
                <c:pt idx="49">
                  <c:v>0.75470958022277201</c:v>
                </c:pt>
                <c:pt idx="50">
                  <c:v>0.76604444311897801</c:v>
                </c:pt>
                <c:pt idx="51">
                  <c:v>0.7771459614569709</c:v>
                </c:pt>
                <c:pt idx="52">
                  <c:v>0.78801075360672201</c:v>
                </c:pt>
                <c:pt idx="53">
                  <c:v>0.79863551004729283</c:v>
                </c:pt>
                <c:pt idx="54">
                  <c:v>0.80901699437494745</c:v>
                </c:pt>
                <c:pt idx="55">
                  <c:v>0.8191520442889918</c:v>
                </c:pt>
                <c:pt idx="56">
                  <c:v>0.82903757255504174</c:v>
                </c:pt>
                <c:pt idx="57">
                  <c:v>0.83867056794542405</c:v>
                </c:pt>
                <c:pt idx="58">
                  <c:v>0.84804809615642596</c:v>
                </c:pt>
                <c:pt idx="59">
                  <c:v>0.85716730070211233</c:v>
                </c:pt>
                <c:pt idx="60">
                  <c:v>0.8660254037844386</c:v>
                </c:pt>
                <c:pt idx="61">
                  <c:v>0.87461970713939574</c:v>
                </c:pt>
                <c:pt idx="62">
                  <c:v>0.88294759285892688</c:v>
                </c:pt>
                <c:pt idx="63">
                  <c:v>0.89100652418836779</c:v>
                </c:pt>
                <c:pt idx="64">
                  <c:v>0.89879404629916704</c:v>
                </c:pt>
                <c:pt idx="65">
                  <c:v>0.90630778703664994</c:v>
                </c:pt>
                <c:pt idx="66">
                  <c:v>0.91354545764260087</c:v>
                </c:pt>
                <c:pt idx="67">
                  <c:v>0.92050485345244037</c:v>
                </c:pt>
                <c:pt idx="68">
                  <c:v>0.92718385456678742</c:v>
                </c:pt>
                <c:pt idx="69">
                  <c:v>0.93358042649720174</c:v>
                </c:pt>
                <c:pt idx="70">
                  <c:v>0.93969262078590832</c:v>
                </c:pt>
                <c:pt idx="71">
                  <c:v>0.94551857559931674</c:v>
                </c:pt>
                <c:pt idx="72">
                  <c:v>0.95105651629515353</c:v>
                </c:pt>
                <c:pt idx="73">
                  <c:v>0.95630475596303544</c:v>
                </c:pt>
                <c:pt idx="74">
                  <c:v>0.96126169593831889</c:v>
                </c:pt>
                <c:pt idx="75">
                  <c:v>0.96592582628906831</c:v>
                </c:pt>
                <c:pt idx="76">
                  <c:v>0.97029572627599647</c:v>
                </c:pt>
                <c:pt idx="77">
                  <c:v>0.97437006478523525</c:v>
                </c:pt>
                <c:pt idx="78">
                  <c:v>0.97814760073380558</c:v>
                </c:pt>
                <c:pt idx="79">
                  <c:v>0.98162718344766398</c:v>
                </c:pt>
                <c:pt idx="80">
                  <c:v>0.98480775301220802</c:v>
                </c:pt>
                <c:pt idx="81">
                  <c:v>0.98768834059513777</c:v>
                </c:pt>
                <c:pt idx="82">
                  <c:v>0.99026806874157036</c:v>
                </c:pt>
                <c:pt idx="83">
                  <c:v>0.99254615164132198</c:v>
                </c:pt>
                <c:pt idx="84">
                  <c:v>0.99452189536827329</c:v>
                </c:pt>
                <c:pt idx="85">
                  <c:v>0.99619469809174555</c:v>
                </c:pt>
                <c:pt idx="86">
                  <c:v>0.9975640502598242</c:v>
                </c:pt>
                <c:pt idx="87">
                  <c:v>0.99862953475457383</c:v>
                </c:pt>
                <c:pt idx="88">
                  <c:v>0.99939082701909576</c:v>
                </c:pt>
                <c:pt idx="89">
                  <c:v>0.99984769515639127</c:v>
                </c:pt>
                <c:pt idx="90">
                  <c:v>1</c:v>
                </c:pt>
                <c:pt idx="91">
                  <c:v>0.99984769515639127</c:v>
                </c:pt>
                <c:pt idx="92">
                  <c:v>0.99939082701909576</c:v>
                </c:pt>
                <c:pt idx="93">
                  <c:v>0.99862953475457383</c:v>
                </c:pt>
                <c:pt idx="94">
                  <c:v>0.9975640502598242</c:v>
                </c:pt>
                <c:pt idx="95">
                  <c:v>0.99619469809174555</c:v>
                </c:pt>
                <c:pt idx="96">
                  <c:v>0.99452189536827329</c:v>
                </c:pt>
                <c:pt idx="97">
                  <c:v>0.99254615164132209</c:v>
                </c:pt>
                <c:pt idx="98">
                  <c:v>0.99026806874157036</c:v>
                </c:pt>
                <c:pt idx="99">
                  <c:v>0.98768834059513777</c:v>
                </c:pt>
                <c:pt idx="100">
                  <c:v>0.98480775301220802</c:v>
                </c:pt>
                <c:pt idx="101">
                  <c:v>0.98162718344766398</c:v>
                </c:pt>
                <c:pt idx="102">
                  <c:v>0.97814760073380569</c:v>
                </c:pt>
                <c:pt idx="103">
                  <c:v>0.97437006478523525</c:v>
                </c:pt>
                <c:pt idx="104">
                  <c:v>0.97029572627599647</c:v>
                </c:pt>
                <c:pt idx="105">
                  <c:v>0.96592582628906831</c:v>
                </c:pt>
                <c:pt idx="106">
                  <c:v>0.96126169593831889</c:v>
                </c:pt>
                <c:pt idx="107">
                  <c:v>0.95630475596303555</c:v>
                </c:pt>
                <c:pt idx="108">
                  <c:v>0.95105651629515364</c:v>
                </c:pt>
                <c:pt idx="109">
                  <c:v>0.94551857559931685</c:v>
                </c:pt>
                <c:pt idx="110">
                  <c:v>0.93969262078590843</c:v>
                </c:pt>
                <c:pt idx="111">
                  <c:v>0.93358042649720174</c:v>
                </c:pt>
                <c:pt idx="112">
                  <c:v>0.92718385456678742</c:v>
                </c:pt>
                <c:pt idx="113">
                  <c:v>0.92050485345244026</c:v>
                </c:pt>
                <c:pt idx="114">
                  <c:v>0.91354545764260087</c:v>
                </c:pt>
                <c:pt idx="115">
                  <c:v>0.90630778703665005</c:v>
                </c:pt>
                <c:pt idx="116">
                  <c:v>0.89879404629916693</c:v>
                </c:pt>
                <c:pt idx="117">
                  <c:v>0.8910065241883679</c:v>
                </c:pt>
                <c:pt idx="118">
                  <c:v>0.88294759285892688</c:v>
                </c:pt>
                <c:pt idx="119">
                  <c:v>0.87461970713939585</c:v>
                </c:pt>
                <c:pt idx="120">
                  <c:v>0.86602540378443871</c:v>
                </c:pt>
                <c:pt idx="121">
                  <c:v>0.85716730070211233</c:v>
                </c:pt>
                <c:pt idx="122">
                  <c:v>0.84804809615642607</c:v>
                </c:pt>
                <c:pt idx="123">
                  <c:v>0.83867056794542394</c:v>
                </c:pt>
                <c:pt idx="124">
                  <c:v>0.82903757255504174</c:v>
                </c:pt>
                <c:pt idx="125">
                  <c:v>0.81915204428899169</c:v>
                </c:pt>
                <c:pt idx="126">
                  <c:v>0.80901699437494745</c:v>
                </c:pt>
                <c:pt idx="127">
                  <c:v>0.79863551004729272</c:v>
                </c:pt>
                <c:pt idx="128">
                  <c:v>0.78801075360672201</c:v>
                </c:pt>
                <c:pt idx="129">
                  <c:v>0.77714596145697101</c:v>
                </c:pt>
                <c:pt idx="130">
                  <c:v>0.76604444311897801</c:v>
                </c:pt>
                <c:pt idx="131">
                  <c:v>0.75470958022277213</c:v>
                </c:pt>
                <c:pt idx="132">
                  <c:v>0.74314482547739424</c:v>
                </c:pt>
                <c:pt idx="133">
                  <c:v>0.73135370161917057</c:v>
                </c:pt>
                <c:pt idx="134">
                  <c:v>0.71933980033865108</c:v>
                </c:pt>
                <c:pt idx="135">
                  <c:v>0.70710678118654757</c:v>
                </c:pt>
                <c:pt idx="136">
                  <c:v>0.69465837045899714</c:v>
                </c:pt>
                <c:pt idx="137">
                  <c:v>0.68199836006249859</c:v>
                </c:pt>
                <c:pt idx="138">
                  <c:v>0.66913060635885835</c:v>
                </c:pt>
                <c:pt idx="139">
                  <c:v>0.65605902899050728</c:v>
                </c:pt>
                <c:pt idx="140">
                  <c:v>0.64278760968653947</c:v>
                </c:pt>
                <c:pt idx="141">
                  <c:v>0.62932039104983739</c:v>
                </c:pt>
                <c:pt idx="142">
                  <c:v>0.6156614753256584</c:v>
                </c:pt>
                <c:pt idx="143">
                  <c:v>0.60181502315204816</c:v>
                </c:pt>
                <c:pt idx="144">
                  <c:v>0.58778525229247325</c:v>
                </c:pt>
                <c:pt idx="145">
                  <c:v>0.57357643635104594</c:v>
                </c:pt>
                <c:pt idx="146">
                  <c:v>0.5591929034707469</c:v>
                </c:pt>
                <c:pt idx="147">
                  <c:v>0.54463903501502731</c:v>
                </c:pt>
                <c:pt idx="148">
                  <c:v>0.5299192642332049</c:v>
                </c:pt>
                <c:pt idx="149">
                  <c:v>0.51503807491005438</c:v>
                </c:pt>
                <c:pt idx="150">
                  <c:v>0.49999999999999994</c:v>
                </c:pt>
                <c:pt idx="151">
                  <c:v>0.48480962024633717</c:v>
                </c:pt>
                <c:pt idx="152">
                  <c:v>0.46947156278589069</c:v>
                </c:pt>
                <c:pt idx="153">
                  <c:v>0.45399049973954686</c:v>
                </c:pt>
                <c:pt idx="154">
                  <c:v>0.43837114678907729</c:v>
                </c:pt>
                <c:pt idx="155">
                  <c:v>0.4226182617406995</c:v>
                </c:pt>
                <c:pt idx="156">
                  <c:v>0.40673664307580043</c:v>
                </c:pt>
                <c:pt idx="157">
                  <c:v>0.39073112848927377</c:v>
                </c:pt>
                <c:pt idx="158">
                  <c:v>0.37460659341591224</c:v>
                </c:pt>
                <c:pt idx="159">
                  <c:v>0.35836794954530021</c:v>
                </c:pt>
                <c:pt idx="160">
                  <c:v>0.34202014332566888</c:v>
                </c:pt>
                <c:pt idx="161">
                  <c:v>0.32556815445715659</c:v>
                </c:pt>
                <c:pt idx="162">
                  <c:v>0.30901699437494751</c:v>
                </c:pt>
                <c:pt idx="163">
                  <c:v>0.2923717047227366</c:v>
                </c:pt>
                <c:pt idx="164">
                  <c:v>0.27563735581699922</c:v>
                </c:pt>
                <c:pt idx="165">
                  <c:v>0.25881904510252102</c:v>
                </c:pt>
                <c:pt idx="166">
                  <c:v>0.24192189559966773</c:v>
                </c:pt>
                <c:pt idx="167">
                  <c:v>0.2249510543438652</c:v>
                </c:pt>
                <c:pt idx="168">
                  <c:v>0.20791169081775931</c:v>
                </c:pt>
                <c:pt idx="169">
                  <c:v>0.19080899537654497</c:v>
                </c:pt>
                <c:pt idx="170">
                  <c:v>0.17364817766693028</c:v>
                </c:pt>
                <c:pt idx="171">
                  <c:v>0.15643446504023098</c:v>
                </c:pt>
                <c:pt idx="172">
                  <c:v>0.13917310096006533</c:v>
                </c:pt>
                <c:pt idx="173">
                  <c:v>0.12186934340514755</c:v>
                </c:pt>
                <c:pt idx="174">
                  <c:v>0.10452846326765373</c:v>
                </c:pt>
                <c:pt idx="175">
                  <c:v>8.7155742747658194E-2</c:v>
                </c:pt>
                <c:pt idx="176">
                  <c:v>6.9756473744125524E-2</c:v>
                </c:pt>
                <c:pt idx="177">
                  <c:v>5.2335956242943807E-2</c:v>
                </c:pt>
                <c:pt idx="178">
                  <c:v>3.4899496702501143E-2</c:v>
                </c:pt>
                <c:pt idx="179">
                  <c:v>1.7452406437283439E-2</c:v>
                </c:pt>
                <c:pt idx="180">
                  <c:v>1.22514845490862E-16</c:v>
                </c:pt>
                <c:pt idx="181">
                  <c:v>-1.7452406437283637E-2</c:v>
                </c:pt>
                <c:pt idx="182">
                  <c:v>-3.48994967025009E-2</c:v>
                </c:pt>
                <c:pt idx="183">
                  <c:v>-5.2335956242943557E-2</c:v>
                </c:pt>
                <c:pt idx="184">
                  <c:v>-6.9756473744125275E-2</c:v>
                </c:pt>
                <c:pt idx="185">
                  <c:v>-8.7155742747657944E-2</c:v>
                </c:pt>
                <c:pt idx="186">
                  <c:v>-0.1045284632676535</c:v>
                </c:pt>
                <c:pt idx="187">
                  <c:v>-0.12186934340514731</c:v>
                </c:pt>
                <c:pt idx="188">
                  <c:v>-0.13917310096006552</c:v>
                </c:pt>
                <c:pt idx="189">
                  <c:v>-0.15643446504023073</c:v>
                </c:pt>
                <c:pt idx="190">
                  <c:v>-0.17364817766693047</c:v>
                </c:pt>
                <c:pt idx="191">
                  <c:v>-0.19080899537654472</c:v>
                </c:pt>
                <c:pt idx="192">
                  <c:v>-0.20791169081775951</c:v>
                </c:pt>
                <c:pt idx="193">
                  <c:v>-0.22495105434386498</c:v>
                </c:pt>
                <c:pt idx="194">
                  <c:v>-0.24192189559966751</c:v>
                </c:pt>
                <c:pt idx="195">
                  <c:v>-0.25881904510252079</c:v>
                </c:pt>
                <c:pt idx="196">
                  <c:v>-0.275637355816999</c:v>
                </c:pt>
                <c:pt idx="197">
                  <c:v>-0.29237170472273677</c:v>
                </c:pt>
                <c:pt idx="198">
                  <c:v>-0.30901699437494728</c:v>
                </c:pt>
                <c:pt idx="199">
                  <c:v>-0.32556815445715676</c:v>
                </c:pt>
                <c:pt idx="200">
                  <c:v>-0.34202014332566866</c:v>
                </c:pt>
                <c:pt idx="201">
                  <c:v>-0.35836794954530043</c:v>
                </c:pt>
                <c:pt idx="202">
                  <c:v>-0.37460659341591201</c:v>
                </c:pt>
                <c:pt idx="203">
                  <c:v>-0.39073112848927355</c:v>
                </c:pt>
                <c:pt idx="204">
                  <c:v>-0.40673664307580021</c:v>
                </c:pt>
                <c:pt idx="205">
                  <c:v>-0.42261826174069927</c:v>
                </c:pt>
                <c:pt idx="206">
                  <c:v>-0.43837114678907746</c:v>
                </c:pt>
                <c:pt idx="207">
                  <c:v>-0.45399049973954669</c:v>
                </c:pt>
                <c:pt idx="208">
                  <c:v>-0.46947156278589086</c:v>
                </c:pt>
                <c:pt idx="209">
                  <c:v>-0.48480962024633695</c:v>
                </c:pt>
                <c:pt idx="210">
                  <c:v>-0.50000000000000011</c:v>
                </c:pt>
                <c:pt idx="211">
                  <c:v>-0.51503807491005416</c:v>
                </c:pt>
                <c:pt idx="212">
                  <c:v>-0.52991926423320479</c:v>
                </c:pt>
                <c:pt idx="213">
                  <c:v>-0.54463903501502708</c:v>
                </c:pt>
                <c:pt idx="214">
                  <c:v>-0.55919290347074668</c:v>
                </c:pt>
                <c:pt idx="215">
                  <c:v>-0.57357643635104616</c:v>
                </c:pt>
                <c:pt idx="216">
                  <c:v>-0.58778525229247303</c:v>
                </c:pt>
                <c:pt idx="217">
                  <c:v>-0.60181502315204838</c:v>
                </c:pt>
                <c:pt idx="218">
                  <c:v>-0.61566147532565818</c:v>
                </c:pt>
                <c:pt idx="219">
                  <c:v>-0.62932039104983761</c:v>
                </c:pt>
                <c:pt idx="220">
                  <c:v>-0.64278760968653925</c:v>
                </c:pt>
                <c:pt idx="221">
                  <c:v>-0.65605902899050705</c:v>
                </c:pt>
                <c:pt idx="222">
                  <c:v>-0.66913060635885824</c:v>
                </c:pt>
                <c:pt idx="223">
                  <c:v>-0.68199836006249837</c:v>
                </c:pt>
                <c:pt idx="224">
                  <c:v>-0.69465837045899737</c:v>
                </c:pt>
                <c:pt idx="225">
                  <c:v>-0.70710678118654746</c:v>
                </c:pt>
                <c:pt idx="226">
                  <c:v>-0.71933980033865119</c:v>
                </c:pt>
                <c:pt idx="227">
                  <c:v>-0.73135370161917046</c:v>
                </c:pt>
                <c:pt idx="228">
                  <c:v>-0.74314482547739436</c:v>
                </c:pt>
                <c:pt idx="229">
                  <c:v>-0.75470958022277201</c:v>
                </c:pt>
                <c:pt idx="230">
                  <c:v>-0.7660444431189779</c:v>
                </c:pt>
                <c:pt idx="231">
                  <c:v>-0.77714596145697057</c:v>
                </c:pt>
                <c:pt idx="232">
                  <c:v>-0.78801075360672213</c:v>
                </c:pt>
                <c:pt idx="233">
                  <c:v>-0.79863551004729283</c:v>
                </c:pt>
                <c:pt idx="234">
                  <c:v>-0.80901699437494734</c:v>
                </c:pt>
                <c:pt idx="235">
                  <c:v>-0.81915204428899158</c:v>
                </c:pt>
                <c:pt idx="236">
                  <c:v>-0.82903757255504185</c:v>
                </c:pt>
                <c:pt idx="237">
                  <c:v>-0.83867056794542405</c:v>
                </c:pt>
                <c:pt idx="238">
                  <c:v>-0.84804809615642596</c:v>
                </c:pt>
                <c:pt idx="239">
                  <c:v>-0.85716730070211211</c:v>
                </c:pt>
                <c:pt idx="240">
                  <c:v>-0.86602540378443837</c:v>
                </c:pt>
                <c:pt idx="241">
                  <c:v>-0.87461970713939596</c:v>
                </c:pt>
                <c:pt idx="242">
                  <c:v>-0.88294759285892699</c:v>
                </c:pt>
                <c:pt idx="243">
                  <c:v>-0.89100652418836779</c:v>
                </c:pt>
                <c:pt idx="244">
                  <c:v>-0.89879404629916682</c:v>
                </c:pt>
                <c:pt idx="245">
                  <c:v>-0.90630778703665005</c:v>
                </c:pt>
                <c:pt idx="246">
                  <c:v>-0.91354545764260098</c:v>
                </c:pt>
                <c:pt idx="247">
                  <c:v>-0.92050485345244026</c:v>
                </c:pt>
                <c:pt idx="248">
                  <c:v>-0.92718385456678731</c:v>
                </c:pt>
                <c:pt idx="249">
                  <c:v>-0.93358042649720163</c:v>
                </c:pt>
                <c:pt idx="250">
                  <c:v>-0.93969262078590843</c:v>
                </c:pt>
                <c:pt idx="251">
                  <c:v>-0.94551857559931685</c:v>
                </c:pt>
                <c:pt idx="252">
                  <c:v>-0.95105651629515353</c:v>
                </c:pt>
                <c:pt idx="253">
                  <c:v>-0.95630475596303532</c:v>
                </c:pt>
                <c:pt idx="254">
                  <c:v>-0.96126169593831901</c:v>
                </c:pt>
                <c:pt idx="255">
                  <c:v>-0.96592582628906831</c:v>
                </c:pt>
                <c:pt idx="256">
                  <c:v>-0.97029572627599647</c:v>
                </c:pt>
                <c:pt idx="257">
                  <c:v>-0.97437006478523513</c:v>
                </c:pt>
                <c:pt idx="258">
                  <c:v>-0.97814760073380558</c:v>
                </c:pt>
                <c:pt idx="259">
                  <c:v>-0.98162718344766398</c:v>
                </c:pt>
                <c:pt idx="260">
                  <c:v>-0.98480775301220802</c:v>
                </c:pt>
                <c:pt idx="261">
                  <c:v>-0.98768834059513766</c:v>
                </c:pt>
                <c:pt idx="262">
                  <c:v>-0.99026806874157025</c:v>
                </c:pt>
                <c:pt idx="263">
                  <c:v>-0.99254615164132209</c:v>
                </c:pt>
                <c:pt idx="264">
                  <c:v>-0.9945218953682734</c:v>
                </c:pt>
                <c:pt idx="265">
                  <c:v>-0.99619469809174555</c:v>
                </c:pt>
                <c:pt idx="266">
                  <c:v>-0.9975640502598242</c:v>
                </c:pt>
                <c:pt idx="267">
                  <c:v>-0.99862953475457383</c:v>
                </c:pt>
                <c:pt idx="268">
                  <c:v>-0.99939082701909576</c:v>
                </c:pt>
                <c:pt idx="269">
                  <c:v>-0.99984769515639127</c:v>
                </c:pt>
                <c:pt idx="270">
                  <c:v>-1</c:v>
                </c:pt>
                <c:pt idx="271">
                  <c:v>-0.99984769515639127</c:v>
                </c:pt>
                <c:pt idx="272">
                  <c:v>-0.99939082701909576</c:v>
                </c:pt>
                <c:pt idx="273">
                  <c:v>-0.99862953475457383</c:v>
                </c:pt>
                <c:pt idx="274">
                  <c:v>-0.99756405025982431</c:v>
                </c:pt>
                <c:pt idx="275">
                  <c:v>-0.99619469809174555</c:v>
                </c:pt>
                <c:pt idx="276">
                  <c:v>-0.9945218953682734</c:v>
                </c:pt>
                <c:pt idx="277">
                  <c:v>-0.99254615164132198</c:v>
                </c:pt>
                <c:pt idx="278">
                  <c:v>-0.99026806874157036</c:v>
                </c:pt>
                <c:pt idx="279">
                  <c:v>-0.98768834059513777</c:v>
                </c:pt>
                <c:pt idx="280">
                  <c:v>-0.98480775301220813</c:v>
                </c:pt>
                <c:pt idx="281">
                  <c:v>-0.98162718344766386</c:v>
                </c:pt>
                <c:pt idx="282">
                  <c:v>-0.97814760073380558</c:v>
                </c:pt>
                <c:pt idx="283">
                  <c:v>-0.97437006478523525</c:v>
                </c:pt>
                <c:pt idx="284">
                  <c:v>-0.97029572627599658</c:v>
                </c:pt>
                <c:pt idx="285">
                  <c:v>-0.96592582628906842</c:v>
                </c:pt>
                <c:pt idx="286">
                  <c:v>-0.96126169593831878</c:v>
                </c:pt>
                <c:pt idx="287">
                  <c:v>-0.95630475596303544</c:v>
                </c:pt>
                <c:pt idx="288">
                  <c:v>-0.95105651629515364</c:v>
                </c:pt>
                <c:pt idx="289">
                  <c:v>-0.94551857559931696</c:v>
                </c:pt>
                <c:pt idx="290">
                  <c:v>-0.93969262078590832</c:v>
                </c:pt>
                <c:pt idx="291">
                  <c:v>-0.93358042649720174</c:v>
                </c:pt>
                <c:pt idx="292">
                  <c:v>-0.92718385456678742</c:v>
                </c:pt>
                <c:pt idx="293">
                  <c:v>-0.92050485345244049</c:v>
                </c:pt>
                <c:pt idx="294">
                  <c:v>-0.91354545764260109</c:v>
                </c:pt>
                <c:pt idx="295">
                  <c:v>-0.90630778703664994</c:v>
                </c:pt>
                <c:pt idx="296">
                  <c:v>-0.89879404629916704</c:v>
                </c:pt>
                <c:pt idx="297">
                  <c:v>-0.8910065241883679</c:v>
                </c:pt>
                <c:pt idx="298">
                  <c:v>-0.8829475928589271</c:v>
                </c:pt>
                <c:pt idx="299">
                  <c:v>-0.87461970713939563</c:v>
                </c:pt>
                <c:pt idx="300">
                  <c:v>-0.8660254037844386</c:v>
                </c:pt>
                <c:pt idx="301">
                  <c:v>-0.85716730070211233</c:v>
                </c:pt>
                <c:pt idx="302">
                  <c:v>-0.84804809615642618</c:v>
                </c:pt>
                <c:pt idx="303">
                  <c:v>-0.83867056794542427</c:v>
                </c:pt>
                <c:pt idx="304">
                  <c:v>-0.82903757255504162</c:v>
                </c:pt>
                <c:pt idx="305">
                  <c:v>-0.8191520442889918</c:v>
                </c:pt>
                <c:pt idx="306">
                  <c:v>-0.80901699437494756</c:v>
                </c:pt>
                <c:pt idx="307">
                  <c:v>-0.79863551004729305</c:v>
                </c:pt>
                <c:pt idx="308">
                  <c:v>-0.78801075360672179</c:v>
                </c:pt>
                <c:pt idx="309">
                  <c:v>-0.77714596145697079</c:v>
                </c:pt>
                <c:pt idx="310">
                  <c:v>-0.76604444311897812</c:v>
                </c:pt>
                <c:pt idx="311">
                  <c:v>-0.75470958022277224</c:v>
                </c:pt>
                <c:pt idx="312">
                  <c:v>-0.74314482547739458</c:v>
                </c:pt>
                <c:pt idx="313">
                  <c:v>-0.73135370161917035</c:v>
                </c:pt>
                <c:pt idx="314">
                  <c:v>-0.71933980033865119</c:v>
                </c:pt>
                <c:pt idx="315">
                  <c:v>-0.70710678118654768</c:v>
                </c:pt>
                <c:pt idx="316">
                  <c:v>-0.69465837045899759</c:v>
                </c:pt>
                <c:pt idx="317">
                  <c:v>-0.68199836006249825</c:v>
                </c:pt>
                <c:pt idx="318">
                  <c:v>-0.66913060635885813</c:v>
                </c:pt>
                <c:pt idx="319">
                  <c:v>-0.65605902899050739</c:v>
                </c:pt>
                <c:pt idx="320">
                  <c:v>-0.64278760968653958</c:v>
                </c:pt>
                <c:pt idx="321">
                  <c:v>-0.62932039104983784</c:v>
                </c:pt>
                <c:pt idx="322">
                  <c:v>-0.61566147532565818</c:v>
                </c:pt>
                <c:pt idx="323">
                  <c:v>-0.60181502315204827</c:v>
                </c:pt>
                <c:pt idx="324">
                  <c:v>-0.58778525229247336</c:v>
                </c:pt>
                <c:pt idx="325">
                  <c:v>-0.57357643635104649</c:v>
                </c:pt>
                <c:pt idx="326">
                  <c:v>-0.55919290347074657</c:v>
                </c:pt>
                <c:pt idx="327">
                  <c:v>-0.54463903501502697</c:v>
                </c:pt>
                <c:pt idx="328">
                  <c:v>-0.52991926423320501</c:v>
                </c:pt>
                <c:pt idx="329">
                  <c:v>-0.51503807491005449</c:v>
                </c:pt>
                <c:pt idx="330">
                  <c:v>-0.50000000000000044</c:v>
                </c:pt>
                <c:pt idx="331">
                  <c:v>-0.48480962024633689</c:v>
                </c:pt>
                <c:pt idx="332">
                  <c:v>-0.46947156278589081</c:v>
                </c:pt>
                <c:pt idx="333">
                  <c:v>-0.45399049973954697</c:v>
                </c:pt>
                <c:pt idx="334">
                  <c:v>-0.43837114678907779</c:v>
                </c:pt>
                <c:pt idx="335">
                  <c:v>-0.42261826174069922</c:v>
                </c:pt>
                <c:pt idx="336">
                  <c:v>-0.40673664307580015</c:v>
                </c:pt>
                <c:pt idx="337">
                  <c:v>-0.39073112848927388</c:v>
                </c:pt>
                <c:pt idx="338">
                  <c:v>-0.37460659341591235</c:v>
                </c:pt>
                <c:pt idx="339">
                  <c:v>-0.35836794954530077</c:v>
                </c:pt>
                <c:pt idx="340">
                  <c:v>-0.3420201433256686</c:v>
                </c:pt>
                <c:pt idx="341">
                  <c:v>-0.3255681544571567</c:v>
                </c:pt>
                <c:pt idx="342">
                  <c:v>-0.30901699437494762</c:v>
                </c:pt>
                <c:pt idx="343">
                  <c:v>-0.29237170472273716</c:v>
                </c:pt>
                <c:pt idx="344">
                  <c:v>-0.27563735581699894</c:v>
                </c:pt>
                <c:pt idx="345">
                  <c:v>-0.25881904510252068</c:v>
                </c:pt>
                <c:pt idx="346">
                  <c:v>-0.24192189559966787</c:v>
                </c:pt>
                <c:pt idx="347">
                  <c:v>-0.22495105434386534</c:v>
                </c:pt>
                <c:pt idx="348">
                  <c:v>-0.20791169081775987</c:v>
                </c:pt>
                <c:pt idx="349">
                  <c:v>-0.19080899537654467</c:v>
                </c:pt>
                <c:pt idx="350">
                  <c:v>-0.17364817766693039</c:v>
                </c:pt>
                <c:pt idx="351">
                  <c:v>-0.15643446504023112</c:v>
                </c:pt>
                <c:pt idx="352">
                  <c:v>-0.13917310096006588</c:v>
                </c:pt>
                <c:pt idx="353">
                  <c:v>-0.12186934340514723</c:v>
                </c:pt>
                <c:pt idx="354">
                  <c:v>-0.10452846326765342</c:v>
                </c:pt>
                <c:pt idx="355">
                  <c:v>-8.7155742747658319E-2</c:v>
                </c:pt>
                <c:pt idx="356">
                  <c:v>-6.9756473744125636E-2</c:v>
                </c:pt>
                <c:pt idx="357">
                  <c:v>-5.2335956242944369E-2</c:v>
                </c:pt>
                <c:pt idx="358">
                  <c:v>-3.4899496702500823E-2</c:v>
                </c:pt>
                <c:pt idx="359">
                  <c:v>-1.745240643728356E-2</c:v>
                </c:pt>
                <c:pt idx="360">
                  <c:v>-2.45029690981724E-16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F6D-FC42-B36B-05E4345CA26A}"/>
            </c:ext>
          </c:extLst>
        </c:ser>
        <c:ser>
          <c:idx val="1"/>
          <c:order val="1"/>
          <c:tx>
            <c:v> B</c:v>
          </c:tx>
          <c:spPr>
            <a:ln w="38100">
              <a:solidFill>
                <a:srgbClr val="0070C0"/>
              </a:solidFill>
              <a:prstDash val="solid"/>
            </a:ln>
          </c:spPr>
          <c:marker>
            <c:symbol val="none"/>
          </c:marker>
          <c:xVal>
            <c:numRef>
              <c:f>Calc!$AR$4:$AR$364</c:f>
              <c:numCache>
                <c:formatCode>General</c:formatCode>
                <c:ptCount val="36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</c:numCache>
            </c:numRef>
          </c:xVal>
          <c:yVal>
            <c:numRef>
              <c:f>Calc!$AU$4:$AU$364</c:f>
              <c:numCache>
                <c:formatCode>General</c:formatCode>
                <c:ptCount val="361"/>
                <c:pt idx="0">
                  <c:v>0</c:v>
                </c:pt>
                <c:pt idx="1">
                  <c:v>1.7452406437283512E-2</c:v>
                </c:pt>
                <c:pt idx="2">
                  <c:v>3.4899496702500969E-2</c:v>
                </c:pt>
                <c:pt idx="3">
                  <c:v>5.2335956242943835E-2</c:v>
                </c:pt>
                <c:pt idx="4">
                  <c:v>6.9756473744125302E-2</c:v>
                </c:pt>
                <c:pt idx="5">
                  <c:v>8.7155742747658166E-2</c:v>
                </c:pt>
                <c:pt idx="6">
                  <c:v>0.10452846326765347</c:v>
                </c:pt>
                <c:pt idx="7">
                  <c:v>0.12186934340514748</c:v>
                </c:pt>
                <c:pt idx="8">
                  <c:v>0.13917310096006544</c:v>
                </c:pt>
                <c:pt idx="9">
                  <c:v>0.15643446504023087</c:v>
                </c:pt>
                <c:pt idx="10">
                  <c:v>0.17364817766693033</c:v>
                </c:pt>
                <c:pt idx="11">
                  <c:v>0.1908089953765448</c:v>
                </c:pt>
                <c:pt idx="12">
                  <c:v>0.20791169081775934</c:v>
                </c:pt>
                <c:pt idx="13">
                  <c:v>0.224951054343865</c:v>
                </c:pt>
                <c:pt idx="14">
                  <c:v>0.24192189559966773</c:v>
                </c:pt>
                <c:pt idx="15">
                  <c:v>0.25881904510252074</c:v>
                </c:pt>
                <c:pt idx="16">
                  <c:v>0.27563735581699916</c:v>
                </c:pt>
                <c:pt idx="17">
                  <c:v>0.29237170472273677</c:v>
                </c:pt>
                <c:pt idx="18">
                  <c:v>0.3090169943749474</c:v>
                </c:pt>
                <c:pt idx="19">
                  <c:v>0.3255681544571567</c:v>
                </c:pt>
                <c:pt idx="20">
                  <c:v>0.34202014332566871</c:v>
                </c:pt>
                <c:pt idx="21">
                  <c:v>0.35836794954530027</c:v>
                </c:pt>
                <c:pt idx="22">
                  <c:v>0.37460659341591201</c:v>
                </c:pt>
                <c:pt idx="23">
                  <c:v>0.39073112848927377</c:v>
                </c:pt>
                <c:pt idx="24">
                  <c:v>0.40673664307580021</c:v>
                </c:pt>
                <c:pt idx="25">
                  <c:v>0.42261826174069944</c:v>
                </c:pt>
                <c:pt idx="26">
                  <c:v>0.4383711467890774</c:v>
                </c:pt>
                <c:pt idx="27">
                  <c:v>0.45399049973954675</c:v>
                </c:pt>
                <c:pt idx="28">
                  <c:v>0.46947156278589081</c:v>
                </c:pt>
                <c:pt idx="29">
                  <c:v>0.48480962024633706</c:v>
                </c:pt>
                <c:pt idx="30">
                  <c:v>0.49999999999999994</c:v>
                </c:pt>
                <c:pt idx="31">
                  <c:v>0.51503807491005416</c:v>
                </c:pt>
                <c:pt idx="32">
                  <c:v>0.5299192642332049</c:v>
                </c:pt>
                <c:pt idx="33">
                  <c:v>0.54463903501502708</c:v>
                </c:pt>
                <c:pt idx="34">
                  <c:v>0.5591929034707469</c:v>
                </c:pt>
                <c:pt idx="35">
                  <c:v>0.57357643635104605</c:v>
                </c:pt>
                <c:pt idx="36">
                  <c:v>0.58778525229247314</c:v>
                </c:pt>
                <c:pt idx="37">
                  <c:v>0.60181502315204827</c:v>
                </c:pt>
                <c:pt idx="38">
                  <c:v>0.61566147532565829</c:v>
                </c:pt>
                <c:pt idx="39">
                  <c:v>0.62932039104983739</c:v>
                </c:pt>
                <c:pt idx="40">
                  <c:v>0.64278760968653925</c:v>
                </c:pt>
                <c:pt idx="41">
                  <c:v>0.65605902899050728</c:v>
                </c:pt>
                <c:pt idx="42">
                  <c:v>0.66913060635885824</c:v>
                </c:pt>
                <c:pt idx="43">
                  <c:v>0.68199836006249848</c:v>
                </c:pt>
                <c:pt idx="44">
                  <c:v>0.69465837045899725</c:v>
                </c:pt>
                <c:pt idx="45">
                  <c:v>0.70710678118654746</c:v>
                </c:pt>
                <c:pt idx="46">
                  <c:v>0.71933980033865108</c:v>
                </c:pt>
                <c:pt idx="47">
                  <c:v>0.73135370161917046</c:v>
                </c:pt>
                <c:pt idx="48">
                  <c:v>0.74314482547739424</c:v>
                </c:pt>
                <c:pt idx="49">
                  <c:v>0.75470958022277201</c:v>
                </c:pt>
                <c:pt idx="50">
                  <c:v>0.76604444311897801</c:v>
                </c:pt>
                <c:pt idx="51">
                  <c:v>0.7771459614569709</c:v>
                </c:pt>
                <c:pt idx="52">
                  <c:v>0.78801075360672201</c:v>
                </c:pt>
                <c:pt idx="53">
                  <c:v>0.79863551004729283</c:v>
                </c:pt>
                <c:pt idx="54">
                  <c:v>0.80901699437494745</c:v>
                </c:pt>
                <c:pt idx="55">
                  <c:v>0.8191520442889918</c:v>
                </c:pt>
                <c:pt idx="56">
                  <c:v>0.82903757255504174</c:v>
                </c:pt>
                <c:pt idx="57">
                  <c:v>0.83867056794542405</c:v>
                </c:pt>
                <c:pt idx="58">
                  <c:v>0.84804809615642596</c:v>
                </c:pt>
                <c:pt idx="59">
                  <c:v>0.85716730070211233</c:v>
                </c:pt>
                <c:pt idx="60">
                  <c:v>0.8660254037844386</c:v>
                </c:pt>
                <c:pt idx="61">
                  <c:v>0.87461970713939574</c:v>
                </c:pt>
                <c:pt idx="62">
                  <c:v>0.88294759285892688</c:v>
                </c:pt>
                <c:pt idx="63">
                  <c:v>0.89100652418836779</c:v>
                </c:pt>
                <c:pt idx="64">
                  <c:v>0.89879404629916704</c:v>
                </c:pt>
                <c:pt idx="65">
                  <c:v>0.90630778703664994</c:v>
                </c:pt>
                <c:pt idx="66">
                  <c:v>0.91354545764260087</c:v>
                </c:pt>
                <c:pt idx="67">
                  <c:v>0.92050485345244037</c:v>
                </c:pt>
                <c:pt idx="68">
                  <c:v>0.92718385456678742</c:v>
                </c:pt>
                <c:pt idx="69">
                  <c:v>0.93358042649720174</c:v>
                </c:pt>
                <c:pt idx="70">
                  <c:v>0.93969262078590832</c:v>
                </c:pt>
                <c:pt idx="71">
                  <c:v>0.94551857559931674</c:v>
                </c:pt>
                <c:pt idx="72">
                  <c:v>0.95105651629515353</c:v>
                </c:pt>
                <c:pt idx="73">
                  <c:v>0.95630475596303544</c:v>
                </c:pt>
                <c:pt idx="74">
                  <c:v>0.96126169593831889</c:v>
                </c:pt>
                <c:pt idx="75">
                  <c:v>0.96592582628906831</c:v>
                </c:pt>
                <c:pt idx="76">
                  <c:v>0.97029572627599647</c:v>
                </c:pt>
                <c:pt idx="77">
                  <c:v>0.97437006478523525</c:v>
                </c:pt>
                <c:pt idx="78">
                  <c:v>0.97814760073380558</c:v>
                </c:pt>
                <c:pt idx="79">
                  <c:v>0.98162718344766398</c:v>
                </c:pt>
                <c:pt idx="80">
                  <c:v>0.98480775301220802</c:v>
                </c:pt>
                <c:pt idx="81">
                  <c:v>0.98768834059513777</c:v>
                </c:pt>
                <c:pt idx="82">
                  <c:v>0.99026806874157036</c:v>
                </c:pt>
                <c:pt idx="83">
                  <c:v>0.99254615164132198</c:v>
                </c:pt>
                <c:pt idx="84">
                  <c:v>0.99452189536827329</c:v>
                </c:pt>
                <c:pt idx="85">
                  <c:v>0.99619469809174555</c:v>
                </c:pt>
                <c:pt idx="86">
                  <c:v>0.9975640502598242</c:v>
                </c:pt>
                <c:pt idx="87">
                  <c:v>0.99862953475457383</c:v>
                </c:pt>
                <c:pt idx="88">
                  <c:v>0.99939082701909576</c:v>
                </c:pt>
                <c:pt idx="89">
                  <c:v>0.99984769515639127</c:v>
                </c:pt>
                <c:pt idx="90">
                  <c:v>1</c:v>
                </c:pt>
                <c:pt idx="91">
                  <c:v>0.99984769515639127</c:v>
                </c:pt>
                <c:pt idx="92">
                  <c:v>0.99939082701909576</c:v>
                </c:pt>
                <c:pt idx="93">
                  <c:v>0.99862953475457383</c:v>
                </c:pt>
                <c:pt idx="94">
                  <c:v>0.9975640502598242</c:v>
                </c:pt>
                <c:pt idx="95">
                  <c:v>0.99619469809174555</c:v>
                </c:pt>
                <c:pt idx="96">
                  <c:v>0.99452189536827329</c:v>
                </c:pt>
                <c:pt idx="97">
                  <c:v>0.99254615164132209</c:v>
                </c:pt>
                <c:pt idx="98">
                  <c:v>0.99026806874157036</c:v>
                </c:pt>
                <c:pt idx="99">
                  <c:v>0.98768834059513777</c:v>
                </c:pt>
                <c:pt idx="100">
                  <c:v>0.98480775301220802</c:v>
                </c:pt>
                <c:pt idx="101">
                  <c:v>0.98162718344766398</c:v>
                </c:pt>
                <c:pt idx="102">
                  <c:v>0.97814760073380569</c:v>
                </c:pt>
                <c:pt idx="103">
                  <c:v>0.97437006478523525</c:v>
                </c:pt>
                <c:pt idx="104">
                  <c:v>0.97029572627599647</c:v>
                </c:pt>
                <c:pt idx="105">
                  <c:v>0.96592582628906831</c:v>
                </c:pt>
                <c:pt idx="106">
                  <c:v>0.96126169593831889</c:v>
                </c:pt>
                <c:pt idx="107">
                  <c:v>0.95630475596303555</c:v>
                </c:pt>
                <c:pt idx="108">
                  <c:v>0.95105651629515364</c:v>
                </c:pt>
                <c:pt idx="109">
                  <c:v>0.94551857559931685</c:v>
                </c:pt>
                <c:pt idx="110">
                  <c:v>0.93969262078590843</c:v>
                </c:pt>
                <c:pt idx="111">
                  <c:v>0.93358042649720174</c:v>
                </c:pt>
                <c:pt idx="112">
                  <c:v>0.92718385456678742</c:v>
                </c:pt>
                <c:pt idx="113">
                  <c:v>0.92050485345244026</c:v>
                </c:pt>
                <c:pt idx="114">
                  <c:v>0.91354545764260087</c:v>
                </c:pt>
                <c:pt idx="115">
                  <c:v>0.90630778703665005</c:v>
                </c:pt>
                <c:pt idx="116">
                  <c:v>0.89879404629916693</c:v>
                </c:pt>
                <c:pt idx="117">
                  <c:v>0.8910065241883679</c:v>
                </c:pt>
                <c:pt idx="118">
                  <c:v>0.88294759285892688</c:v>
                </c:pt>
                <c:pt idx="119">
                  <c:v>0.87461970713939585</c:v>
                </c:pt>
                <c:pt idx="120">
                  <c:v>0.86602540378443871</c:v>
                </c:pt>
                <c:pt idx="121">
                  <c:v>0.85716730070211233</c:v>
                </c:pt>
                <c:pt idx="122">
                  <c:v>0.84804809615642607</c:v>
                </c:pt>
                <c:pt idx="123">
                  <c:v>0.83867056794542394</c:v>
                </c:pt>
                <c:pt idx="124">
                  <c:v>0.82903757255504174</c:v>
                </c:pt>
                <c:pt idx="125">
                  <c:v>0.81915204428899169</c:v>
                </c:pt>
                <c:pt idx="126">
                  <c:v>0.80901699437494745</c:v>
                </c:pt>
                <c:pt idx="127">
                  <c:v>0.79863551004729272</c:v>
                </c:pt>
                <c:pt idx="128">
                  <c:v>0.78801075360672201</c:v>
                </c:pt>
                <c:pt idx="129">
                  <c:v>0.77714596145697101</c:v>
                </c:pt>
                <c:pt idx="130">
                  <c:v>0.76604444311897801</c:v>
                </c:pt>
                <c:pt idx="131">
                  <c:v>0.75470958022277213</c:v>
                </c:pt>
                <c:pt idx="132">
                  <c:v>0.74314482547739424</c:v>
                </c:pt>
                <c:pt idx="133">
                  <c:v>0.73135370161917057</c:v>
                </c:pt>
                <c:pt idx="134">
                  <c:v>0.71933980033865108</c:v>
                </c:pt>
                <c:pt idx="135">
                  <c:v>0.70710678118654757</c:v>
                </c:pt>
                <c:pt idx="136">
                  <c:v>0.69465837045899714</c:v>
                </c:pt>
                <c:pt idx="137">
                  <c:v>0.68199836006249859</c:v>
                </c:pt>
                <c:pt idx="138">
                  <c:v>0.66913060635885835</c:v>
                </c:pt>
                <c:pt idx="139">
                  <c:v>0.65605902899050728</c:v>
                </c:pt>
                <c:pt idx="140">
                  <c:v>0.64278760968653947</c:v>
                </c:pt>
                <c:pt idx="141">
                  <c:v>0.62932039104983739</c:v>
                </c:pt>
                <c:pt idx="142">
                  <c:v>0.6156614753256584</c:v>
                </c:pt>
                <c:pt idx="143">
                  <c:v>0.60181502315204816</c:v>
                </c:pt>
                <c:pt idx="144">
                  <c:v>0.58778525229247325</c:v>
                </c:pt>
                <c:pt idx="145">
                  <c:v>0.57357643635104594</c:v>
                </c:pt>
                <c:pt idx="146">
                  <c:v>0.5591929034707469</c:v>
                </c:pt>
                <c:pt idx="147">
                  <c:v>0.54463903501502731</c:v>
                </c:pt>
                <c:pt idx="148">
                  <c:v>0.5299192642332049</c:v>
                </c:pt>
                <c:pt idx="149">
                  <c:v>0.51503807491005438</c:v>
                </c:pt>
                <c:pt idx="150">
                  <c:v>0.49999999999999994</c:v>
                </c:pt>
                <c:pt idx="151">
                  <c:v>0.48480962024633717</c:v>
                </c:pt>
                <c:pt idx="152">
                  <c:v>0.46947156278589069</c:v>
                </c:pt>
                <c:pt idx="153">
                  <c:v>0.45399049973954686</c:v>
                </c:pt>
                <c:pt idx="154">
                  <c:v>0.43837114678907729</c:v>
                </c:pt>
                <c:pt idx="155">
                  <c:v>0.4226182617406995</c:v>
                </c:pt>
                <c:pt idx="156">
                  <c:v>0.40673664307580043</c:v>
                </c:pt>
                <c:pt idx="157">
                  <c:v>0.39073112848927377</c:v>
                </c:pt>
                <c:pt idx="158">
                  <c:v>0.37460659341591224</c:v>
                </c:pt>
                <c:pt idx="159">
                  <c:v>0.35836794954530021</c:v>
                </c:pt>
                <c:pt idx="160">
                  <c:v>0.34202014332566888</c:v>
                </c:pt>
                <c:pt idx="161">
                  <c:v>0.32556815445715659</c:v>
                </c:pt>
                <c:pt idx="162">
                  <c:v>0.30901699437494751</c:v>
                </c:pt>
                <c:pt idx="163">
                  <c:v>0.2923717047227366</c:v>
                </c:pt>
                <c:pt idx="164">
                  <c:v>0.27563735581699922</c:v>
                </c:pt>
                <c:pt idx="165">
                  <c:v>0.25881904510252102</c:v>
                </c:pt>
                <c:pt idx="166">
                  <c:v>0.24192189559966773</c:v>
                </c:pt>
                <c:pt idx="167">
                  <c:v>0.2249510543438652</c:v>
                </c:pt>
                <c:pt idx="168">
                  <c:v>0.20791169081775931</c:v>
                </c:pt>
                <c:pt idx="169">
                  <c:v>0.19080899537654497</c:v>
                </c:pt>
                <c:pt idx="170">
                  <c:v>0.17364817766693028</c:v>
                </c:pt>
                <c:pt idx="171">
                  <c:v>0.15643446504023098</c:v>
                </c:pt>
                <c:pt idx="172">
                  <c:v>0.13917310096006533</c:v>
                </c:pt>
                <c:pt idx="173">
                  <c:v>0.12186934340514755</c:v>
                </c:pt>
                <c:pt idx="174">
                  <c:v>0.10452846326765373</c:v>
                </c:pt>
                <c:pt idx="175">
                  <c:v>8.7155742747658194E-2</c:v>
                </c:pt>
                <c:pt idx="176">
                  <c:v>6.9756473744125524E-2</c:v>
                </c:pt>
                <c:pt idx="177">
                  <c:v>5.2335956242943807E-2</c:v>
                </c:pt>
                <c:pt idx="178">
                  <c:v>3.4899496702501143E-2</c:v>
                </c:pt>
                <c:pt idx="179">
                  <c:v>1.7452406437283439E-2</c:v>
                </c:pt>
                <c:pt idx="180">
                  <c:v>1.22514845490862E-16</c:v>
                </c:pt>
                <c:pt idx="181">
                  <c:v>-1.7452406437283637E-2</c:v>
                </c:pt>
                <c:pt idx="182">
                  <c:v>-3.48994967025009E-2</c:v>
                </c:pt>
                <c:pt idx="183">
                  <c:v>-5.2335956242943557E-2</c:v>
                </c:pt>
                <c:pt idx="184">
                  <c:v>-6.9756473744125275E-2</c:v>
                </c:pt>
                <c:pt idx="185">
                  <c:v>-8.7155742747657944E-2</c:v>
                </c:pt>
                <c:pt idx="186">
                  <c:v>-0.1045284632676535</c:v>
                </c:pt>
                <c:pt idx="187">
                  <c:v>-0.12186934340514731</c:v>
                </c:pt>
                <c:pt idx="188">
                  <c:v>-0.13917310096006552</c:v>
                </c:pt>
                <c:pt idx="189">
                  <c:v>-0.15643446504023073</c:v>
                </c:pt>
                <c:pt idx="190">
                  <c:v>-0.17364817766693047</c:v>
                </c:pt>
                <c:pt idx="191">
                  <c:v>-0.19080899537654472</c:v>
                </c:pt>
                <c:pt idx="192">
                  <c:v>-0.20791169081775951</c:v>
                </c:pt>
                <c:pt idx="193">
                  <c:v>-0.22495105434386498</c:v>
                </c:pt>
                <c:pt idx="194">
                  <c:v>-0.24192189559966751</c:v>
                </c:pt>
                <c:pt idx="195">
                  <c:v>-0.25881904510252079</c:v>
                </c:pt>
                <c:pt idx="196">
                  <c:v>-0.275637355816999</c:v>
                </c:pt>
                <c:pt idx="197">
                  <c:v>-0.29237170472273677</c:v>
                </c:pt>
                <c:pt idx="198">
                  <c:v>-0.30901699437494728</c:v>
                </c:pt>
                <c:pt idx="199">
                  <c:v>-0.32556815445715676</c:v>
                </c:pt>
                <c:pt idx="200">
                  <c:v>-0.34202014332566866</c:v>
                </c:pt>
                <c:pt idx="201">
                  <c:v>-0.35836794954530043</c:v>
                </c:pt>
                <c:pt idx="202">
                  <c:v>-0.37460659341591201</c:v>
                </c:pt>
                <c:pt idx="203">
                  <c:v>-0.39073112848927355</c:v>
                </c:pt>
                <c:pt idx="204">
                  <c:v>-0.40673664307580021</c:v>
                </c:pt>
                <c:pt idx="205">
                  <c:v>-0.42261826174069927</c:v>
                </c:pt>
                <c:pt idx="206">
                  <c:v>-0.43837114678907746</c:v>
                </c:pt>
                <c:pt idx="207">
                  <c:v>-0.45399049973954669</c:v>
                </c:pt>
                <c:pt idx="208">
                  <c:v>-0.46947156278589086</c:v>
                </c:pt>
                <c:pt idx="209">
                  <c:v>-0.48480962024633695</c:v>
                </c:pt>
                <c:pt idx="210">
                  <c:v>-0.50000000000000011</c:v>
                </c:pt>
                <c:pt idx="211">
                  <c:v>-0.51503807491005416</c:v>
                </c:pt>
                <c:pt idx="212">
                  <c:v>-0.52991926423320479</c:v>
                </c:pt>
                <c:pt idx="213">
                  <c:v>-0.54463903501502708</c:v>
                </c:pt>
                <c:pt idx="214">
                  <c:v>-0.55919290347074668</c:v>
                </c:pt>
                <c:pt idx="215">
                  <c:v>-0.57357643635104616</c:v>
                </c:pt>
                <c:pt idx="216">
                  <c:v>-0.58778525229247303</c:v>
                </c:pt>
                <c:pt idx="217">
                  <c:v>-0.60181502315204838</c:v>
                </c:pt>
                <c:pt idx="218">
                  <c:v>-0.61566147532565818</c:v>
                </c:pt>
                <c:pt idx="219">
                  <c:v>-0.62932039104983761</c:v>
                </c:pt>
                <c:pt idx="220">
                  <c:v>-0.64278760968653925</c:v>
                </c:pt>
                <c:pt idx="221">
                  <c:v>-0.65605902899050705</c:v>
                </c:pt>
                <c:pt idx="222">
                  <c:v>-0.66913060635885824</c:v>
                </c:pt>
                <c:pt idx="223">
                  <c:v>-0.68199836006249837</c:v>
                </c:pt>
                <c:pt idx="224">
                  <c:v>-0.69465837045899737</c:v>
                </c:pt>
                <c:pt idx="225">
                  <c:v>-0.70710678118654746</c:v>
                </c:pt>
                <c:pt idx="226">
                  <c:v>-0.71933980033865119</c:v>
                </c:pt>
                <c:pt idx="227">
                  <c:v>-0.73135370161917046</c:v>
                </c:pt>
                <c:pt idx="228">
                  <c:v>-0.74314482547739436</c:v>
                </c:pt>
                <c:pt idx="229">
                  <c:v>-0.75470958022277201</c:v>
                </c:pt>
                <c:pt idx="230">
                  <c:v>-0.7660444431189779</c:v>
                </c:pt>
                <c:pt idx="231">
                  <c:v>-0.77714596145697057</c:v>
                </c:pt>
                <c:pt idx="232">
                  <c:v>-0.78801075360672213</c:v>
                </c:pt>
                <c:pt idx="233">
                  <c:v>-0.79863551004729283</c:v>
                </c:pt>
                <c:pt idx="234">
                  <c:v>-0.80901699437494734</c:v>
                </c:pt>
                <c:pt idx="235">
                  <c:v>-0.81915204428899158</c:v>
                </c:pt>
                <c:pt idx="236">
                  <c:v>-0.82903757255504185</c:v>
                </c:pt>
                <c:pt idx="237">
                  <c:v>-0.83867056794542405</c:v>
                </c:pt>
                <c:pt idx="238">
                  <c:v>-0.84804809615642596</c:v>
                </c:pt>
                <c:pt idx="239">
                  <c:v>-0.85716730070211211</c:v>
                </c:pt>
                <c:pt idx="240">
                  <c:v>-0.86602540378443837</c:v>
                </c:pt>
                <c:pt idx="241">
                  <c:v>-0.87461970713939596</c:v>
                </c:pt>
                <c:pt idx="242">
                  <c:v>-0.88294759285892699</c:v>
                </c:pt>
                <c:pt idx="243">
                  <c:v>-0.89100652418836779</c:v>
                </c:pt>
                <c:pt idx="244">
                  <c:v>-0.89879404629916682</c:v>
                </c:pt>
                <c:pt idx="245">
                  <c:v>-0.90630778703665005</c:v>
                </c:pt>
                <c:pt idx="246">
                  <c:v>-0.91354545764260098</c:v>
                </c:pt>
                <c:pt idx="247">
                  <c:v>-0.92050485345244026</c:v>
                </c:pt>
                <c:pt idx="248">
                  <c:v>-0.92718385456678731</c:v>
                </c:pt>
                <c:pt idx="249">
                  <c:v>-0.93358042649720163</c:v>
                </c:pt>
                <c:pt idx="250">
                  <c:v>-0.93969262078590843</c:v>
                </c:pt>
                <c:pt idx="251">
                  <c:v>-0.94551857559931685</c:v>
                </c:pt>
                <c:pt idx="252">
                  <c:v>-0.95105651629515353</c:v>
                </c:pt>
                <c:pt idx="253">
                  <c:v>-0.95630475596303532</c:v>
                </c:pt>
                <c:pt idx="254">
                  <c:v>-0.96126169593831901</c:v>
                </c:pt>
                <c:pt idx="255">
                  <c:v>-0.96592582628906831</c:v>
                </c:pt>
                <c:pt idx="256">
                  <c:v>-0.97029572627599647</c:v>
                </c:pt>
                <c:pt idx="257">
                  <c:v>-0.97437006478523513</c:v>
                </c:pt>
                <c:pt idx="258">
                  <c:v>-0.97814760073380558</c:v>
                </c:pt>
                <c:pt idx="259">
                  <c:v>-0.98162718344766398</c:v>
                </c:pt>
                <c:pt idx="260">
                  <c:v>-0.98480775301220802</c:v>
                </c:pt>
                <c:pt idx="261">
                  <c:v>-0.98768834059513766</c:v>
                </c:pt>
                <c:pt idx="262">
                  <c:v>-0.99026806874157025</c:v>
                </c:pt>
                <c:pt idx="263">
                  <c:v>-0.99254615164132209</c:v>
                </c:pt>
                <c:pt idx="264">
                  <c:v>-0.9945218953682734</c:v>
                </c:pt>
                <c:pt idx="265">
                  <c:v>-0.99619469809174555</c:v>
                </c:pt>
                <c:pt idx="266">
                  <c:v>-0.9975640502598242</c:v>
                </c:pt>
                <c:pt idx="267">
                  <c:v>-0.99862953475457383</c:v>
                </c:pt>
                <c:pt idx="268">
                  <c:v>-0.99939082701909576</c:v>
                </c:pt>
                <c:pt idx="269">
                  <c:v>-0.99984769515639127</c:v>
                </c:pt>
                <c:pt idx="270">
                  <c:v>-1</c:v>
                </c:pt>
                <c:pt idx="271">
                  <c:v>-0.99984769515639127</c:v>
                </c:pt>
                <c:pt idx="272">
                  <c:v>-0.99939082701909576</c:v>
                </c:pt>
                <c:pt idx="273">
                  <c:v>-0.99862953475457383</c:v>
                </c:pt>
                <c:pt idx="274">
                  <c:v>-0.99756405025982431</c:v>
                </c:pt>
                <c:pt idx="275">
                  <c:v>-0.99619469809174555</c:v>
                </c:pt>
                <c:pt idx="276">
                  <c:v>-0.9945218953682734</c:v>
                </c:pt>
                <c:pt idx="277">
                  <c:v>-0.99254615164132198</c:v>
                </c:pt>
                <c:pt idx="278">
                  <c:v>-0.99026806874157036</c:v>
                </c:pt>
                <c:pt idx="279">
                  <c:v>-0.98768834059513777</c:v>
                </c:pt>
                <c:pt idx="280">
                  <c:v>-0.98480775301220813</c:v>
                </c:pt>
                <c:pt idx="281">
                  <c:v>-0.98162718344766386</c:v>
                </c:pt>
                <c:pt idx="282">
                  <c:v>-0.97814760073380558</c:v>
                </c:pt>
                <c:pt idx="283">
                  <c:v>-0.97437006478523525</c:v>
                </c:pt>
                <c:pt idx="284">
                  <c:v>-0.97029572627599658</c:v>
                </c:pt>
                <c:pt idx="285">
                  <c:v>-0.96592582628906842</c:v>
                </c:pt>
                <c:pt idx="286">
                  <c:v>-0.96126169593831878</c:v>
                </c:pt>
                <c:pt idx="287">
                  <c:v>-0.95630475596303544</c:v>
                </c:pt>
                <c:pt idx="288">
                  <c:v>-0.95105651629515364</c:v>
                </c:pt>
                <c:pt idx="289">
                  <c:v>-0.94551857559931696</c:v>
                </c:pt>
                <c:pt idx="290">
                  <c:v>-0.93969262078590832</c:v>
                </c:pt>
                <c:pt idx="291">
                  <c:v>-0.93358042649720174</c:v>
                </c:pt>
                <c:pt idx="292">
                  <c:v>-0.92718385456678742</c:v>
                </c:pt>
                <c:pt idx="293">
                  <c:v>-0.92050485345244049</c:v>
                </c:pt>
                <c:pt idx="294">
                  <c:v>-0.91354545764260109</c:v>
                </c:pt>
                <c:pt idx="295">
                  <c:v>-0.90630778703664994</c:v>
                </c:pt>
                <c:pt idx="296">
                  <c:v>-0.89879404629916704</c:v>
                </c:pt>
                <c:pt idx="297">
                  <c:v>-0.8910065241883679</c:v>
                </c:pt>
                <c:pt idx="298">
                  <c:v>-0.8829475928589271</c:v>
                </c:pt>
                <c:pt idx="299">
                  <c:v>-0.87461970713939563</c:v>
                </c:pt>
                <c:pt idx="300">
                  <c:v>-0.8660254037844386</c:v>
                </c:pt>
                <c:pt idx="301">
                  <c:v>-0.85716730070211233</c:v>
                </c:pt>
                <c:pt idx="302">
                  <c:v>-0.84804809615642618</c:v>
                </c:pt>
                <c:pt idx="303">
                  <c:v>-0.83867056794542427</c:v>
                </c:pt>
                <c:pt idx="304">
                  <c:v>-0.82903757255504162</c:v>
                </c:pt>
                <c:pt idx="305">
                  <c:v>-0.8191520442889918</c:v>
                </c:pt>
                <c:pt idx="306">
                  <c:v>-0.80901699437494756</c:v>
                </c:pt>
                <c:pt idx="307">
                  <c:v>-0.79863551004729305</c:v>
                </c:pt>
                <c:pt idx="308">
                  <c:v>-0.78801075360672179</c:v>
                </c:pt>
                <c:pt idx="309">
                  <c:v>-0.77714596145697079</c:v>
                </c:pt>
                <c:pt idx="310">
                  <c:v>-0.76604444311897812</c:v>
                </c:pt>
                <c:pt idx="311">
                  <c:v>-0.75470958022277224</c:v>
                </c:pt>
                <c:pt idx="312">
                  <c:v>-0.74314482547739458</c:v>
                </c:pt>
                <c:pt idx="313">
                  <c:v>-0.73135370161917035</c:v>
                </c:pt>
                <c:pt idx="314">
                  <c:v>-0.71933980033865119</c:v>
                </c:pt>
                <c:pt idx="315">
                  <c:v>-0.70710678118654768</c:v>
                </c:pt>
                <c:pt idx="316">
                  <c:v>-0.69465837045899759</c:v>
                </c:pt>
                <c:pt idx="317">
                  <c:v>-0.68199836006249825</c:v>
                </c:pt>
                <c:pt idx="318">
                  <c:v>-0.66913060635885813</c:v>
                </c:pt>
                <c:pt idx="319">
                  <c:v>-0.65605902899050739</c:v>
                </c:pt>
                <c:pt idx="320">
                  <c:v>-0.64278760968653958</c:v>
                </c:pt>
                <c:pt idx="321">
                  <c:v>-0.62932039104983784</c:v>
                </c:pt>
                <c:pt idx="322">
                  <c:v>-0.61566147532565818</c:v>
                </c:pt>
                <c:pt idx="323">
                  <c:v>-0.60181502315204827</c:v>
                </c:pt>
                <c:pt idx="324">
                  <c:v>-0.58778525229247336</c:v>
                </c:pt>
                <c:pt idx="325">
                  <c:v>-0.57357643635104649</c:v>
                </c:pt>
                <c:pt idx="326">
                  <c:v>-0.55919290347074657</c:v>
                </c:pt>
                <c:pt idx="327">
                  <c:v>-0.54463903501502697</c:v>
                </c:pt>
                <c:pt idx="328">
                  <c:v>-0.52991926423320501</c:v>
                </c:pt>
                <c:pt idx="329">
                  <c:v>-0.51503807491005449</c:v>
                </c:pt>
                <c:pt idx="330">
                  <c:v>-0.50000000000000044</c:v>
                </c:pt>
                <c:pt idx="331">
                  <c:v>-0.48480962024633689</c:v>
                </c:pt>
                <c:pt idx="332">
                  <c:v>-0.46947156278589081</c:v>
                </c:pt>
                <c:pt idx="333">
                  <c:v>-0.45399049973954697</c:v>
                </c:pt>
                <c:pt idx="334">
                  <c:v>-0.43837114678907779</c:v>
                </c:pt>
                <c:pt idx="335">
                  <c:v>-0.42261826174069922</c:v>
                </c:pt>
                <c:pt idx="336">
                  <c:v>-0.40673664307580015</c:v>
                </c:pt>
                <c:pt idx="337">
                  <c:v>-0.39073112848927388</c:v>
                </c:pt>
                <c:pt idx="338">
                  <c:v>-0.37460659341591235</c:v>
                </c:pt>
                <c:pt idx="339">
                  <c:v>-0.35836794954530077</c:v>
                </c:pt>
                <c:pt idx="340">
                  <c:v>-0.3420201433256686</c:v>
                </c:pt>
                <c:pt idx="341">
                  <c:v>-0.3255681544571567</c:v>
                </c:pt>
                <c:pt idx="342">
                  <c:v>-0.30901699437494762</c:v>
                </c:pt>
                <c:pt idx="343">
                  <c:v>-0.29237170472273716</c:v>
                </c:pt>
                <c:pt idx="344">
                  <c:v>-0.27563735581699894</c:v>
                </c:pt>
                <c:pt idx="345">
                  <c:v>-0.25881904510252068</c:v>
                </c:pt>
                <c:pt idx="346">
                  <c:v>-0.24192189559966787</c:v>
                </c:pt>
                <c:pt idx="347">
                  <c:v>-0.22495105434386534</c:v>
                </c:pt>
                <c:pt idx="348">
                  <c:v>-0.20791169081775987</c:v>
                </c:pt>
                <c:pt idx="349">
                  <c:v>-0.19080899537654467</c:v>
                </c:pt>
                <c:pt idx="350">
                  <c:v>-0.17364817766693039</c:v>
                </c:pt>
                <c:pt idx="351">
                  <c:v>-0.15643446504023112</c:v>
                </c:pt>
                <c:pt idx="352">
                  <c:v>-0.13917310096006588</c:v>
                </c:pt>
                <c:pt idx="353">
                  <c:v>-0.12186934340514723</c:v>
                </c:pt>
                <c:pt idx="354">
                  <c:v>-0.10452846326765342</c:v>
                </c:pt>
                <c:pt idx="355">
                  <c:v>-8.7155742747658319E-2</c:v>
                </c:pt>
                <c:pt idx="356">
                  <c:v>-6.9756473744125636E-2</c:v>
                </c:pt>
                <c:pt idx="357">
                  <c:v>-5.2335956242944369E-2</c:v>
                </c:pt>
                <c:pt idx="358">
                  <c:v>-3.4899496702500823E-2</c:v>
                </c:pt>
                <c:pt idx="359">
                  <c:v>-1.745240643728356E-2</c:v>
                </c:pt>
                <c:pt idx="360">
                  <c:v>-2.45029690981724E-16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F6D-FC42-B36B-05E4345CA26A}"/>
            </c:ext>
          </c:extLst>
        </c:ser>
        <c:ser>
          <c:idx val="2"/>
          <c:order val="2"/>
          <c:tx>
            <c:v> sum</c:v>
          </c:tx>
          <c:spPr>
            <a:ln w="381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Calc!$AR$4:$AR$364</c:f>
              <c:numCache>
                <c:formatCode>General</c:formatCode>
                <c:ptCount val="36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</c:numCache>
            </c:numRef>
          </c:xVal>
          <c:yVal>
            <c:numRef>
              <c:f>Calc!$AV$4:$AV$364</c:f>
              <c:numCache>
                <c:formatCode>General</c:formatCode>
                <c:ptCount val="361"/>
                <c:pt idx="0">
                  <c:v>0</c:v>
                </c:pt>
                <c:pt idx="1">
                  <c:v>3.4904812874567023E-2</c:v>
                </c:pt>
                <c:pt idx="2">
                  <c:v>6.9798993405001938E-2</c:v>
                </c:pt>
                <c:pt idx="3">
                  <c:v>0.10467191248588767</c:v>
                </c:pt>
                <c:pt idx="4">
                  <c:v>0.1395129474882506</c:v>
                </c:pt>
                <c:pt idx="5">
                  <c:v>0.17431148549531633</c:v>
                </c:pt>
                <c:pt idx="6">
                  <c:v>0.20905692653530694</c:v>
                </c:pt>
                <c:pt idx="7">
                  <c:v>0.24373868681029495</c:v>
                </c:pt>
                <c:pt idx="8">
                  <c:v>0.27834620192013088</c:v>
                </c:pt>
                <c:pt idx="9">
                  <c:v>0.31286893008046174</c:v>
                </c:pt>
                <c:pt idx="10">
                  <c:v>0.34729635533386066</c:v>
                </c:pt>
                <c:pt idx="11">
                  <c:v>0.38161799075308961</c:v>
                </c:pt>
                <c:pt idx="12">
                  <c:v>0.41582338163551869</c:v>
                </c:pt>
                <c:pt idx="13">
                  <c:v>0.44990210868773001</c:v>
                </c:pt>
                <c:pt idx="14">
                  <c:v>0.48384379119933546</c:v>
                </c:pt>
                <c:pt idx="15">
                  <c:v>0.51763809020504148</c:v>
                </c:pt>
                <c:pt idx="16">
                  <c:v>0.55127471163399833</c:v>
                </c:pt>
                <c:pt idx="17">
                  <c:v>0.58474340944547354</c:v>
                </c:pt>
                <c:pt idx="18">
                  <c:v>0.61803398874989479</c:v>
                </c:pt>
                <c:pt idx="19">
                  <c:v>0.6511363089143134</c:v>
                </c:pt>
                <c:pt idx="20">
                  <c:v>0.68404028665133743</c:v>
                </c:pt>
                <c:pt idx="21">
                  <c:v>0.71673589909060054</c:v>
                </c:pt>
                <c:pt idx="22">
                  <c:v>0.74921318683182403</c:v>
                </c:pt>
                <c:pt idx="23">
                  <c:v>0.78146225697854754</c:v>
                </c:pt>
                <c:pt idx="24">
                  <c:v>0.81347328615160042</c:v>
                </c:pt>
                <c:pt idx="25">
                  <c:v>0.84523652348139888</c:v>
                </c:pt>
                <c:pt idx="26">
                  <c:v>0.87674229357815481</c:v>
                </c:pt>
                <c:pt idx="27">
                  <c:v>0.9079809994790935</c:v>
                </c:pt>
                <c:pt idx="28">
                  <c:v>0.93894312557178161</c:v>
                </c:pt>
                <c:pt idx="29">
                  <c:v>0.96961924049267412</c:v>
                </c:pt>
                <c:pt idx="30">
                  <c:v>0.99999999999999989</c:v>
                </c:pt>
                <c:pt idx="31">
                  <c:v>1.0300761498201083</c:v>
                </c:pt>
                <c:pt idx="32">
                  <c:v>1.0598385284664098</c:v>
                </c:pt>
                <c:pt idx="33">
                  <c:v>1.0892780700300542</c:v>
                </c:pt>
                <c:pt idx="34">
                  <c:v>1.1183858069414938</c:v>
                </c:pt>
                <c:pt idx="35">
                  <c:v>1.1471528727020921</c:v>
                </c:pt>
                <c:pt idx="36">
                  <c:v>1.1755705045849463</c:v>
                </c:pt>
                <c:pt idx="37">
                  <c:v>1.2036300463040965</c:v>
                </c:pt>
                <c:pt idx="38">
                  <c:v>1.2313229506513166</c:v>
                </c:pt>
                <c:pt idx="39">
                  <c:v>1.2586407820996748</c:v>
                </c:pt>
                <c:pt idx="40">
                  <c:v>1.2855752193730785</c:v>
                </c:pt>
                <c:pt idx="41">
                  <c:v>1.3121180579810146</c:v>
                </c:pt>
                <c:pt idx="42">
                  <c:v>1.3382612127177165</c:v>
                </c:pt>
                <c:pt idx="43">
                  <c:v>1.363996720124997</c:v>
                </c:pt>
                <c:pt idx="44">
                  <c:v>1.3893167409179945</c:v>
                </c:pt>
                <c:pt idx="45">
                  <c:v>1.4142135623730949</c:v>
                </c:pt>
                <c:pt idx="46">
                  <c:v>1.4386796006773022</c:v>
                </c:pt>
                <c:pt idx="47">
                  <c:v>1.4627074032383409</c:v>
                </c:pt>
                <c:pt idx="48">
                  <c:v>1.4862896509547885</c:v>
                </c:pt>
                <c:pt idx="49">
                  <c:v>1.509419160445544</c:v>
                </c:pt>
                <c:pt idx="50">
                  <c:v>1.532088886237956</c:v>
                </c:pt>
                <c:pt idx="51">
                  <c:v>1.5542919229139418</c:v>
                </c:pt>
                <c:pt idx="52">
                  <c:v>1.576021507213444</c:v>
                </c:pt>
                <c:pt idx="53">
                  <c:v>1.5972710200945857</c:v>
                </c:pt>
                <c:pt idx="54">
                  <c:v>1.6180339887498949</c:v>
                </c:pt>
                <c:pt idx="55">
                  <c:v>1.6383040885779836</c:v>
                </c:pt>
                <c:pt idx="56">
                  <c:v>1.6580751451100835</c:v>
                </c:pt>
                <c:pt idx="57">
                  <c:v>1.6773411358908481</c:v>
                </c:pt>
                <c:pt idx="58">
                  <c:v>1.6960961923128519</c:v>
                </c:pt>
                <c:pt idx="59">
                  <c:v>1.7143346014042247</c:v>
                </c:pt>
                <c:pt idx="60">
                  <c:v>1.7320508075688772</c:v>
                </c:pt>
                <c:pt idx="61">
                  <c:v>1.7492394142787915</c:v>
                </c:pt>
                <c:pt idx="62">
                  <c:v>1.7658951857178538</c:v>
                </c:pt>
                <c:pt idx="63">
                  <c:v>1.7820130483767356</c:v>
                </c:pt>
                <c:pt idx="64">
                  <c:v>1.7975880925983341</c:v>
                </c:pt>
                <c:pt idx="65">
                  <c:v>1.8126155740732999</c:v>
                </c:pt>
                <c:pt idx="66">
                  <c:v>1.8270909152852017</c:v>
                </c:pt>
                <c:pt idx="67">
                  <c:v>1.8410097069048807</c:v>
                </c:pt>
                <c:pt idx="68">
                  <c:v>1.8543677091335748</c:v>
                </c:pt>
                <c:pt idx="69">
                  <c:v>1.8671608529944035</c:v>
                </c:pt>
                <c:pt idx="70">
                  <c:v>1.8793852415718166</c:v>
                </c:pt>
                <c:pt idx="71">
                  <c:v>1.8910371511986335</c:v>
                </c:pt>
                <c:pt idx="72">
                  <c:v>1.9021130325903071</c:v>
                </c:pt>
                <c:pt idx="73">
                  <c:v>1.9126095119260709</c:v>
                </c:pt>
                <c:pt idx="74">
                  <c:v>1.9225233918766378</c:v>
                </c:pt>
                <c:pt idx="75">
                  <c:v>1.9318516525781366</c:v>
                </c:pt>
                <c:pt idx="76">
                  <c:v>1.9405914525519929</c:v>
                </c:pt>
                <c:pt idx="77">
                  <c:v>1.9487401295704705</c:v>
                </c:pt>
                <c:pt idx="78">
                  <c:v>1.9562952014676112</c:v>
                </c:pt>
                <c:pt idx="79">
                  <c:v>1.963254366895328</c:v>
                </c:pt>
                <c:pt idx="80">
                  <c:v>1.969615506024416</c:v>
                </c:pt>
                <c:pt idx="81">
                  <c:v>1.9753766811902755</c:v>
                </c:pt>
                <c:pt idx="82">
                  <c:v>1.9805361374831407</c:v>
                </c:pt>
                <c:pt idx="83">
                  <c:v>1.985092303282644</c:v>
                </c:pt>
                <c:pt idx="84">
                  <c:v>1.9890437907365466</c:v>
                </c:pt>
                <c:pt idx="85">
                  <c:v>1.9923893961834911</c:v>
                </c:pt>
                <c:pt idx="86">
                  <c:v>1.9951281005196484</c:v>
                </c:pt>
                <c:pt idx="87">
                  <c:v>1.9972590695091477</c:v>
                </c:pt>
                <c:pt idx="88">
                  <c:v>1.9987816540381915</c:v>
                </c:pt>
                <c:pt idx="89">
                  <c:v>1.9996953903127825</c:v>
                </c:pt>
                <c:pt idx="90">
                  <c:v>2</c:v>
                </c:pt>
                <c:pt idx="91">
                  <c:v>1.9996953903127825</c:v>
                </c:pt>
                <c:pt idx="92">
                  <c:v>1.9987816540381915</c:v>
                </c:pt>
                <c:pt idx="93">
                  <c:v>1.9972590695091477</c:v>
                </c:pt>
                <c:pt idx="94">
                  <c:v>1.9951281005196484</c:v>
                </c:pt>
                <c:pt idx="95">
                  <c:v>1.9923893961834911</c:v>
                </c:pt>
                <c:pt idx="96">
                  <c:v>1.9890437907365466</c:v>
                </c:pt>
                <c:pt idx="97">
                  <c:v>1.9850923032826442</c:v>
                </c:pt>
                <c:pt idx="98">
                  <c:v>1.9805361374831407</c:v>
                </c:pt>
                <c:pt idx="99">
                  <c:v>1.9753766811902755</c:v>
                </c:pt>
                <c:pt idx="100">
                  <c:v>1.969615506024416</c:v>
                </c:pt>
                <c:pt idx="101">
                  <c:v>1.963254366895328</c:v>
                </c:pt>
                <c:pt idx="102">
                  <c:v>1.9562952014676114</c:v>
                </c:pt>
                <c:pt idx="103">
                  <c:v>1.9487401295704705</c:v>
                </c:pt>
                <c:pt idx="104">
                  <c:v>1.9405914525519929</c:v>
                </c:pt>
                <c:pt idx="105">
                  <c:v>1.9318516525781366</c:v>
                </c:pt>
                <c:pt idx="106">
                  <c:v>1.9225233918766378</c:v>
                </c:pt>
                <c:pt idx="107">
                  <c:v>1.9126095119260711</c:v>
                </c:pt>
                <c:pt idx="108">
                  <c:v>1.9021130325903073</c:v>
                </c:pt>
                <c:pt idx="109">
                  <c:v>1.8910371511986337</c:v>
                </c:pt>
                <c:pt idx="110">
                  <c:v>1.8793852415718169</c:v>
                </c:pt>
                <c:pt idx="111">
                  <c:v>1.8671608529944035</c:v>
                </c:pt>
                <c:pt idx="112">
                  <c:v>1.8543677091335748</c:v>
                </c:pt>
                <c:pt idx="113">
                  <c:v>1.8410097069048805</c:v>
                </c:pt>
                <c:pt idx="114">
                  <c:v>1.8270909152852017</c:v>
                </c:pt>
                <c:pt idx="115">
                  <c:v>1.8126155740733001</c:v>
                </c:pt>
                <c:pt idx="116">
                  <c:v>1.7975880925983339</c:v>
                </c:pt>
                <c:pt idx="117">
                  <c:v>1.7820130483767358</c:v>
                </c:pt>
                <c:pt idx="118">
                  <c:v>1.7658951857178538</c:v>
                </c:pt>
                <c:pt idx="119">
                  <c:v>1.7492394142787917</c:v>
                </c:pt>
                <c:pt idx="120">
                  <c:v>1.7320508075688774</c:v>
                </c:pt>
                <c:pt idx="121">
                  <c:v>1.7143346014042247</c:v>
                </c:pt>
                <c:pt idx="122">
                  <c:v>1.6960961923128521</c:v>
                </c:pt>
                <c:pt idx="123">
                  <c:v>1.6773411358908479</c:v>
                </c:pt>
                <c:pt idx="124">
                  <c:v>1.6580751451100835</c:v>
                </c:pt>
                <c:pt idx="125">
                  <c:v>1.6383040885779834</c:v>
                </c:pt>
                <c:pt idx="126">
                  <c:v>1.6180339887498949</c:v>
                </c:pt>
                <c:pt idx="127">
                  <c:v>1.5972710200945854</c:v>
                </c:pt>
                <c:pt idx="128">
                  <c:v>1.576021507213444</c:v>
                </c:pt>
                <c:pt idx="129">
                  <c:v>1.554291922913942</c:v>
                </c:pt>
                <c:pt idx="130">
                  <c:v>1.532088886237956</c:v>
                </c:pt>
                <c:pt idx="131">
                  <c:v>1.5094191604455443</c:v>
                </c:pt>
                <c:pt idx="132">
                  <c:v>1.4862896509547885</c:v>
                </c:pt>
                <c:pt idx="133">
                  <c:v>1.4627074032383411</c:v>
                </c:pt>
                <c:pt idx="134">
                  <c:v>1.4386796006773022</c:v>
                </c:pt>
                <c:pt idx="135">
                  <c:v>1.4142135623730951</c:v>
                </c:pt>
                <c:pt idx="136">
                  <c:v>1.3893167409179943</c:v>
                </c:pt>
                <c:pt idx="137">
                  <c:v>1.3639967201249972</c:v>
                </c:pt>
                <c:pt idx="138">
                  <c:v>1.3382612127177167</c:v>
                </c:pt>
                <c:pt idx="139">
                  <c:v>1.3121180579810146</c:v>
                </c:pt>
                <c:pt idx="140">
                  <c:v>1.2855752193730789</c:v>
                </c:pt>
                <c:pt idx="141">
                  <c:v>1.2586407820996748</c:v>
                </c:pt>
                <c:pt idx="142">
                  <c:v>1.2313229506513168</c:v>
                </c:pt>
                <c:pt idx="143">
                  <c:v>1.2036300463040963</c:v>
                </c:pt>
                <c:pt idx="144">
                  <c:v>1.1755705045849465</c:v>
                </c:pt>
                <c:pt idx="145">
                  <c:v>1.1471528727020919</c:v>
                </c:pt>
                <c:pt idx="146">
                  <c:v>1.1183858069414938</c:v>
                </c:pt>
                <c:pt idx="147">
                  <c:v>1.0892780700300546</c:v>
                </c:pt>
                <c:pt idx="148">
                  <c:v>1.0598385284664098</c:v>
                </c:pt>
                <c:pt idx="149">
                  <c:v>1.0300761498201088</c:v>
                </c:pt>
                <c:pt idx="150">
                  <c:v>0.99999999999999989</c:v>
                </c:pt>
                <c:pt idx="151">
                  <c:v>0.96961924049267434</c:v>
                </c:pt>
                <c:pt idx="152">
                  <c:v>0.93894312557178139</c:v>
                </c:pt>
                <c:pt idx="153">
                  <c:v>0.90798099947909372</c:v>
                </c:pt>
                <c:pt idx="154">
                  <c:v>0.87674229357815459</c:v>
                </c:pt>
                <c:pt idx="155">
                  <c:v>0.84523652348139899</c:v>
                </c:pt>
                <c:pt idx="156">
                  <c:v>0.81347328615160086</c:v>
                </c:pt>
                <c:pt idx="157">
                  <c:v>0.78146225697854754</c:v>
                </c:pt>
                <c:pt idx="158">
                  <c:v>0.74921318683182447</c:v>
                </c:pt>
                <c:pt idx="159">
                  <c:v>0.71673589909060043</c:v>
                </c:pt>
                <c:pt idx="160">
                  <c:v>0.68404028665133776</c:v>
                </c:pt>
                <c:pt idx="161">
                  <c:v>0.65113630891431318</c:v>
                </c:pt>
                <c:pt idx="162">
                  <c:v>0.61803398874989501</c:v>
                </c:pt>
                <c:pt idx="163">
                  <c:v>0.58474340944547321</c:v>
                </c:pt>
                <c:pt idx="164">
                  <c:v>0.55127471163399844</c:v>
                </c:pt>
                <c:pt idx="165">
                  <c:v>0.51763809020504203</c:v>
                </c:pt>
                <c:pt idx="166">
                  <c:v>0.48384379119933546</c:v>
                </c:pt>
                <c:pt idx="167">
                  <c:v>0.4499021086877304</c:v>
                </c:pt>
                <c:pt idx="168">
                  <c:v>0.41582338163551863</c:v>
                </c:pt>
                <c:pt idx="169">
                  <c:v>0.38161799075308994</c:v>
                </c:pt>
                <c:pt idx="170">
                  <c:v>0.34729635533386055</c:v>
                </c:pt>
                <c:pt idx="171">
                  <c:v>0.31286893008046196</c:v>
                </c:pt>
                <c:pt idx="172">
                  <c:v>0.27834620192013065</c:v>
                </c:pt>
                <c:pt idx="173">
                  <c:v>0.24373868681029509</c:v>
                </c:pt>
                <c:pt idx="174">
                  <c:v>0.20905692653530747</c:v>
                </c:pt>
                <c:pt idx="175">
                  <c:v>0.17431148549531639</c:v>
                </c:pt>
                <c:pt idx="176">
                  <c:v>0.13951294748825105</c:v>
                </c:pt>
                <c:pt idx="177">
                  <c:v>0.10467191248588761</c:v>
                </c:pt>
                <c:pt idx="178">
                  <c:v>6.9798993405002285E-2</c:v>
                </c:pt>
                <c:pt idx="179">
                  <c:v>3.4904812874566878E-2</c:v>
                </c:pt>
                <c:pt idx="180">
                  <c:v>2.45029690981724E-16</c:v>
                </c:pt>
                <c:pt idx="181">
                  <c:v>-3.4904812874567273E-2</c:v>
                </c:pt>
                <c:pt idx="182">
                  <c:v>-6.97989934050018E-2</c:v>
                </c:pt>
                <c:pt idx="183">
                  <c:v>-0.10467191248588711</c:v>
                </c:pt>
                <c:pt idx="184">
                  <c:v>-0.13951294748825055</c:v>
                </c:pt>
                <c:pt idx="185">
                  <c:v>-0.17431148549531589</c:v>
                </c:pt>
                <c:pt idx="186">
                  <c:v>-0.209056926535307</c:v>
                </c:pt>
                <c:pt idx="187">
                  <c:v>-0.24373868681029462</c:v>
                </c:pt>
                <c:pt idx="188">
                  <c:v>-0.27834620192013104</c:v>
                </c:pt>
                <c:pt idx="189">
                  <c:v>-0.31286893008046146</c:v>
                </c:pt>
                <c:pt idx="190">
                  <c:v>-0.34729635533386094</c:v>
                </c:pt>
                <c:pt idx="191">
                  <c:v>-0.38161799075308944</c:v>
                </c:pt>
                <c:pt idx="192">
                  <c:v>-0.41582338163551902</c:v>
                </c:pt>
                <c:pt idx="193">
                  <c:v>-0.44990210868772995</c:v>
                </c:pt>
                <c:pt idx="194">
                  <c:v>-0.48384379119933502</c:v>
                </c:pt>
                <c:pt idx="195">
                  <c:v>-0.51763809020504159</c:v>
                </c:pt>
                <c:pt idx="196">
                  <c:v>-0.55127471163399799</c:v>
                </c:pt>
                <c:pt idx="197">
                  <c:v>-0.58474340944547354</c:v>
                </c:pt>
                <c:pt idx="198">
                  <c:v>-0.61803398874989457</c:v>
                </c:pt>
                <c:pt idx="199">
                  <c:v>-0.65113630891431351</c:v>
                </c:pt>
                <c:pt idx="200">
                  <c:v>-0.68404028665133731</c:v>
                </c:pt>
                <c:pt idx="201">
                  <c:v>-0.71673589909060087</c:v>
                </c:pt>
                <c:pt idx="202">
                  <c:v>-0.74921318683182403</c:v>
                </c:pt>
                <c:pt idx="203">
                  <c:v>-0.7814622569785471</c:v>
                </c:pt>
                <c:pt idx="204">
                  <c:v>-0.81347328615160042</c:v>
                </c:pt>
                <c:pt idx="205">
                  <c:v>-0.84523652348139855</c:v>
                </c:pt>
                <c:pt idx="206">
                  <c:v>-0.87674229357815492</c:v>
                </c:pt>
                <c:pt idx="207">
                  <c:v>-0.90798099947909339</c:v>
                </c:pt>
                <c:pt idx="208">
                  <c:v>-0.93894312557178172</c:v>
                </c:pt>
                <c:pt idx="209">
                  <c:v>-0.9696192404926739</c:v>
                </c:pt>
                <c:pt idx="210">
                  <c:v>-1.0000000000000002</c:v>
                </c:pt>
                <c:pt idx="211">
                  <c:v>-1.0300761498201083</c:v>
                </c:pt>
                <c:pt idx="212">
                  <c:v>-1.0598385284664096</c:v>
                </c:pt>
                <c:pt idx="213">
                  <c:v>-1.0892780700300542</c:v>
                </c:pt>
                <c:pt idx="214">
                  <c:v>-1.1183858069414934</c:v>
                </c:pt>
                <c:pt idx="215">
                  <c:v>-1.1471528727020923</c:v>
                </c:pt>
                <c:pt idx="216">
                  <c:v>-1.1755705045849461</c:v>
                </c:pt>
                <c:pt idx="217">
                  <c:v>-1.2036300463040968</c:v>
                </c:pt>
                <c:pt idx="218">
                  <c:v>-1.2313229506513164</c:v>
                </c:pt>
                <c:pt idx="219">
                  <c:v>-1.2586407820996752</c:v>
                </c:pt>
                <c:pt idx="220">
                  <c:v>-1.2855752193730785</c:v>
                </c:pt>
                <c:pt idx="221">
                  <c:v>-1.3121180579810141</c:v>
                </c:pt>
                <c:pt idx="222">
                  <c:v>-1.3382612127177165</c:v>
                </c:pt>
                <c:pt idx="223">
                  <c:v>-1.3639967201249967</c:v>
                </c:pt>
                <c:pt idx="224">
                  <c:v>-1.3893167409179947</c:v>
                </c:pt>
                <c:pt idx="225">
                  <c:v>-1.4142135623730949</c:v>
                </c:pt>
                <c:pt idx="226">
                  <c:v>-1.4386796006773024</c:v>
                </c:pt>
                <c:pt idx="227">
                  <c:v>-1.4627074032383409</c:v>
                </c:pt>
                <c:pt idx="228">
                  <c:v>-1.4862896509547887</c:v>
                </c:pt>
                <c:pt idx="229">
                  <c:v>-1.509419160445544</c:v>
                </c:pt>
                <c:pt idx="230">
                  <c:v>-1.5320888862379558</c:v>
                </c:pt>
                <c:pt idx="231">
                  <c:v>-1.5542919229139411</c:v>
                </c:pt>
                <c:pt idx="232">
                  <c:v>-1.5760215072134443</c:v>
                </c:pt>
                <c:pt idx="233">
                  <c:v>-1.5972710200945857</c:v>
                </c:pt>
                <c:pt idx="234">
                  <c:v>-1.6180339887498947</c:v>
                </c:pt>
                <c:pt idx="235">
                  <c:v>-1.6383040885779832</c:v>
                </c:pt>
                <c:pt idx="236">
                  <c:v>-1.6580751451100837</c:v>
                </c:pt>
                <c:pt idx="237">
                  <c:v>-1.6773411358908481</c:v>
                </c:pt>
                <c:pt idx="238">
                  <c:v>-1.6960961923128519</c:v>
                </c:pt>
                <c:pt idx="239">
                  <c:v>-1.7143346014042242</c:v>
                </c:pt>
                <c:pt idx="240">
                  <c:v>-1.7320508075688767</c:v>
                </c:pt>
                <c:pt idx="241">
                  <c:v>-1.7492394142787919</c:v>
                </c:pt>
                <c:pt idx="242">
                  <c:v>-1.765895185717854</c:v>
                </c:pt>
                <c:pt idx="243">
                  <c:v>-1.7820130483767356</c:v>
                </c:pt>
                <c:pt idx="244">
                  <c:v>-1.7975880925983336</c:v>
                </c:pt>
                <c:pt idx="245">
                  <c:v>-1.8126155740733001</c:v>
                </c:pt>
                <c:pt idx="246">
                  <c:v>-1.827090915285202</c:v>
                </c:pt>
                <c:pt idx="247">
                  <c:v>-1.8410097069048805</c:v>
                </c:pt>
                <c:pt idx="248">
                  <c:v>-1.8543677091335746</c:v>
                </c:pt>
                <c:pt idx="249">
                  <c:v>-1.8671608529944033</c:v>
                </c:pt>
                <c:pt idx="250">
                  <c:v>-1.8793852415718169</c:v>
                </c:pt>
                <c:pt idx="251">
                  <c:v>-1.8910371511986337</c:v>
                </c:pt>
                <c:pt idx="252">
                  <c:v>-1.9021130325903071</c:v>
                </c:pt>
                <c:pt idx="253">
                  <c:v>-1.9126095119260706</c:v>
                </c:pt>
                <c:pt idx="254">
                  <c:v>-1.922523391876638</c:v>
                </c:pt>
                <c:pt idx="255">
                  <c:v>-1.9318516525781366</c:v>
                </c:pt>
                <c:pt idx="256">
                  <c:v>-1.9405914525519929</c:v>
                </c:pt>
                <c:pt idx="257">
                  <c:v>-1.9487401295704703</c:v>
                </c:pt>
                <c:pt idx="258">
                  <c:v>-1.9562952014676112</c:v>
                </c:pt>
                <c:pt idx="259">
                  <c:v>-1.963254366895328</c:v>
                </c:pt>
                <c:pt idx="260">
                  <c:v>-1.969615506024416</c:v>
                </c:pt>
                <c:pt idx="261">
                  <c:v>-1.9753766811902753</c:v>
                </c:pt>
                <c:pt idx="262">
                  <c:v>-1.9805361374831405</c:v>
                </c:pt>
                <c:pt idx="263">
                  <c:v>-1.9850923032826442</c:v>
                </c:pt>
                <c:pt idx="264">
                  <c:v>-1.9890437907365468</c:v>
                </c:pt>
                <c:pt idx="265">
                  <c:v>-1.9923893961834911</c:v>
                </c:pt>
                <c:pt idx="266">
                  <c:v>-1.9951281005196484</c:v>
                </c:pt>
                <c:pt idx="267">
                  <c:v>-1.9972590695091477</c:v>
                </c:pt>
                <c:pt idx="268">
                  <c:v>-1.9987816540381915</c:v>
                </c:pt>
                <c:pt idx="269">
                  <c:v>-1.9996953903127825</c:v>
                </c:pt>
                <c:pt idx="270">
                  <c:v>-2</c:v>
                </c:pt>
                <c:pt idx="271">
                  <c:v>-1.9996953903127825</c:v>
                </c:pt>
                <c:pt idx="272">
                  <c:v>-1.9987816540381915</c:v>
                </c:pt>
                <c:pt idx="273">
                  <c:v>-1.9972590695091477</c:v>
                </c:pt>
                <c:pt idx="274">
                  <c:v>-1.9951281005196486</c:v>
                </c:pt>
                <c:pt idx="275">
                  <c:v>-1.9923893961834911</c:v>
                </c:pt>
                <c:pt idx="276">
                  <c:v>-1.9890437907365468</c:v>
                </c:pt>
                <c:pt idx="277">
                  <c:v>-1.985092303282644</c:v>
                </c:pt>
                <c:pt idx="278">
                  <c:v>-1.9805361374831407</c:v>
                </c:pt>
                <c:pt idx="279">
                  <c:v>-1.9753766811902755</c:v>
                </c:pt>
                <c:pt idx="280">
                  <c:v>-1.9696155060244163</c:v>
                </c:pt>
                <c:pt idx="281">
                  <c:v>-1.9632543668953277</c:v>
                </c:pt>
                <c:pt idx="282">
                  <c:v>-1.9562952014676112</c:v>
                </c:pt>
                <c:pt idx="283">
                  <c:v>-1.9487401295704705</c:v>
                </c:pt>
                <c:pt idx="284">
                  <c:v>-1.9405914525519932</c:v>
                </c:pt>
                <c:pt idx="285">
                  <c:v>-1.9318516525781368</c:v>
                </c:pt>
                <c:pt idx="286">
                  <c:v>-1.9225233918766376</c:v>
                </c:pt>
                <c:pt idx="287">
                  <c:v>-1.9126095119260709</c:v>
                </c:pt>
                <c:pt idx="288">
                  <c:v>-1.9021130325903073</c:v>
                </c:pt>
                <c:pt idx="289">
                  <c:v>-1.8910371511986339</c:v>
                </c:pt>
                <c:pt idx="290">
                  <c:v>-1.8793852415718166</c:v>
                </c:pt>
                <c:pt idx="291">
                  <c:v>-1.8671608529944035</c:v>
                </c:pt>
                <c:pt idx="292">
                  <c:v>-1.8543677091335748</c:v>
                </c:pt>
                <c:pt idx="293">
                  <c:v>-1.841009706904881</c:v>
                </c:pt>
                <c:pt idx="294">
                  <c:v>-1.8270909152852022</c:v>
                </c:pt>
                <c:pt idx="295">
                  <c:v>-1.8126155740732999</c:v>
                </c:pt>
                <c:pt idx="296">
                  <c:v>-1.7975880925983341</c:v>
                </c:pt>
                <c:pt idx="297">
                  <c:v>-1.7820130483767358</c:v>
                </c:pt>
                <c:pt idx="298">
                  <c:v>-1.7658951857178542</c:v>
                </c:pt>
                <c:pt idx="299">
                  <c:v>-1.7492394142787913</c:v>
                </c:pt>
                <c:pt idx="300">
                  <c:v>-1.7320508075688772</c:v>
                </c:pt>
                <c:pt idx="301">
                  <c:v>-1.7143346014042247</c:v>
                </c:pt>
                <c:pt idx="302">
                  <c:v>-1.6960961923128524</c:v>
                </c:pt>
                <c:pt idx="303">
                  <c:v>-1.6773411358908485</c:v>
                </c:pt>
                <c:pt idx="304">
                  <c:v>-1.6580751451100832</c:v>
                </c:pt>
                <c:pt idx="305">
                  <c:v>-1.6383040885779836</c:v>
                </c:pt>
                <c:pt idx="306">
                  <c:v>-1.6180339887498951</c:v>
                </c:pt>
                <c:pt idx="307">
                  <c:v>-1.5972710200945861</c:v>
                </c:pt>
                <c:pt idx="308">
                  <c:v>-1.5760215072134436</c:v>
                </c:pt>
                <c:pt idx="309">
                  <c:v>-1.5542919229139416</c:v>
                </c:pt>
                <c:pt idx="310">
                  <c:v>-1.5320888862379562</c:v>
                </c:pt>
                <c:pt idx="311">
                  <c:v>-1.5094191604455445</c:v>
                </c:pt>
                <c:pt idx="312">
                  <c:v>-1.4862896509547892</c:v>
                </c:pt>
                <c:pt idx="313">
                  <c:v>-1.4627074032383407</c:v>
                </c:pt>
                <c:pt idx="314">
                  <c:v>-1.4386796006773024</c:v>
                </c:pt>
                <c:pt idx="315">
                  <c:v>-1.4142135623730954</c:v>
                </c:pt>
                <c:pt idx="316">
                  <c:v>-1.3893167409179952</c:v>
                </c:pt>
                <c:pt idx="317">
                  <c:v>-1.3639967201249965</c:v>
                </c:pt>
                <c:pt idx="318">
                  <c:v>-1.3382612127177163</c:v>
                </c:pt>
                <c:pt idx="319">
                  <c:v>-1.3121180579810148</c:v>
                </c:pt>
                <c:pt idx="320">
                  <c:v>-1.2855752193730792</c:v>
                </c:pt>
                <c:pt idx="321">
                  <c:v>-1.2586407820996757</c:v>
                </c:pt>
                <c:pt idx="322">
                  <c:v>-1.2313229506513164</c:v>
                </c:pt>
                <c:pt idx="323">
                  <c:v>-1.2036300463040965</c:v>
                </c:pt>
                <c:pt idx="324">
                  <c:v>-1.1755705045849467</c:v>
                </c:pt>
                <c:pt idx="325">
                  <c:v>-1.147152872702093</c:v>
                </c:pt>
                <c:pt idx="326">
                  <c:v>-1.1183858069414931</c:v>
                </c:pt>
                <c:pt idx="327">
                  <c:v>-1.0892780700300539</c:v>
                </c:pt>
                <c:pt idx="328">
                  <c:v>-1.05983852846641</c:v>
                </c:pt>
                <c:pt idx="329">
                  <c:v>-1.030076149820109</c:v>
                </c:pt>
                <c:pt idx="330">
                  <c:v>-1.0000000000000009</c:v>
                </c:pt>
                <c:pt idx="331">
                  <c:v>-0.96961924049267378</c:v>
                </c:pt>
                <c:pt idx="332">
                  <c:v>-0.93894312557178161</c:v>
                </c:pt>
                <c:pt idx="333">
                  <c:v>-0.90798099947909394</c:v>
                </c:pt>
                <c:pt idx="334">
                  <c:v>-0.87674229357815558</c:v>
                </c:pt>
                <c:pt idx="335">
                  <c:v>-0.84523652348139844</c:v>
                </c:pt>
                <c:pt idx="336">
                  <c:v>-0.81347328615160031</c:v>
                </c:pt>
                <c:pt idx="337">
                  <c:v>-0.78146225697854776</c:v>
                </c:pt>
                <c:pt idx="338">
                  <c:v>-0.7492131868318247</c:v>
                </c:pt>
                <c:pt idx="339">
                  <c:v>-0.71673589909060154</c:v>
                </c:pt>
                <c:pt idx="340">
                  <c:v>-0.6840402866513372</c:v>
                </c:pt>
                <c:pt idx="341">
                  <c:v>-0.6511363089143134</c:v>
                </c:pt>
                <c:pt idx="342">
                  <c:v>-0.61803398874989524</c:v>
                </c:pt>
                <c:pt idx="343">
                  <c:v>-0.58474340944547432</c:v>
                </c:pt>
                <c:pt idx="344">
                  <c:v>-0.55127471163399788</c:v>
                </c:pt>
                <c:pt idx="345">
                  <c:v>-0.51763809020504137</c:v>
                </c:pt>
                <c:pt idx="346">
                  <c:v>-0.48384379119933574</c:v>
                </c:pt>
                <c:pt idx="347">
                  <c:v>-0.44990210868773067</c:v>
                </c:pt>
                <c:pt idx="348">
                  <c:v>-0.41582338163551974</c:v>
                </c:pt>
                <c:pt idx="349">
                  <c:v>-0.38161799075308933</c:v>
                </c:pt>
                <c:pt idx="350">
                  <c:v>-0.34729635533386077</c:v>
                </c:pt>
                <c:pt idx="351">
                  <c:v>-0.31286893008046224</c:v>
                </c:pt>
                <c:pt idx="352">
                  <c:v>-0.27834620192013176</c:v>
                </c:pt>
                <c:pt idx="353">
                  <c:v>-0.24373868681029445</c:v>
                </c:pt>
                <c:pt idx="354">
                  <c:v>-0.20905692653530683</c:v>
                </c:pt>
                <c:pt idx="355">
                  <c:v>-0.17431148549531664</c:v>
                </c:pt>
                <c:pt idx="356">
                  <c:v>-0.13951294748825127</c:v>
                </c:pt>
                <c:pt idx="357">
                  <c:v>-0.10467191248588874</c:v>
                </c:pt>
                <c:pt idx="358">
                  <c:v>-6.9798993405001647E-2</c:v>
                </c:pt>
                <c:pt idx="359">
                  <c:v>-3.490481287456712E-2</c:v>
                </c:pt>
                <c:pt idx="360">
                  <c:v>-4.90059381963448E-16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F6D-FC42-B36B-05E4345CA2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0025440"/>
        <c:axId val="1749928688"/>
      </c:scatterChart>
      <c:valAx>
        <c:axId val="1750025440"/>
        <c:scaling>
          <c:orientation val="minMax"/>
          <c:max val="360"/>
          <c:min val="0"/>
        </c:scaling>
        <c:delete val="0"/>
        <c:axPos val="b"/>
        <c:majorGridlines>
          <c:spPr>
            <a:ln>
              <a:solidFill>
                <a:schemeClr val="tx1">
                  <a:lumMod val="85000"/>
                  <a:lumOff val="15000"/>
                </a:schemeClr>
              </a:solidFill>
            </a:ln>
          </c:spPr>
        </c:majorGridlines>
        <c:min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 sz="1600"/>
                </a:pPr>
                <a:r>
                  <a:rPr lang="nl-NL" sz="1600"/>
                  <a:t>phase</a:t>
                </a:r>
              </a:p>
            </c:rich>
          </c:tx>
          <c:overlay val="0"/>
        </c:title>
        <c:numFmt formatCode="0&quot;°&quot;" sourceLinked="0"/>
        <c:majorTickMark val="none"/>
        <c:minorTickMark val="none"/>
        <c:tickLblPos val="low"/>
        <c:spPr>
          <a:ln>
            <a:solidFill>
              <a:schemeClr val="tx1">
                <a:lumMod val="85000"/>
                <a:lumOff val="15000"/>
              </a:schemeClr>
            </a:solidFill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chemeClr val="tx1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749928688"/>
        <c:crosses val="autoZero"/>
        <c:crossBetween val="midCat"/>
        <c:majorUnit val="90"/>
        <c:minorUnit val="30"/>
      </c:valAx>
      <c:valAx>
        <c:axId val="1749928688"/>
        <c:scaling>
          <c:orientation val="minMax"/>
          <c:max val="2"/>
          <c:min val="-2"/>
        </c:scaling>
        <c:delete val="0"/>
        <c:axPos val="l"/>
        <c:majorGridlines>
          <c:spPr>
            <a:ln>
              <a:solidFill>
                <a:schemeClr val="tx1">
                  <a:lumMod val="85000"/>
                  <a:lumOff val="15000"/>
                </a:schemeClr>
              </a:solidFill>
            </a:ln>
          </c:spPr>
        </c:majorGridlines>
        <c:min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inorGridlines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nl-NL" sz="1600"/>
                  <a:t>amplitude </a:t>
                </a:r>
                <a:r>
                  <a:rPr lang="nl-NL" sz="1600" b="1" i="0" u="none" strike="noStrike" baseline="0"/>
                  <a:t>linear </a:t>
                </a:r>
                <a:endParaRPr lang="nl-NL" sz="1600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800">
                <a:solidFill>
                  <a:schemeClr val="tx1"/>
                </a:solidFill>
              </a:defRPr>
            </a:pPr>
            <a:endParaRPr lang="en-US"/>
          </a:p>
        </c:txPr>
        <c:crossAx val="1750025440"/>
        <c:crossesAt val="0"/>
        <c:crossBetween val="midCat"/>
        <c:majorUnit val="1"/>
        <c:minorUnit val="0.5"/>
      </c:valAx>
      <c:spPr>
        <a:blipFill rotWithShape="1">
          <a:blip xmlns:r="http://schemas.openxmlformats.org/officeDocument/2006/relationships" r:embed="rId1"/>
          <a:tile tx="0" ty="0" sx="100000" sy="100000" flip="none" algn="tl"/>
        </a:blipFill>
      </c:spPr>
    </c:plotArea>
    <c:legend>
      <c:legendPos val="r"/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solidFill>
      <a:schemeClr val="accent3">
        <a:lumMod val="60000"/>
        <a:lumOff val="40000"/>
      </a:schemeClr>
    </a:solidFill>
  </c:spPr>
  <c:printSettings>
    <c:headerFooter/>
    <c:pageMargins b="0.750000000000001" l="0.70000000000000095" r="0.70000000000000095" t="0.750000000000001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200"/>
            </a:pPr>
            <a:r>
              <a:rPr lang="en-US" sz="3200"/>
              <a:t>phasor scope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3"/>
          <c:order val="0"/>
          <c:tx>
            <c:v>Con_A_Sum</c:v>
          </c:tx>
          <c:spPr>
            <a:ln w="38100">
              <a:solidFill>
                <a:srgbClr val="FF0000"/>
              </a:solidFill>
              <a:prstDash val="sysDash"/>
            </a:ln>
          </c:spPr>
          <c:marker>
            <c:symbol val="none"/>
          </c:marker>
          <c:xVal>
            <c:numRef>
              <c:f>(Calc!$AZ$5,Calc!$AX$17)</c:f>
              <c:numCache>
                <c:formatCode>General</c:formatCode>
                <c:ptCount val="2"/>
                <c:pt idx="0">
                  <c:v>1</c:v>
                </c:pt>
                <c:pt idx="1">
                  <c:v>2</c:v>
                </c:pt>
              </c:numCache>
            </c:numRef>
          </c:xVal>
          <c:yVal>
            <c:numRef>
              <c:f>(Calc!$BA$5,Calc!$AY$17)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44D-D846-AEAA-570D0A60AEA7}"/>
            </c:ext>
          </c:extLst>
        </c:ser>
        <c:ser>
          <c:idx val="4"/>
          <c:order val="1"/>
          <c:tx>
            <c:v>Con_B_Sum</c:v>
          </c:tx>
          <c:spPr>
            <a:ln w="38100">
              <a:solidFill>
                <a:srgbClr val="FF0000"/>
              </a:solidFill>
              <a:prstDash val="sysDash"/>
            </a:ln>
          </c:spPr>
          <c:marker>
            <c:symbol val="none"/>
          </c:marker>
          <c:xVal>
            <c:numRef>
              <c:f>(Calc!$AZ$11,Calc!$AX$17)</c:f>
              <c:numCache>
                <c:formatCode>General</c:formatCode>
                <c:ptCount val="2"/>
                <c:pt idx="0">
                  <c:v>1</c:v>
                </c:pt>
                <c:pt idx="1">
                  <c:v>2</c:v>
                </c:pt>
              </c:numCache>
            </c:numRef>
          </c:xVal>
          <c:yVal>
            <c:numRef>
              <c:f>(Calc!$BA$11,Calc!$AY$17)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44D-D846-AEAA-570D0A60AEA7}"/>
            </c:ext>
          </c:extLst>
        </c:ser>
        <c:ser>
          <c:idx val="2"/>
          <c:order val="2"/>
          <c:tx>
            <c:v>Sum</c:v>
          </c:tx>
          <c:spPr>
            <a:ln w="38100">
              <a:solidFill>
                <a:srgbClr val="FF0000"/>
              </a:solidFill>
              <a:tailEnd type="arrow" w="lg" len="lg"/>
            </a:ln>
          </c:spPr>
          <c:marker>
            <c:symbol val="none"/>
          </c:marker>
          <c:xVal>
            <c:numRef>
              <c:f>Calc!$AX$16:$AX$17</c:f>
              <c:numCache>
                <c:formatCode>General</c:formatCode>
                <c:ptCount val="2"/>
                <c:pt idx="0">
                  <c:v>0</c:v>
                </c:pt>
                <c:pt idx="1">
                  <c:v>2</c:v>
                </c:pt>
              </c:numCache>
            </c:numRef>
          </c:xVal>
          <c:yVal>
            <c:numRef>
              <c:f>Calc!$AY$16:$AY$17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44D-D846-AEAA-570D0A60AEA7}"/>
            </c:ext>
          </c:extLst>
        </c:ser>
        <c:ser>
          <c:idx val="0"/>
          <c:order val="3"/>
          <c:tx>
            <c:v>Signaal A</c:v>
          </c:tx>
          <c:spPr>
            <a:ln w="38100">
              <a:solidFill>
                <a:srgbClr val="00B050"/>
              </a:solidFill>
              <a:tailEnd type="arrow" w="lg" len="lg"/>
            </a:ln>
          </c:spPr>
          <c:marker>
            <c:symbol val="none"/>
          </c:marker>
          <c:xVal>
            <c:numRef>
              <c:f>Calc!$AZ$4:$AZ$5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xVal>
          <c:yVal>
            <c:numRef>
              <c:f>Calc!$BA$4:$BA$5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44D-D846-AEAA-570D0A60AEA7}"/>
            </c:ext>
          </c:extLst>
        </c:ser>
        <c:ser>
          <c:idx val="1"/>
          <c:order val="4"/>
          <c:tx>
            <c:v>Signaal B</c:v>
          </c:tx>
          <c:spPr>
            <a:ln w="38100">
              <a:solidFill>
                <a:srgbClr val="0070C0"/>
              </a:solidFill>
              <a:tailEnd type="arrow" w="lg" len="lg"/>
            </a:ln>
          </c:spPr>
          <c:marker>
            <c:symbol val="none"/>
          </c:marker>
          <c:xVal>
            <c:numRef>
              <c:f>Calc!$AZ$10:$AZ$11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xVal>
          <c:yVal>
            <c:numRef>
              <c:f>Calc!$BA$10:$BA$11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44D-D846-AEAA-570D0A60AE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2485600"/>
        <c:axId val="1772440432"/>
      </c:scatterChart>
      <c:valAx>
        <c:axId val="1772485600"/>
        <c:scaling>
          <c:orientation val="minMax"/>
          <c:max val="2"/>
          <c:min val="-2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nl-NL" sz="1600"/>
                  <a:t>real</a:t>
                </a:r>
              </a:p>
            </c:rich>
          </c:tx>
          <c:overlay val="0"/>
        </c:title>
        <c:numFmt formatCode="0" sourceLinked="0"/>
        <c:majorTickMark val="cross"/>
        <c:minorTickMark val="none"/>
        <c:tickLblPos val="nextTo"/>
        <c:spPr>
          <a:ln>
            <a:solidFill>
              <a:schemeClr val="tx1">
                <a:lumMod val="75000"/>
                <a:lumOff val="25000"/>
              </a:schemeClr>
            </a:solidFill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772440432"/>
        <c:crosses val="autoZero"/>
        <c:crossBetween val="midCat"/>
        <c:majorUnit val="1"/>
        <c:minorUnit val="1"/>
      </c:valAx>
      <c:valAx>
        <c:axId val="1772440432"/>
        <c:scaling>
          <c:orientation val="minMax"/>
          <c:max val="2"/>
          <c:min val="-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nl-NL" sz="1600"/>
                  <a:t>imaginary</a:t>
                </a:r>
              </a:p>
            </c:rich>
          </c:tx>
          <c:overlay val="0"/>
        </c:title>
        <c:numFmt formatCode="0" sourceLinked="0"/>
        <c:majorTickMark val="cross"/>
        <c:minorTickMark val="none"/>
        <c:tickLblPos val="nextTo"/>
        <c:spPr>
          <a:ln>
            <a:solidFill>
              <a:schemeClr val="tx1">
                <a:lumMod val="75000"/>
                <a:lumOff val="25000"/>
              </a:schemeClr>
            </a:solidFill>
          </a:ln>
        </c:spPr>
        <c:txPr>
          <a:bodyPr/>
          <a:lstStyle/>
          <a:p>
            <a:pPr>
              <a:defRPr sz="1800"/>
            </a:pPr>
            <a:endParaRPr lang="en-US"/>
          </a:p>
        </c:txPr>
        <c:crossAx val="1772485600"/>
        <c:crosses val="autoZero"/>
        <c:crossBetween val="midCat"/>
        <c:majorUnit val="1"/>
        <c:minorUnit val="1"/>
      </c:valAx>
      <c:spPr>
        <a:blipFill rotWithShape="1">
          <a:blip xmlns:r="http://schemas.openxmlformats.org/officeDocument/2006/relationships" r:embed="rId1"/>
          <a:tile tx="0" ty="0" sx="100000" sy="100000" flip="none" algn="tl"/>
        </a:blipFill>
      </c:spPr>
    </c:plotArea>
    <c:plotVisOnly val="1"/>
    <c:dispBlanksAs val="gap"/>
    <c:showDLblsOverMax val="0"/>
  </c:chart>
  <c:spPr>
    <a:solidFill>
      <a:schemeClr val="accent3">
        <a:lumMod val="60000"/>
        <a:lumOff val="40000"/>
      </a:schemeClr>
    </a:solidFill>
  </c:spPr>
  <c:printSettings>
    <c:headerFooter/>
    <c:pageMargins b="0.750000000000001" l="0.70000000000000095" r="0.70000000000000095" t="0.750000000000001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nl-NL"/>
              <a:t>level - log scale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0555773152712702E-2"/>
          <c:y val="0.16562051618547682"/>
          <c:w val="0.83791681809004648"/>
          <c:h val="0.66891119860017501"/>
        </c:manualLayout>
      </c:layout>
      <c:scatterChart>
        <c:scatterStyle val="smoothMarker"/>
        <c:varyColors val="0"/>
        <c:ser>
          <c:idx val="0"/>
          <c:order val="0"/>
          <c:tx>
            <c:v> A</c:v>
          </c:tx>
          <c:spPr>
            <a:ln w="28575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Calc!$AK$4:$AK$484</c:f>
              <c:numCache>
                <c:formatCode>General</c:formatCode>
                <c:ptCount val="4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7A4-0D4D-B0DD-ECDA1C55F8D4}"/>
            </c:ext>
          </c:extLst>
        </c:ser>
        <c:ser>
          <c:idx val="1"/>
          <c:order val="1"/>
          <c:tx>
            <c:v> B</c:v>
          </c:tx>
          <c:spPr>
            <a:ln w="28575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Calc!$AL$4:$AL$484</c:f>
              <c:numCache>
                <c:formatCode>General</c:formatCode>
                <c:ptCount val="4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7A4-0D4D-B0DD-ECDA1C55F8D4}"/>
            </c:ext>
          </c:extLst>
        </c:ser>
        <c:ser>
          <c:idx val="5"/>
          <c:order val="2"/>
          <c:tx>
            <c:v/>
          </c:tx>
          <c:spPr>
            <a:ln>
              <a:noFill/>
            </a:ln>
          </c:spPr>
          <c:marker>
            <c:symbol val="none"/>
          </c:marker>
          <c:errBars>
            <c:errDir val="y"/>
            <c:errBarType val="plus"/>
            <c:errValType val="fixedVal"/>
            <c:noEndCap val="1"/>
            <c:val val="36"/>
            <c:spPr>
              <a:ln>
                <a:solidFill>
                  <a:schemeClr val="bg1">
                    <a:lumMod val="50000"/>
                  </a:schemeClr>
                </a:solidFill>
              </a:ln>
            </c:spPr>
          </c:errBars>
          <c:xVal>
            <c:numRef>
              <c:f>Calc!$BH$4:$BH$43</c:f>
              <c:numCache>
                <c:formatCode>General</c:formatCode>
                <c:ptCount val="40"/>
                <c:pt idx="0">
                  <c:v>20</c:v>
                </c:pt>
                <c:pt idx="1">
                  <c:v>25.178508235883346</c:v>
                </c:pt>
                <c:pt idx="2">
                  <c:v>31.697863849222273</c:v>
                </c:pt>
                <c:pt idx="3">
                  <c:v>39.905246299377595</c:v>
                </c:pt>
                <c:pt idx="4">
                  <c:v>20</c:v>
                </c:pt>
                <c:pt idx="5">
                  <c:v>50.237728630191612</c:v>
                </c:pt>
                <c:pt idx="6">
                  <c:v>63.245553203367592</c:v>
                </c:pt>
                <c:pt idx="7">
                  <c:v>79.621434110699454</c:v>
                </c:pt>
                <c:pt idx="8">
                  <c:v>20</c:v>
                </c:pt>
                <c:pt idx="9">
                  <c:v>100.23744672545446</c:v>
                </c:pt>
                <c:pt idx="10">
                  <c:v>126.19146889603869</c:v>
                </c:pt>
                <c:pt idx="11">
                  <c:v>158.86564694485634</c:v>
                </c:pt>
                <c:pt idx="12">
                  <c:v>20</c:v>
                </c:pt>
                <c:pt idx="13">
                  <c:v>200</c:v>
                </c:pt>
                <c:pt idx="14">
                  <c:v>251.78508235883359</c:v>
                </c:pt>
                <c:pt idx="15">
                  <c:v>316.97863849222273</c:v>
                </c:pt>
                <c:pt idx="16">
                  <c:v>20</c:v>
                </c:pt>
                <c:pt idx="17">
                  <c:v>399.05246299377609</c:v>
                </c:pt>
                <c:pt idx="18">
                  <c:v>502.377286301916</c:v>
                </c:pt>
                <c:pt idx="19">
                  <c:v>632.45553203367604</c:v>
                </c:pt>
                <c:pt idx="20">
                  <c:v>20</c:v>
                </c:pt>
                <c:pt idx="21">
                  <c:v>796.21434110699511</c:v>
                </c:pt>
                <c:pt idx="22">
                  <c:v>1002.3744672545447</c:v>
                </c:pt>
                <c:pt idx="23">
                  <c:v>1261.9146889603874</c:v>
                </c:pt>
                <c:pt idx="24">
                  <c:v>20</c:v>
                </c:pt>
                <c:pt idx="25">
                  <c:v>1588.6564694485639</c:v>
                </c:pt>
                <c:pt idx="26">
                  <c:v>2000</c:v>
                </c:pt>
                <c:pt idx="27">
                  <c:v>2517.8508235883355</c:v>
                </c:pt>
                <c:pt idx="28">
                  <c:v>20</c:v>
                </c:pt>
                <c:pt idx="29">
                  <c:v>3169.7863849222308</c:v>
                </c:pt>
                <c:pt idx="30">
                  <c:v>3990.5246299377604</c:v>
                </c:pt>
                <c:pt idx="31">
                  <c:v>5023.7728630191614</c:v>
                </c:pt>
                <c:pt idx="32">
                  <c:v>20</c:v>
                </c:pt>
                <c:pt idx="33">
                  <c:v>6324.5553203367654</c:v>
                </c:pt>
                <c:pt idx="34">
                  <c:v>7962.143411069952</c:v>
                </c:pt>
                <c:pt idx="35">
                  <c:v>10023.744672545454</c:v>
                </c:pt>
                <c:pt idx="36">
                  <c:v>20</c:v>
                </c:pt>
                <c:pt idx="37">
                  <c:v>12619.146889603864</c:v>
                </c:pt>
                <c:pt idx="38">
                  <c:v>15886.564694485642</c:v>
                </c:pt>
                <c:pt idx="39">
                  <c:v>20000</c:v>
                </c:pt>
              </c:numCache>
            </c:numRef>
          </c:xVal>
          <c:yVal>
            <c:numRef>
              <c:f>Calc!$BJ$4:$BJ$43</c:f>
              <c:numCache>
                <c:formatCode>General</c:formatCode>
                <c:ptCount val="40"/>
                <c:pt idx="0">
                  <c:v>-24</c:v>
                </c:pt>
                <c:pt idx="1">
                  <c:v>-24</c:v>
                </c:pt>
                <c:pt idx="2">
                  <c:v>-24</c:v>
                </c:pt>
                <c:pt idx="3">
                  <c:v>-24</c:v>
                </c:pt>
                <c:pt idx="4">
                  <c:v>-24</c:v>
                </c:pt>
                <c:pt idx="5">
                  <c:v>-24</c:v>
                </c:pt>
                <c:pt idx="6">
                  <c:v>-24</c:v>
                </c:pt>
                <c:pt idx="7">
                  <c:v>-24</c:v>
                </c:pt>
                <c:pt idx="8">
                  <c:v>-24</c:v>
                </c:pt>
                <c:pt idx="9">
                  <c:v>-24</c:v>
                </c:pt>
                <c:pt idx="10">
                  <c:v>-24</c:v>
                </c:pt>
                <c:pt idx="11">
                  <c:v>-24</c:v>
                </c:pt>
                <c:pt idx="12">
                  <c:v>-24</c:v>
                </c:pt>
                <c:pt idx="13">
                  <c:v>-24</c:v>
                </c:pt>
                <c:pt idx="14">
                  <c:v>-24</c:v>
                </c:pt>
                <c:pt idx="15">
                  <c:v>-24</c:v>
                </c:pt>
                <c:pt idx="16">
                  <c:v>-24</c:v>
                </c:pt>
                <c:pt idx="17">
                  <c:v>-24</c:v>
                </c:pt>
                <c:pt idx="18">
                  <c:v>-24</c:v>
                </c:pt>
                <c:pt idx="19">
                  <c:v>-24</c:v>
                </c:pt>
                <c:pt idx="20">
                  <c:v>-24</c:v>
                </c:pt>
                <c:pt idx="21">
                  <c:v>-24</c:v>
                </c:pt>
                <c:pt idx="22">
                  <c:v>-24</c:v>
                </c:pt>
                <c:pt idx="23">
                  <c:v>-24</c:v>
                </c:pt>
                <c:pt idx="24">
                  <c:v>-24</c:v>
                </c:pt>
                <c:pt idx="25">
                  <c:v>-24</c:v>
                </c:pt>
                <c:pt idx="26">
                  <c:v>-24</c:v>
                </c:pt>
                <c:pt idx="27">
                  <c:v>-24</c:v>
                </c:pt>
                <c:pt idx="28">
                  <c:v>-24</c:v>
                </c:pt>
                <c:pt idx="29">
                  <c:v>-24</c:v>
                </c:pt>
                <c:pt idx="30">
                  <c:v>-24</c:v>
                </c:pt>
                <c:pt idx="31">
                  <c:v>-24</c:v>
                </c:pt>
                <c:pt idx="32">
                  <c:v>-24</c:v>
                </c:pt>
                <c:pt idx="33">
                  <c:v>-24</c:v>
                </c:pt>
                <c:pt idx="34">
                  <c:v>-24</c:v>
                </c:pt>
                <c:pt idx="35">
                  <c:v>-24</c:v>
                </c:pt>
                <c:pt idx="36">
                  <c:v>-24</c:v>
                </c:pt>
                <c:pt idx="37">
                  <c:v>-24</c:v>
                </c:pt>
                <c:pt idx="38">
                  <c:v>-24</c:v>
                </c:pt>
                <c:pt idx="39">
                  <c:v>-24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7A4-0D4D-B0DD-ECDA1C55F8D4}"/>
            </c:ext>
          </c:extLst>
        </c:ser>
        <c:ser>
          <c:idx val="2"/>
          <c:order val="3"/>
          <c:tx>
            <c:v> tonal</c:v>
          </c:tx>
          <c:spPr>
            <a:ln w="2857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Calc!$BD$4:$BD$484</c:f>
              <c:numCache>
                <c:formatCode>General</c:formatCode>
                <c:ptCount val="481"/>
                <c:pt idx="0">
                  <c:v>6.0205999132796242</c:v>
                </c:pt>
                <c:pt idx="1">
                  <c:v>6.0205999132796242</c:v>
                </c:pt>
                <c:pt idx="2">
                  <c:v>6.0205999132796242</c:v>
                </c:pt>
                <c:pt idx="3">
                  <c:v>6.0205999132796242</c:v>
                </c:pt>
                <c:pt idx="4">
                  <c:v>6.0205999132796242</c:v>
                </c:pt>
                <c:pt idx="5">
                  <c:v>6.0205999132796242</c:v>
                </c:pt>
                <c:pt idx="6">
                  <c:v>6.0205999132796242</c:v>
                </c:pt>
                <c:pt idx="7">
                  <c:v>6.0205999132796242</c:v>
                </c:pt>
                <c:pt idx="8">
                  <c:v>6.0205999132796242</c:v>
                </c:pt>
                <c:pt idx="9">
                  <c:v>6.0205999132796242</c:v>
                </c:pt>
                <c:pt idx="10">
                  <c:v>6.0205999132796242</c:v>
                </c:pt>
                <c:pt idx="11">
                  <c:v>6.0205999132796242</c:v>
                </c:pt>
                <c:pt idx="12">
                  <c:v>6.0205999132796242</c:v>
                </c:pt>
                <c:pt idx="13">
                  <c:v>6.0205999132796242</c:v>
                </c:pt>
                <c:pt idx="14">
                  <c:v>6.0205999132796242</c:v>
                </c:pt>
                <c:pt idx="15">
                  <c:v>6.0205999132796242</c:v>
                </c:pt>
                <c:pt idx="16">
                  <c:v>6.0205999132796242</c:v>
                </c:pt>
                <c:pt idx="17">
                  <c:v>6.0205999132796242</c:v>
                </c:pt>
                <c:pt idx="18">
                  <c:v>6.0205999132796242</c:v>
                </c:pt>
                <c:pt idx="19">
                  <c:v>6.0205999132796242</c:v>
                </c:pt>
                <c:pt idx="20">
                  <c:v>6.0205999132796242</c:v>
                </c:pt>
                <c:pt idx="21">
                  <c:v>6.0205999132796242</c:v>
                </c:pt>
                <c:pt idx="22">
                  <c:v>6.0205999132796242</c:v>
                </c:pt>
                <c:pt idx="23">
                  <c:v>6.0205999132796242</c:v>
                </c:pt>
                <c:pt idx="24">
                  <c:v>6.0205999132796242</c:v>
                </c:pt>
                <c:pt idx="25">
                  <c:v>6.0205999132796242</c:v>
                </c:pt>
                <c:pt idx="26">
                  <c:v>6.0205999132796242</c:v>
                </c:pt>
                <c:pt idx="27">
                  <c:v>6.0205999132796242</c:v>
                </c:pt>
                <c:pt idx="28">
                  <c:v>6.0205999132796242</c:v>
                </c:pt>
                <c:pt idx="29">
                  <c:v>6.0205999132796242</c:v>
                </c:pt>
                <c:pt idx="30">
                  <c:v>6.0205999132796242</c:v>
                </c:pt>
                <c:pt idx="31">
                  <c:v>6.0205999132796242</c:v>
                </c:pt>
                <c:pt idx="32">
                  <c:v>6.0205999132796242</c:v>
                </c:pt>
                <c:pt idx="33">
                  <c:v>6.0205999132796242</c:v>
                </c:pt>
                <c:pt idx="34">
                  <c:v>6.0205999132796242</c:v>
                </c:pt>
                <c:pt idx="35">
                  <c:v>6.0205999132796242</c:v>
                </c:pt>
                <c:pt idx="36">
                  <c:v>6.0205999132796242</c:v>
                </c:pt>
                <c:pt idx="37">
                  <c:v>6.0205999132796242</c:v>
                </c:pt>
                <c:pt idx="38">
                  <c:v>6.0205999132796242</c:v>
                </c:pt>
                <c:pt idx="39">
                  <c:v>6.0205999132796242</c:v>
                </c:pt>
                <c:pt idx="40">
                  <c:v>6.0205999132796242</c:v>
                </c:pt>
                <c:pt idx="41">
                  <c:v>6.0205999132796242</c:v>
                </c:pt>
                <c:pt idx="42">
                  <c:v>6.0205999132796242</c:v>
                </c:pt>
                <c:pt idx="43">
                  <c:v>6.0205999132796242</c:v>
                </c:pt>
                <c:pt idx="44">
                  <c:v>6.0205999132796242</c:v>
                </c:pt>
                <c:pt idx="45">
                  <c:v>6.0205999132796242</c:v>
                </c:pt>
                <c:pt idx="46">
                  <c:v>6.0205999132796242</c:v>
                </c:pt>
                <c:pt idx="47">
                  <c:v>6.0205999132796242</c:v>
                </c:pt>
                <c:pt idx="48">
                  <c:v>6.0205999132796242</c:v>
                </c:pt>
                <c:pt idx="49">
                  <c:v>6.0205999132796242</c:v>
                </c:pt>
                <c:pt idx="50">
                  <c:v>6.0205999132796242</c:v>
                </c:pt>
                <c:pt idx="51">
                  <c:v>6.0205999132796242</c:v>
                </c:pt>
                <c:pt idx="52">
                  <c:v>6.0205999132796242</c:v>
                </c:pt>
                <c:pt idx="53">
                  <c:v>6.0205999132796242</c:v>
                </c:pt>
                <c:pt idx="54">
                  <c:v>6.0205999132796242</c:v>
                </c:pt>
                <c:pt idx="55">
                  <c:v>6.0205999132796242</c:v>
                </c:pt>
                <c:pt idx="56">
                  <c:v>6.0205999132796242</c:v>
                </c:pt>
                <c:pt idx="57">
                  <c:v>6.0205999132796242</c:v>
                </c:pt>
                <c:pt idx="58">
                  <c:v>6.0205999132796242</c:v>
                </c:pt>
                <c:pt idx="59">
                  <c:v>6.0205999132796242</c:v>
                </c:pt>
                <c:pt idx="60">
                  <c:v>6.0205999132796242</c:v>
                </c:pt>
                <c:pt idx="61">
                  <c:v>6.0205999132796242</c:v>
                </c:pt>
                <c:pt idx="62">
                  <c:v>6.0205999132796242</c:v>
                </c:pt>
                <c:pt idx="63">
                  <c:v>6.0205999132796242</c:v>
                </c:pt>
                <c:pt idx="64">
                  <c:v>6.0205999132796242</c:v>
                </c:pt>
                <c:pt idx="65">
                  <c:v>6.0205999132796242</c:v>
                </c:pt>
                <c:pt idx="66">
                  <c:v>6.0205999132796242</c:v>
                </c:pt>
                <c:pt idx="67">
                  <c:v>6.0205999132796242</c:v>
                </c:pt>
                <c:pt idx="68">
                  <c:v>6.0205999132796242</c:v>
                </c:pt>
                <c:pt idx="69">
                  <c:v>6.0205999132796242</c:v>
                </c:pt>
                <c:pt idx="70">
                  <c:v>6.0205999132796242</c:v>
                </c:pt>
                <c:pt idx="71">
                  <c:v>6.0205999132796242</c:v>
                </c:pt>
                <c:pt idx="72">
                  <c:v>6.0205999132796242</c:v>
                </c:pt>
                <c:pt idx="73">
                  <c:v>6.0205999132796242</c:v>
                </c:pt>
                <c:pt idx="74">
                  <c:v>6.0205999132796242</c:v>
                </c:pt>
                <c:pt idx="75">
                  <c:v>6.0205999132796242</c:v>
                </c:pt>
                <c:pt idx="76">
                  <c:v>6.0205999132796242</c:v>
                </c:pt>
                <c:pt idx="77">
                  <c:v>6.0205999132796242</c:v>
                </c:pt>
                <c:pt idx="78">
                  <c:v>6.0205999132796242</c:v>
                </c:pt>
                <c:pt idx="79">
                  <c:v>6.0205999132796242</c:v>
                </c:pt>
                <c:pt idx="80">
                  <c:v>6.0205999132796242</c:v>
                </c:pt>
                <c:pt idx="81">
                  <c:v>6.0205999132796242</c:v>
                </c:pt>
                <c:pt idx="82">
                  <c:v>6.0205999132796242</c:v>
                </c:pt>
                <c:pt idx="83">
                  <c:v>6.0205999132796242</c:v>
                </c:pt>
                <c:pt idx="84">
                  <c:v>6.0205999132796242</c:v>
                </c:pt>
                <c:pt idx="85">
                  <c:v>6.0205999132796242</c:v>
                </c:pt>
                <c:pt idx="86">
                  <c:v>6.0205999132796242</c:v>
                </c:pt>
                <c:pt idx="87">
                  <c:v>6.0205999132796242</c:v>
                </c:pt>
                <c:pt idx="88">
                  <c:v>6.0205999132796242</c:v>
                </c:pt>
                <c:pt idx="89">
                  <c:v>6.0205999132796242</c:v>
                </c:pt>
                <c:pt idx="90">
                  <c:v>6.0205999132796242</c:v>
                </c:pt>
                <c:pt idx="91">
                  <c:v>6.0205999132796242</c:v>
                </c:pt>
                <c:pt idx="92">
                  <c:v>6.0205999132796242</c:v>
                </c:pt>
                <c:pt idx="93">
                  <c:v>6.0205999132796242</c:v>
                </c:pt>
                <c:pt idx="94">
                  <c:v>6.0205999132796242</c:v>
                </c:pt>
                <c:pt idx="95">
                  <c:v>6.0205999132796242</c:v>
                </c:pt>
                <c:pt idx="96">
                  <c:v>6.0205999132796242</c:v>
                </c:pt>
                <c:pt idx="97">
                  <c:v>6.0205999132796242</c:v>
                </c:pt>
                <c:pt idx="98">
                  <c:v>6.0205999132796242</c:v>
                </c:pt>
                <c:pt idx="99">
                  <c:v>6.0205999132796242</c:v>
                </c:pt>
                <c:pt idx="100">
                  <c:v>6.0205999132796242</c:v>
                </c:pt>
                <c:pt idx="101">
                  <c:v>6.0205999132796242</c:v>
                </c:pt>
                <c:pt idx="102">
                  <c:v>6.0205999132796242</c:v>
                </c:pt>
                <c:pt idx="103">
                  <c:v>6.0205999132796242</c:v>
                </c:pt>
                <c:pt idx="104">
                  <c:v>6.0205999132796242</c:v>
                </c:pt>
                <c:pt idx="105">
                  <c:v>6.0205999132796242</c:v>
                </c:pt>
                <c:pt idx="106">
                  <c:v>6.0205999132796242</c:v>
                </c:pt>
                <c:pt idx="107">
                  <c:v>6.0205999132796242</c:v>
                </c:pt>
                <c:pt idx="108">
                  <c:v>6.0205999132796242</c:v>
                </c:pt>
                <c:pt idx="109">
                  <c:v>6.0205999132796242</c:v>
                </c:pt>
                <c:pt idx="110">
                  <c:v>6.0205999132796242</c:v>
                </c:pt>
                <c:pt idx="111">
                  <c:v>6.0205999132796242</c:v>
                </c:pt>
                <c:pt idx="112">
                  <c:v>6.0205999132796242</c:v>
                </c:pt>
                <c:pt idx="113">
                  <c:v>6.0205999132796242</c:v>
                </c:pt>
                <c:pt idx="114">
                  <c:v>6.0205999132796242</c:v>
                </c:pt>
                <c:pt idx="115">
                  <c:v>6.0205999132796242</c:v>
                </c:pt>
                <c:pt idx="116">
                  <c:v>6.0205999132796242</c:v>
                </c:pt>
                <c:pt idx="117">
                  <c:v>6.0205999132796242</c:v>
                </c:pt>
                <c:pt idx="118">
                  <c:v>6.0205999132796242</c:v>
                </c:pt>
                <c:pt idx="119">
                  <c:v>6.0205999132796242</c:v>
                </c:pt>
                <c:pt idx="120">
                  <c:v>6.0205999132796242</c:v>
                </c:pt>
                <c:pt idx="121">
                  <c:v>6.0205999132796242</c:v>
                </c:pt>
                <c:pt idx="122">
                  <c:v>6.0205999132796242</c:v>
                </c:pt>
                <c:pt idx="123">
                  <c:v>6.0205999132796242</c:v>
                </c:pt>
                <c:pt idx="124">
                  <c:v>6.0205999132796242</c:v>
                </c:pt>
                <c:pt idx="125">
                  <c:v>6.0205999132796242</c:v>
                </c:pt>
                <c:pt idx="126">
                  <c:v>6.0205999132796242</c:v>
                </c:pt>
                <c:pt idx="127">
                  <c:v>6.0205999132796242</c:v>
                </c:pt>
                <c:pt idx="128">
                  <c:v>6.0205999132796242</c:v>
                </c:pt>
                <c:pt idx="129">
                  <c:v>6.0205999132796242</c:v>
                </c:pt>
                <c:pt idx="130">
                  <c:v>6.0205999132796242</c:v>
                </c:pt>
                <c:pt idx="131">
                  <c:v>6.0205999132796242</c:v>
                </c:pt>
                <c:pt idx="132">
                  <c:v>6.0205999132796242</c:v>
                </c:pt>
                <c:pt idx="133">
                  <c:v>6.0205999132796242</c:v>
                </c:pt>
                <c:pt idx="134">
                  <c:v>6.0205999132796242</c:v>
                </c:pt>
                <c:pt idx="135">
                  <c:v>6.0205999132796242</c:v>
                </c:pt>
                <c:pt idx="136">
                  <c:v>6.0205999132796242</c:v>
                </c:pt>
                <c:pt idx="137">
                  <c:v>6.0205999132796242</c:v>
                </c:pt>
                <c:pt idx="138">
                  <c:v>6.0205999132796242</c:v>
                </c:pt>
                <c:pt idx="139">
                  <c:v>6.0205999132796242</c:v>
                </c:pt>
                <c:pt idx="140">
                  <c:v>6.0205999132796242</c:v>
                </c:pt>
                <c:pt idx="141">
                  <c:v>6.0205999132796242</c:v>
                </c:pt>
                <c:pt idx="142">
                  <c:v>6.0205999132796242</c:v>
                </c:pt>
                <c:pt idx="143">
                  <c:v>6.0205999132796242</c:v>
                </c:pt>
                <c:pt idx="144">
                  <c:v>6.0205999132796242</c:v>
                </c:pt>
                <c:pt idx="145">
                  <c:v>6.0205999132796242</c:v>
                </c:pt>
                <c:pt idx="146">
                  <c:v>6.0205999132796242</c:v>
                </c:pt>
                <c:pt idx="147">
                  <c:v>6.0205999132796242</c:v>
                </c:pt>
                <c:pt idx="148">
                  <c:v>6.0205999132796242</c:v>
                </c:pt>
                <c:pt idx="149">
                  <c:v>6.0205999132796242</c:v>
                </c:pt>
                <c:pt idx="150">
                  <c:v>6.0205999132796242</c:v>
                </c:pt>
                <c:pt idx="151">
                  <c:v>6.0205999132796242</c:v>
                </c:pt>
                <c:pt idx="152">
                  <c:v>6.0205999132796242</c:v>
                </c:pt>
                <c:pt idx="153">
                  <c:v>6.0205999132796242</c:v>
                </c:pt>
                <c:pt idx="154">
                  <c:v>6.0205999132796242</c:v>
                </c:pt>
                <c:pt idx="155">
                  <c:v>6.0205999132796242</c:v>
                </c:pt>
                <c:pt idx="156">
                  <c:v>6.0205999132796242</c:v>
                </c:pt>
                <c:pt idx="157">
                  <c:v>6.0205999132796242</c:v>
                </c:pt>
                <c:pt idx="158">
                  <c:v>6.0205999132796242</c:v>
                </c:pt>
                <c:pt idx="159">
                  <c:v>6.0205999132796242</c:v>
                </c:pt>
                <c:pt idx="160">
                  <c:v>6.0205999132796242</c:v>
                </c:pt>
                <c:pt idx="161">
                  <c:v>6.0205999132796242</c:v>
                </c:pt>
                <c:pt idx="162">
                  <c:v>6.0205999132796242</c:v>
                </c:pt>
                <c:pt idx="163">
                  <c:v>6.0205999132796242</c:v>
                </c:pt>
                <c:pt idx="164">
                  <c:v>6.0205999132796242</c:v>
                </c:pt>
                <c:pt idx="165">
                  <c:v>6.0205999132796242</c:v>
                </c:pt>
                <c:pt idx="166">
                  <c:v>6.0205999132796242</c:v>
                </c:pt>
                <c:pt idx="167">
                  <c:v>6.0205999132796242</c:v>
                </c:pt>
                <c:pt idx="168">
                  <c:v>6.0205999132796242</c:v>
                </c:pt>
                <c:pt idx="169">
                  <c:v>6.0205999132796242</c:v>
                </c:pt>
                <c:pt idx="170">
                  <c:v>6.0205999132796242</c:v>
                </c:pt>
                <c:pt idx="171">
                  <c:v>6.0205999132796242</c:v>
                </c:pt>
                <c:pt idx="172">
                  <c:v>6.0205999132796242</c:v>
                </c:pt>
                <c:pt idx="173">
                  <c:v>6.0205999132796242</c:v>
                </c:pt>
                <c:pt idx="174">
                  <c:v>6.0205999132796242</c:v>
                </c:pt>
                <c:pt idx="175">
                  <c:v>6.0205999132796242</c:v>
                </c:pt>
                <c:pt idx="176">
                  <c:v>6.0205999132796242</c:v>
                </c:pt>
                <c:pt idx="177">
                  <c:v>6.0205999132796242</c:v>
                </c:pt>
                <c:pt idx="178">
                  <c:v>6.0205999132796242</c:v>
                </c:pt>
                <c:pt idx="179">
                  <c:v>6.0205999132796242</c:v>
                </c:pt>
                <c:pt idx="180">
                  <c:v>6.0205999132796242</c:v>
                </c:pt>
                <c:pt idx="181">
                  <c:v>6.0205999132796242</c:v>
                </c:pt>
                <c:pt idx="182">
                  <c:v>6.0205999132796242</c:v>
                </c:pt>
                <c:pt idx="183">
                  <c:v>6.0205999132796242</c:v>
                </c:pt>
                <c:pt idx="184">
                  <c:v>6.0205999132796242</c:v>
                </c:pt>
                <c:pt idx="185">
                  <c:v>6.0205999132796242</c:v>
                </c:pt>
                <c:pt idx="186">
                  <c:v>6.0205999132796242</c:v>
                </c:pt>
                <c:pt idx="187">
                  <c:v>6.0205999132796242</c:v>
                </c:pt>
                <c:pt idx="188">
                  <c:v>6.0205999132796242</c:v>
                </c:pt>
                <c:pt idx="189">
                  <c:v>6.0205999132796242</c:v>
                </c:pt>
                <c:pt idx="190">
                  <c:v>6.0205999132796242</c:v>
                </c:pt>
                <c:pt idx="191">
                  <c:v>6.0205999132796242</c:v>
                </c:pt>
                <c:pt idx="192">
                  <c:v>6.0205999132796242</c:v>
                </c:pt>
                <c:pt idx="193">
                  <c:v>6.0205999132796242</c:v>
                </c:pt>
                <c:pt idx="194">
                  <c:v>6.0205999132796242</c:v>
                </c:pt>
                <c:pt idx="195">
                  <c:v>6.0205999132796242</c:v>
                </c:pt>
                <c:pt idx="196">
                  <c:v>6.0205999132796242</c:v>
                </c:pt>
                <c:pt idx="197">
                  <c:v>6.0205999132796242</c:v>
                </c:pt>
                <c:pt idx="198">
                  <c:v>6.0205999132796242</c:v>
                </c:pt>
                <c:pt idx="199">
                  <c:v>6.0205999132796242</c:v>
                </c:pt>
                <c:pt idx="200">
                  <c:v>6.0205999132796242</c:v>
                </c:pt>
                <c:pt idx="201">
                  <c:v>6.0205999132796242</c:v>
                </c:pt>
                <c:pt idx="202">
                  <c:v>6.0205999132796242</c:v>
                </c:pt>
                <c:pt idx="203">
                  <c:v>6.0205999132796242</c:v>
                </c:pt>
                <c:pt idx="204">
                  <c:v>6.0205999132796242</c:v>
                </c:pt>
                <c:pt idx="205">
                  <c:v>6.0205999132796242</c:v>
                </c:pt>
                <c:pt idx="206">
                  <c:v>6.0205999132796242</c:v>
                </c:pt>
                <c:pt idx="207">
                  <c:v>6.0205999132796242</c:v>
                </c:pt>
                <c:pt idx="208">
                  <c:v>6.0205999132796242</c:v>
                </c:pt>
                <c:pt idx="209">
                  <c:v>6.0205999132796242</c:v>
                </c:pt>
                <c:pt idx="210">
                  <c:v>6.0205999132796242</c:v>
                </c:pt>
                <c:pt idx="211">
                  <c:v>6.0205999132796242</c:v>
                </c:pt>
                <c:pt idx="212">
                  <c:v>6.0205999132796242</c:v>
                </c:pt>
                <c:pt idx="213">
                  <c:v>6.0205999132796242</c:v>
                </c:pt>
                <c:pt idx="214">
                  <c:v>6.0205999132796242</c:v>
                </c:pt>
                <c:pt idx="215">
                  <c:v>6.0205999132796242</c:v>
                </c:pt>
                <c:pt idx="216">
                  <c:v>6.0205999132796242</c:v>
                </c:pt>
                <c:pt idx="217">
                  <c:v>6.0205999132796242</c:v>
                </c:pt>
                <c:pt idx="218">
                  <c:v>6.0205999132796242</c:v>
                </c:pt>
                <c:pt idx="219">
                  <c:v>6.0205999132796242</c:v>
                </c:pt>
                <c:pt idx="220">
                  <c:v>6.0205999132796242</c:v>
                </c:pt>
                <c:pt idx="221">
                  <c:v>6.0205999132796242</c:v>
                </c:pt>
                <c:pt idx="222">
                  <c:v>6.0205999132796242</c:v>
                </c:pt>
                <c:pt idx="223">
                  <c:v>6.0205999132796242</c:v>
                </c:pt>
                <c:pt idx="224">
                  <c:v>6.0205999132796242</c:v>
                </c:pt>
                <c:pt idx="225">
                  <c:v>6.0205999132796242</c:v>
                </c:pt>
                <c:pt idx="226">
                  <c:v>6.0205999132796242</c:v>
                </c:pt>
                <c:pt idx="227">
                  <c:v>6.0205999132796242</c:v>
                </c:pt>
                <c:pt idx="228">
                  <c:v>6.0205999132796242</c:v>
                </c:pt>
                <c:pt idx="229">
                  <c:v>6.0205999132796242</c:v>
                </c:pt>
                <c:pt idx="230">
                  <c:v>6.0205999132796242</c:v>
                </c:pt>
                <c:pt idx="231">
                  <c:v>6.0205999132796242</c:v>
                </c:pt>
                <c:pt idx="232">
                  <c:v>6.0205999132796242</c:v>
                </c:pt>
                <c:pt idx="233">
                  <c:v>6.0205999132796242</c:v>
                </c:pt>
                <c:pt idx="234">
                  <c:v>6.0205999132796242</c:v>
                </c:pt>
                <c:pt idx="235">
                  <c:v>6.0205999132796242</c:v>
                </c:pt>
                <c:pt idx="236">
                  <c:v>6.0205999132796242</c:v>
                </c:pt>
                <c:pt idx="237">
                  <c:v>6.0205999132796242</c:v>
                </c:pt>
                <c:pt idx="238">
                  <c:v>6.0205999132796242</c:v>
                </c:pt>
                <c:pt idx="239">
                  <c:v>6.0205999132796242</c:v>
                </c:pt>
                <c:pt idx="240">
                  <c:v>6.0205999132796242</c:v>
                </c:pt>
                <c:pt idx="241">
                  <c:v>6.0205999132796242</c:v>
                </c:pt>
                <c:pt idx="242">
                  <c:v>6.0205999132796242</c:v>
                </c:pt>
                <c:pt idx="243">
                  <c:v>6.0205999132796242</c:v>
                </c:pt>
                <c:pt idx="244">
                  <c:v>6.0205999132796242</c:v>
                </c:pt>
                <c:pt idx="245">
                  <c:v>6.0205999132796242</c:v>
                </c:pt>
                <c:pt idx="246">
                  <c:v>6.0205999132796242</c:v>
                </c:pt>
                <c:pt idx="247">
                  <c:v>6.0205999132796242</c:v>
                </c:pt>
                <c:pt idx="248">
                  <c:v>6.0205999132796242</c:v>
                </c:pt>
                <c:pt idx="249">
                  <c:v>6.0205999132796242</c:v>
                </c:pt>
                <c:pt idx="250">
                  <c:v>6.0205999132796242</c:v>
                </c:pt>
                <c:pt idx="251">
                  <c:v>6.0205999132796242</c:v>
                </c:pt>
                <c:pt idx="252">
                  <c:v>6.0205999132796242</c:v>
                </c:pt>
                <c:pt idx="253">
                  <c:v>6.0205999132796242</c:v>
                </c:pt>
                <c:pt idx="254">
                  <c:v>6.0205999132796242</c:v>
                </c:pt>
                <c:pt idx="255">
                  <c:v>6.0205999132796242</c:v>
                </c:pt>
                <c:pt idx="256">
                  <c:v>6.0205999132796242</c:v>
                </c:pt>
                <c:pt idx="257">
                  <c:v>6.0205999132796242</c:v>
                </c:pt>
                <c:pt idx="258">
                  <c:v>6.0205999132796242</c:v>
                </c:pt>
                <c:pt idx="259">
                  <c:v>6.0205999132796242</c:v>
                </c:pt>
                <c:pt idx="260">
                  <c:v>6.0205999132796242</c:v>
                </c:pt>
                <c:pt idx="261">
                  <c:v>6.0205999132796242</c:v>
                </c:pt>
                <c:pt idx="262">
                  <c:v>6.0205999132796242</c:v>
                </c:pt>
                <c:pt idx="263">
                  <c:v>6.0205999132796242</c:v>
                </c:pt>
                <c:pt idx="264">
                  <c:v>6.0205999132796242</c:v>
                </c:pt>
                <c:pt idx="265">
                  <c:v>6.0205999132796242</c:v>
                </c:pt>
                <c:pt idx="266">
                  <c:v>6.0205999132796242</c:v>
                </c:pt>
                <c:pt idx="267">
                  <c:v>6.0205999132796242</c:v>
                </c:pt>
                <c:pt idx="268">
                  <c:v>6.0205999132796242</c:v>
                </c:pt>
                <c:pt idx="269">
                  <c:v>6.0205999132796242</c:v>
                </c:pt>
                <c:pt idx="270">
                  <c:v>6.0205999132796242</c:v>
                </c:pt>
                <c:pt idx="271">
                  <c:v>6.0205999132796242</c:v>
                </c:pt>
                <c:pt idx="272">
                  <c:v>6.0205999132796242</c:v>
                </c:pt>
                <c:pt idx="273">
                  <c:v>6.0205999132796242</c:v>
                </c:pt>
                <c:pt idx="274">
                  <c:v>6.0205999132796242</c:v>
                </c:pt>
                <c:pt idx="275">
                  <c:v>6.0205999132796242</c:v>
                </c:pt>
                <c:pt idx="276">
                  <c:v>6.0205999132796242</c:v>
                </c:pt>
                <c:pt idx="277">
                  <c:v>6.0205999132796242</c:v>
                </c:pt>
                <c:pt idx="278">
                  <c:v>6.0205999132796242</c:v>
                </c:pt>
                <c:pt idx="279">
                  <c:v>6.0205999132796242</c:v>
                </c:pt>
                <c:pt idx="280">
                  <c:v>6.0205999132796242</c:v>
                </c:pt>
                <c:pt idx="281">
                  <c:v>6.0205999132796242</c:v>
                </c:pt>
                <c:pt idx="282">
                  <c:v>6.0205999132796242</c:v>
                </c:pt>
                <c:pt idx="283">
                  <c:v>6.0205999132796242</c:v>
                </c:pt>
                <c:pt idx="284">
                  <c:v>6.0205999132796242</c:v>
                </c:pt>
                <c:pt idx="285">
                  <c:v>6.0205999132796242</c:v>
                </c:pt>
                <c:pt idx="286">
                  <c:v>6.0205999132796242</c:v>
                </c:pt>
                <c:pt idx="287">
                  <c:v>6.0205999132796242</c:v>
                </c:pt>
                <c:pt idx="288">
                  <c:v>6.0205999132796242</c:v>
                </c:pt>
                <c:pt idx="289">
                  <c:v>6.0205999132796242</c:v>
                </c:pt>
                <c:pt idx="290">
                  <c:v>6.0205999132796242</c:v>
                </c:pt>
                <c:pt idx="291">
                  <c:v>6.0205999132796242</c:v>
                </c:pt>
                <c:pt idx="292">
                  <c:v>6.0205999132796242</c:v>
                </c:pt>
                <c:pt idx="293">
                  <c:v>6.0205999132796242</c:v>
                </c:pt>
                <c:pt idx="294">
                  <c:v>6.0205999132796242</c:v>
                </c:pt>
                <c:pt idx="295">
                  <c:v>6.0205999132796242</c:v>
                </c:pt>
                <c:pt idx="296">
                  <c:v>6.0205999132796242</c:v>
                </c:pt>
                <c:pt idx="297">
                  <c:v>6.0205999132796242</c:v>
                </c:pt>
                <c:pt idx="298">
                  <c:v>6.0205999132796242</c:v>
                </c:pt>
                <c:pt idx="299">
                  <c:v>6.0205999132796242</c:v>
                </c:pt>
                <c:pt idx="300">
                  <c:v>6.0205999132796242</c:v>
                </c:pt>
                <c:pt idx="301">
                  <c:v>6.0205999132796242</c:v>
                </c:pt>
                <c:pt idx="302">
                  <c:v>6.0205999132796242</c:v>
                </c:pt>
                <c:pt idx="303">
                  <c:v>6.0205999132796242</c:v>
                </c:pt>
                <c:pt idx="304">
                  <c:v>6.0205999132796242</c:v>
                </c:pt>
                <c:pt idx="305">
                  <c:v>6.0205999132796242</c:v>
                </c:pt>
                <c:pt idx="306">
                  <c:v>6.0205999132796242</c:v>
                </c:pt>
                <c:pt idx="307">
                  <c:v>6.0205999132796242</c:v>
                </c:pt>
                <c:pt idx="308">
                  <c:v>6.0205999132796242</c:v>
                </c:pt>
                <c:pt idx="309">
                  <c:v>6.0205999132796242</c:v>
                </c:pt>
                <c:pt idx="310">
                  <c:v>6.0205999132796242</c:v>
                </c:pt>
                <c:pt idx="311">
                  <c:v>6.0205999132796242</c:v>
                </c:pt>
                <c:pt idx="312">
                  <c:v>6.0205999132796242</c:v>
                </c:pt>
                <c:pt idx="313">
                  <c:v>6.0205999132796242</c:v>
                </c:pt>
                <c:pt idx="314">
                  <c:v>6.0205999132796242</c:v>
                </c:pt>
                <c:pt idx="315">
                  <c:v>6.0205999132796242</c:v>
                </c:pt>
                <c:pt idx="316">
                  <c:v>6.0205999132796242</c:v>
                </c:pt>
                <c:pt idx="317">
                  <c:v>6.0205999132796242</c:v>
                </c:pt>
                <c:pt idx="318">
                  <c:v>6.0205999132796242</c:v>
                </c:pt>
                <c:pt idx="319">
                  <c:v>6.0205999132796242</c:v>
                </c:pt>
                <c:pt idx="320">
                  <c:v>6.0205999132796242</c:v>
                </c:pt>
                <c:pt idx="321">
                  <c:v>6.0205999132796242</c:v>
                </c:pt>
                <c:pt idx="322">
                  <c:v>6.0205999132796242</c:v>
                </c:pt>
                <c:pt idx="323">
                  <c:v>6.0205999132796242</c:v>
                </c:pt>
                <c:pt idx="324">
                  <c:v>6.0205999132796242</c:v>
                </c:pt>
                <c:pt idx="325">
                  <c:v>6.0205999132796242</c:v>
                </c:pt>
                <c:pt idx="326">
                  <c:v>6.0205999132796242</c:v>
                </c:pt>
                <c:pt idx="327">
                  <c:v>6.0205999132796242</c:v>
                </c:pt>
                <c:pt idx="328">
                  <c:v>6.0205999132796242</c:v>
                </c:pt>
                <c:pt idx="329">
                  <c:v>6.0205999132796242</c:v>
                </c:pt>
                <c:pt idx="330">
                  <c:v>6.0205999132796242</c:v>
                </c:pt>
                <c:pt idx="331">
                  <c:v>6.0205999132796242</c:v>
                </c:pt>
                <c:pt idx="332">
                  <c:v>6.0205999132796242</c:v>
                </c:pt>
                <c:pt idx="333">
                  <c:v>6.0205999132796242</c:v>
                </c:pt>
                <c:pt idx="334">
                  <c:v>6.0205999132796242</c:v>
                </c:pt>
                <c:pt idx="335">
                  <c:v>6.0205999132796242</c:v>
                </c:pt>
                <c:pt idx="336">
                  <c:v>6.0205999132796242</c:v>
                </c:pt>
                <c:pt idx="337">
                  <c:v>6.0205999132796242</c:v>
                </c:pt>
                <c:pt idx="338">
                  <c:v>6.0205999132796242</c:v>
                </c:pt>
                <c:pt idx="339">
                  <c:v>6.0205999132796242</c:v>
                </c:pt>
                <c:pt idx="340">
                  <c:v>6.0205999132796242</c:v>
                </c:pt>
                <c:pt idx="341">
                  <c:v>6.0205999132796242</c:v>
                </c:pt>
                <c:pt idx="342">
                  <c:v>6.0205999132796242</c:v>
                </c:pt>
                <c:pt idx="343">
                  <c:v>6.0205999132796242</c:v>
                </c:pt>
                <c:pt idx="344">
                  <c:v>6.0205999132796242</c:v>
                </c:pt>
                <c:pt idx="345">
                  <c:v>6.0205999132796242</c:v>
                </c:pt>
                <c:pt idx="346">
                  <c:v>6.0205999132796242</c:v>
                </c:pt>
                <c:pt idx="347">
                  <c:v>6.0205999132796242</c:v>
                </c:pt>
                <c:pt idx="348">
                  <c:v>6.0205999132796242</c:v>
                </c:pt>
                <c:pt idx="349">
                  <c:v>6.0205999132796242</c:v>
                </c:pt>
                <c:pt idx="350">
                  <c:v>6.0205999132796242</c:v>
                </c:pt>
                <c:pt idx="351">
                  <c:v>6.0205999132796242</c:v>
                </c:pt>
                <c:pt idx="352">
                  <c:v>6.0205999132796242</c:v>
                </c:pt>
                <c:pt idx="353">
                  <c:v>6.0205999132796242</c:v>
                </c:pt>
                <c:pt idx="354">
                  <c:v>6.0205999132796242</c:v>
                </c:pt>
                <c:pt idx="355">
                  <c:v>6.0205999132796242</c:v>
                </c:pt>
                <c:pt idx="356">
                  <c:v>6.0205999132796242</c:v>
                </c:pt>
                <c:pt idx="357">
                  <c:v>6.0205999132796242</c:v>
                </c:pt>
                <c:pt idx="358">
                  <c:v>6.0205999132796242</c:v>
                </c:pt>
                <c:pt idx="359">
                  <c:v>6.0205999132796242</c:v>
                </c:pt>
                <c:pt idx="360">
                  <c:v>6.0205999132796242</c:v>
                </c:pt>
                <c:pt idx="361">
                  <c:v>6.0205999132796242</c:v>
                </c:pt>
                <c:pt idx="362">
                  <c:v>6.0205999132796242</c:v>
                </c:pt>
                <c:pt idx="363">
                  <c:v>6.0205999132796242</c:v>
                </c:pt>
                <c:pt idx="364">
                  <c:v>6.0205999132796242</c:v>
                </c:pt>
                <c:pt idx="365">
                  <c:v>6.0205999132796242</c:v>
                </c:pt>
                <c:pt idx="366">
                  <c:v>6.0205999132796242</c:v>
                </c:pt>
                <c:pt idx="367">
                  <c:v>6.0205999132796242</c:v>
                </c:pt>
                <c:pt idx="368">
                  <c:v>6.0205999132796242</c:v>
                </c:pt>
                <c:pt idx="369">
                  <c:v>6.0205999132796242</c:v>
                </c:pt>
                <c:pt idx="370">
                  <c:v>6.0205999132796242</c:v>
                </c:pt>
                <c:pt idx="371">
                  <c:v>6.0205999132796242</c:v>
                </c:pt>
                <c:pt idx="372">
                  <c:v>6.0205999132796242</c:v>
                </c:pt>
                <c:pt idx="373">
                  <c:v>6.0205999132796242</c:v>
                </c:pt>
                <c:pt idx="374">
                  <c:v>6.0205999132796242</c:v>
                </c:pt>
                <c:pt idx="375">
                  <c:v>6.0205999132796242</c:v>
                </c:pt>
                <c:pt idx="376">
                  <c:v>6.0205999132796242</c:v>
                </c:pt>
                <c:pt idx="377">
                  <c:v>6.0205999132796242</c:v>
                </c:pt>
                <c:pt idx="378">
                  <c:v>6.0205999132796242</c:v>
                </c:pt>
                <c:pt idx="379">
                  <c:v>6.0205999132796242</c:v>
                </c:pt>
                <c:pt idx="380">
                  <c:v>6.0205999132796242</c:v>
                </c:pt>
                <c:pt idx="381">
                  <c:v>6.0205999132796242</c:v>
                </c:pt>
                <c:pt idx="382">
                  <c:v>6.0205999132796242</c:v>
                </c:pt>
                <c:pt idx="383">
                  <c:v>6.0205999132796242</c:v>
                </c:pt>
                <c:pt idx="384">
                  <c:v>6.0205999132796242</c:v>
                </c:pt>
                <c:pt idx="385">
                  <c:v>6.0205999132796242</c:v>
                </c:pt>
                <c:pt idx="386">
                  <c:v>6.0205999132796242</c:v>
                </c:pt>
                <c:pt idx="387">
                  <c:v>6.0205999132796242</c:v>
                </c:pt>
                <c:pt idx="388">
                  <c:v>6.0205999132796242</c:v>
                </c:pt>
                <c:pt idx="389">
                  <c:v>6.0205999132796242</c:v>
                </c:pt>
                <c:pt idx="390">
                  <c:v>6.0205999132796242</c:v>
                </c:pt>
                <c:pt idx="391">
                  <c:v>6.0205999132796242</c:v>
                </c:pt>
                <c:pt idx="392">
                  <c:v>6.0205999132796242</c:v>
                </c:pt>
                <c:pt idx="393">
                  <c:v>6.0205999132796242</c:v>
                </c:pt>
                <c:pt idx="394">
                  <c:v>6.0205999132796242</c:v>
                </c:pt>
                <c:pt idx="395">
                  <c:v>6.0205999132796242</c:v>
                </c:pt>
                <c:pt idx="396">
                  <c:v>6.0205999132796242</c:v>
                </c:pt>
                <c:pt idx="397">
                  <c:v>6.0205999132796242</c:v>
                </c:pt>
                <c:pt idx="398">
                  <c:v>6.0205999132796242</c:v>
                </c:pt>
                <c:pt idx="399">
                  <c:v>6.0205999132796242</c:v>
                </c:pt>
                <c:pt idx="400">
                  <c:v>6.0205999132796242</c:v>
                </c:pt>
                <c:pt idx="401">
                  <c:v>6.0205999132796242</c:v>
                </c:pt>
                <c:pt idx="402">
                  <c:v>6.0205999132796242</c:v>
                </c:pt>
                <c:pt idx="403">
                  <c:v>6.0205999132796242</c:v>
                </c:pt>
                <c:pt idx="404">
                  <c:v>6.0205999132796242</c:v>
                </c:pt>
                <c:pt idx="405">
                  <c:v>6.0205999132796242</c:v>
                </c:pt>
                <c:pt idx="406">
                  <c:v>6.0205999132796242</c:v>
                </c:pt>
                <c:pt idx="407">
                  <c:v>6.0205999132796242</c:v>
                </c:pt>
                <c:pt idx="408">
                  <c:v>6.0205999132796242</c:v>
                </c:pt>
                <c:pt idx="409">
                  <c:v>6.0205999132796242</c:v>
                </c:pt>
                <c:pt idx="410">
                  <c:v>6.0205999132796242</c:v>
                </c:pt>
                <c:pt idx="411">
                  <c:v>6.0205999132796242</c:v>
                </c:pt>
                <c:pt idx="412">
                  <c:v>6.0205999132796242</c:v>
                </c:pt>
                <c:pt idx="413">
                  <c:v>6.0205999132796242</c:v>
                </c:pt>
                <c:pt idx="414">
                  <c:v>6.0205999132796242</c:v>
                </c:pt>
                <c:pt idx="415">
                  <c:v>6.0205999132796242</c:v>
                </c:pt>
                <c:pt idx="416">
                  <c:v>6.0205999132796242</c:v>
                </c:pt>
                <c:pt idx="417">
                  <c:v>6.0205999132796242</c:v>
                </c:pt>
                <c:pt idx="418">
                  <c:v>6.0205999132796242</c:v>
                </c:pt>
                <c:pt idx="419">
                  <c:v>6.0205999132796242</c:v>
                </c:pt>
                <c:pt idx="420">
                  <c:v>6.0205999132796242</c:v>
                </c:pt>
                <c:pt idx="421">
                  <c:v>6.0205999132796242</c:v>
                </c:pt>
                <c:pt idx="422">
                  <c:v>6.0205999132796242</c:v>
                </c:pt>
                <c:pt idx="423">
                  <c:v>6.0205999132796242</c:v>
                </c:pt>
                <c:pt idx="424">
                  <c:v>6.0205999132796242</c:v>
                </c:pt>
                <c:pt idx="425">
                  <c:v>6.0205999132796242</c:v>
                </c:pt>
                <c:pt idx="426">
                  <c:v>6.0205999132796242</c:v>
                </c:pt>
                <c:pt idx="427">
                  <c:v>6.0205999132796242</c:v>
                </c:pt>
                <c:pt idx="428">
                  <c:v>6.0205999132796242</c:v>
                </c:pt>
                <c:pt idx="429">
                  <c:v>6.0205999132796242</c:v>
                </c:pt>
                <c:pt idx="430">
                  <c:v>6.0205999132796242</c:v>
                </c:pt>
                <c:pt idx="431">
                  <c:v>6.0205999132796242</c:v>
                </c:pt>
                <c:pt idx="432">
                  <c:v>6.0205999132796242</c:v>
                </c:pt>
                <c:pt idx="433">
                  <c:v>6.0205999132796242</c:v>
                </c:pt>
                <c:pt idx="434">
                  <c:v>6.0205999132796242</c:v>
                </c:pt>
                <c:pt idx="435">
                  <c:v>6.0205999132796242</c:v>
                </c:pt>
                <c:pt idx="436">
                  <c:v>6.0205999132796242</c:v>
                </c:pt>
                <c:pt idx="437">
                  <c:v>6.0205999132796242</c:v>
                </c:pt>
                <c:pt idx="438">
                  <c:v>6.0205999132796242</c:v>
                </c:pt>
                <c:pt idx="439">
                  <c:v>6.0205999132796242</c:v>
                </c:pt>
                <c:pt idx="440">
                  <c:v>6.0205999132796242</c:v>
                </c:pt>
                <c:pt idx="441">
                  <c:v>6.0205999132796242</c:v>
                </c:pt>
                <c:pt idx="442">
                  <c:v>6.0205999132796242</c:v>
                </c:pt>
                <c:pt idx="443">
                  <c:v>6.0205999132796242</c:v>
                </c:pt>
                <c:pt idx="444">
                  <c:v>6.0205999132796242</c:v>
                </c:pt>
                <c:pt idx="445">
                  <c:v>6.0205999132796242</c:v>
                </c:pt>
                <c:pt idx="446">
                  <c:v>6.0205999132796242</c:v>
                </c:pt>
                <c:pt idx="447">
                  <c:v>6.0205999132796242</c:v>
                </c:pt>
                <c:pt idx="448">
                  <c:v>6.0205999132796242</c:v>
                </c:pt>
                <c:pt idx="449">
                  <c:v>6.0205999132796242</c:v>
                </c:pt>
                <c:pt idx="450">
                  <c:v>6.0205999132796242</c:v>
                </c:pt>
                <c:pt idx="451">
                  <c:v>6.0205999132796242</c:v>
                </c:pt>
                <c:pt idx="452">
                  <c:v>6.0205999132796242</c:v>
                </c:pt>
                <c:pt idx="453">
                  <c:v>6.0205999132796242</c:v>
                </c:pt>
                <c:pt idx="454">
                  <c:v>6.0205999132796242</c:v>
                </c:pt>
                <c:pt idx="455">
                  <c:v>6.0205999132796242</c:v>
                </c:pt>
                <c:pt idx="456">
                  <c:v>6.0205999132796242</c:v>
                </c:pt>
                <c:pt idx="457">
                  <c:v>6.0205999132796242</c:v>
                </c:pt>
                <c:pt idx="458">
                  <c:v>6.0205999132796242</c:v>
                </c:pt>
                <c:pt idx="459">
                  <c:v>6.0205999132796242</c:v>
                </c:pt>
                <c:pt idx="460">
                  <c:v>6.0205999132796242</c:v>
                </c:pt>
                <c:pt idx="461">
                  <c:v>6.0205999132796242</c:v>
                </c:pt>
                <c:pt idx="462">
                  <c:v>6.0205999132796242</c:v>
                </c:pt>
                <c:pt idx="463">
                  <c:v>6.0205999132796242</c:v>
                </c:pt>
                <c:pt idx="464">
                  <c:v>6.0205999132796242</c:v>
                </c:pt>
                <c:pt idx="465">
                  <c:v>6.0205999132796242</c:v>
                </c:pt>
                <c:pt idx="466">
                  <c:v>6.0205999132796242</c:v>
                </c:pt>
                <c:pt idx="467">
                  <c:v>6.0205999132796242</c:v>
                </c:pt>
                <c:pt idx="468">
                  <c:v>6.0205999132796242</c:v>
                </c:pt>
                <c:pt idx="469">
                  <c:v>6.0205999132796242</c:v>
                </c:pt>
                <c:pt idx="470">
                  <c:v>6.0205999132796242</c:v>
                </c:pt>
                <c:pt idx="471">
                  <c:v>6.0205999132796242</c:v>
                </c:pt>
                <c:pt idx="472">
                  <c:v>6.0205999132796242</c:v>
                </c:pt>
                <c:pt idx="473">
                  <c:v>6.0205999132796242</c:v>
                </c:pt>
                <c:pt idx="474">
                  <c:v>6.0205999132796242</c:v>
                </c:pt>
                <c:pt idx="475">
                  <c:v>6.0205999132796242</c:v>
                </c:pt>
                <c:pt idx="476">
                  <c:v>6.0205999132796242</c:v>
                </c:pt>
                <c:pt idx="477">
                  <c:v>6.0205999132796242</c:v>
                </c:pt>
                <c:pt idx="478">
                  <c:v>6.0205999132796242</c:v>
                </c:pt>
                <c:pt idx="479">
                  <c:v>6.0205999132796242</c:v>
                </c:pt>
                <c:pt idx="480">
                  <c:v>6.0205999132796242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7A4-0D4D-B0DD-ECDA1C55F8D4}"/>
            </c:ext>
          </c:extLst>
        </c:ser>
        <c:ser>
          <c:idx val="3"/>
          <c:order val="4"/>
          <c:tx>
            <c:v> spatial</c:v>
          </c:tx>
          <c:spPr>
            <a:ln w="28575">
              <a:solidFill>
                <a:srgbClr val="FF00FF"/>
              </a:solidFill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Calc!$BE$4:$BE$484</c:f>
              <c:numCache>
                <c:formatCode>General</c:formatCode>
                <c:ptCount val="4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7A4-0D4D-B0DD-ECDA1C55F8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5724992"/>
        <c:axId val="1705728384"/>
      </c:scatterChart>
      <c:scatterChart>
        <c:scatterStyle val="smoothMarker"/>
        <c:varyColors val="0"/>
        <c:ser>
          <c:idx val="4"/>
          <c:order val="5"/>
          <c:tx>
            <c:v> echo</c:v>
          </c:tx>
          <c:spPr>
            <a:ln w="28575">
              <a:solidFill>
                <a:srgbClr val="8000FF"/>
              </a:solidFill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Calc!$BF$4:$BF$484</c:f>
              <c:numCache>
                <c:formatCode>General</c:formatCode>
                <c:ptCount val="4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7A4-0D4D-B0DD-ECDA1C55F8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4419584"/>
        <c:axId val="2089621840"/>
      </c:scatterChart>
      <c:valAx>
        <c:axId val="1705724992"/>
        <c:scaling>
          <c:logBase val="2"/>
          <c:orientation val="minMax"/>
          <c:max val="20000"/>
          <c:min val="15.6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nl-NL"/>
                  <a:t>frequency</a:t>
                </a:r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>
            <a:solidFill>
              <a:schemeClr val="tx1">
                <a:lumMod val="65000"/>
                <a:lumOff val="35000"/>
              </a:schemeClr>
            </a:solidFill>
            <a:prstDash val="dash"/>
          </a:ln>
        </c:spPr>
        <c:txPr>
          <a:bodyPr rot="-5400000" vert="horz"/>
          <a:lstStyle/>
          <a:p>
            <a:pPr>
              <a:defRPr b="1"/>
            </a:pPr>
            <a:endParaRPr lang="en-US"/>
          </a:p>
        </c:txPr>
        <c:crossAx val="1705728384"/>
        <c:crosses val="autoZero"/>
        <c:crossBetween val="midCat"/>
        <c:majorUnit val="2"/>
        <c:minorUnit val="2"/>
      </c:valAx>
      <c:valAx>
        <c:axId val="1705728384"/>
        <c:scaling>
          <c:orientation val="minMax"/>
          <c:max val="12"/>
          <c:min val="-24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>
          <c:spPr>
            <a:ln>
              <a:solidFill>
                <a:schemeClr val="bg1">
                  <a:lumMod val="65000"/>
                </a:schemeClr>
              </a:solidFill>
            </a:ln>
          </c:spPr>
        </c:minorGridlines>
        <c:numFmt formatCode="General" sourceLinked="1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1705724992"/>
        <c:crosses val="autoZero"/>
        <c:crossBetween val="midCat"/>
        <c:majorUnit val="6"/>
        <c:minorUnit val="3"/>
      </c:valAx>
      <c:valAx>
        <c:axId val="2089621840"/>
        <c:scaling>
          <c:orientation val="minMax"/>
          <c:max val="12"/>
          <c:min val="-24"/>
        </c:scaling>
        <c:delete val="0"/>
        <c:axPos val="r"/>
        <c:numFmt formatCode="General" sourceLinked="1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2024419584"/>
        <c:crosses val="max"/>
        <c:crossBetween val="midCat"/>
        <c:majorUnit val="6"/>
        <c:minorUnit val="3"/>
      </c:valAx>
      <c:valAx>
        <c:axId val="2024419584"/>
        <c:scaling>
          <c:logBase val="2"/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89621840"/>
        <c:crosses val="autoZero"/>
        <c:crossBetween val="midCat"/>
      </c:valAx>
      <c:spPr>
        <a:blipFill rotWithShape="1">
          <a:blip xmlns:r="http://schemas.openxmlformats.org/officeDocument/2006/relationships" r:embed="rId1"/>
          <a:tile tx="0" ty="0" sx="100000" sy="100000" flip="none" algn="tl"/>
        </a:blipFill>
        <a:ln>
          <a:solidFill>
            <a:schemeClr val="tx1">
              <a:lumMod val="50000"/>
              <a:lumOff val="50000"/>
            </a:schemeClr>
          </a:solidFill>
        </a:ln>
      </c:spPr>
    </c:plotArea>
    <c:legend>
      <c:legendPos val="t"/>
      <c:legendEntry>
        <c:idx val="2"/>
        <c:delete val="1"/>
      </c:legendEntry>
      <c:overlay val="0"/>
      <c:txPr>
        <a:bodyPr/>
        <a:lstStyle/>
        <a:p>
          <a:pPr>
            <a:defRPr b="1"/>
          </a:pPr>
          <a:endParaRPr lang="en-US"/>
        </a:p>
      </c:txPr>
    </c:legend>
    <c:plotVisOnly val="1"/>
    <c:dispBlanksAs val="gap"/>
    <c:showDLblsOverMax val="0"/>
  </c:chart>
  <c:spPr>
    <a:solidFill>
      <a:schemeClr val="accent3">
        <a:lumMod val="60000"/>
        <a:lumOff val="40000"/>
      </a:schemeClr>
    </a:solidFill>
    <a:ln>
      <a:solidFill>
        <a:schemeClr val="tx1">
          <a:lumMod val="50000"/>
          <a:lumOff val="50000"/>
        </a:schemeClr>
      </a:solidFill>
    </a:ln>
  </c:spPr>
  <c:printSettings>
    <c:headerFooter/>
    <c:pageMargins b="0.750000000000002" l="0.70000000000000095" r="0.70000000000000095" t="0.750000000000002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wrapped phase - log scale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9249334828000703E-2"/>
          <c:y val="0.16562051618547682"/>
          <c:w val="0.82922323171142065"/>
          <c:h val="0.66891119860017501"/>
        </c:manualLayout>
      </c:layout>
      <c:scatterChart>
        <c:scatterStyle val="smoothMarker"/>
        <c:varyColors val="0"/>
        <c:ser>
          <c:idx val="1"/>
          <c:order val="0"/>
          <c:tx>
            <c:v> A</c:v>
          </c:tx>
          <c:spPr>
            <a:ln w="28575" cmpd="sng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Calc!$AN$4:$AN$484</c:f>
              <c:numCache>
                <c:formatCode>General</c:formatCode>
                <c:ptCount val="4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B1E-CB44-835D-6A2920CA1EEA}"/>
            </c:ext>
          </c:extLst>
        </c:ser>
        <c:ser>
          <c:idx val="0"/>
          <c:order val="1"/>
          <c:tx>
            <c:v> B</c:v>
          </c:tx>
          <c:spPr>
            <a:ln w="28575" cmpd="sng">
              <a:solidFill>
                <a:srgbClr val="0070C0"/>
              </a:solidFill>
              <a:prstDash val="solid"/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Calc!$AO$4:$AO$484</c:f>
              <c:numCache>
                <c:formatCode>General</c:formatCode>
                <c:ptCount val="4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B1E-CB44-835D-6A2920CA1EEA}"/>
            </c:ext>
          </c:extLst>
        </c:ser>
        <c:ser>
          <c:idx val="2"/>
          <c:order val="2"/>
          <c:tx>
            <c:v> Sum</c:v>
          </c:tx>
          <c:spPr>
            <a:ln w="28575" cmpd="sng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Calc!$AP$4:$AP$484</c:f>
              <c:numCache>
                <c:formatCode>General</c:formatCode>
                <c:ptCount val="4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B1E-CB44-835D-6A2920CA1EEA}"/>
            </c:ext>
          </c:extLst>
        </c:ser>
        <c:ser>
          <c:idx val="3"/>
          <c:order val="3"/>
          <c:tx>
            <c:v/>
          </c:tx>
          <c:spPr>
            <a:ln>
              <a:noFill/>
            </a:ln>
          </c:spPr>
          <c:marker>
            <c:symbol val="none"/>
          </c:marker>
          <c:errBars>
            <c:errDir val="y"/>
            <c:errBarType val="both"/>
            <c:errValType val="fixedVal"/>
            <c:noEndCap val="1"/>
            <c:val val="180"/>
            <c:spPr>
              <a:ln>
                <a:solidFill>
                  <a:schemeClr val="bg1">
                    <a:lumMod val="50000"/>
                  </a:schemeClr>
                </a:solidFill>
              </a:ln>
            </c:spPr>
          </c:errBars>
          <c:xVal>
            <c:numRef>
              <c:f>Calc!$BH$4:$BH$43</c:f>
              <c:numCache>
                <c:formatCode>General</c:formatCode>
                <c:ptCount val="40"/>
                <c:pt idx="0">
                  <c:v>20</c:v>
                </c:pt>
                <c:pt idx="1">
                  <c:v>25.178508235883346</c:v>
                </c:pt>
                <c:pt idx="2">
                  <c:v>31.697863849222273</c:v>
                </c:pt>
                <c:pt idx="3">
                  <c:v>39.905246299377595</c:v>
                </c:pt>
                <c:pt idx="4">
                  <c:v>20</c:v>
                </c:pt>
                <c:pt idx="5">
                  <c:v>50.237728630191612</c:v>
                </c:pt>
                <c:pt idx="6">
                  <c:v>63.245553203367592</c:v>
                </c:pt>
                <c:pt idx="7">
                  <c:v>79.621434110699454</c:v>
                </c:pt>
                <c:pt idx="8">
                  <c:v>20</c:v>
                </c:pt>
                <c:pt idx="9">
                  <c:v>100.23744672545446</c:v>
                </c:pt>
                <c:pt idx="10">
                  <c:v>126.19146889603869</c:v>
                </c:pt>
                <c:pt idx="11">
                  <c:v>158.86564694485634</c:v>
                </c:pt>
                <c:pt idx="12">
                  <c:v>20</c:v>
                </c:pt>
                <c:pt idx="13">
                  <c:v>200</c:v>
                </c:pt>
                <c:pt idx="14">
                  <c:v>251.78508235883359</c:v>
                </c:pt>
                <c:pt idx="15">
                  <c:v>316.97863849222273</c:v>
                </c:pt>
                <c:pt idx="16">
                  <c:v>20</c:v>
                </c:pt>
                <c:pt idx="17">
                  <c:v>399.05246299377609</c:v>
                </c:pt>
                <c:pt idx="18">
                  <c:v>502.377286301916</c:v>
                </c:pt>
                <c:pt idx="19">
                  <c:v>632.45553203367604</c:v>
                </c:pt>
                <c:pt idx="20">
                  <c:v>20</c:v>
                </c:pt>
                <c:pt idx="21">
                  <c:v>796.21434110699511</c:v>
                </c:pt>
                <c:pt idx="22">
                  <c:v>1002.3744672545447</c:v>
                </c:pt>
                <c:pt idx="23">
                  <c:v>1261.9146889603874</c:v>
                </c:pt>
                <c:pt idx="24">
                  <c:v>20</c:v>
                </c:pt>
                <c:pt idx="25">
                  <c:v>1588.6564694485639</c:v>
                </c:pt>
                <c:pt idx="26">
                  <c:v>2000</c:v>
                </c:pt>
                <c:pt idx="27">
                  <c:v>2517.8508235883355</c:v>
                </c:pt>
                <c:pt idx="28">
                  <c:v>20</c:v>
                </c:pt>
                <c:pt idx="29">
                  <c:v>3169.7863849222308</c:v>
                </c:pt>
                <c:pt idx="30">
                  <c:v>3990.5246299377604</c:v>
                </c:pt>
                <c:pt idx="31">
                  <c:v>5023.7728630191614</c:v>
                </c:pt>
                <c:pt idx="32">
                  <c:v>20</c:v>
                </c:pt>
                <c:pt idx="33">
                  <c:v>6324.5553203367654</c:v>
                </c:pt>
                <c:pt idx="34">
                  <c:v>7962.143411069952</c:v>
                </c:pt>
                <c:pt idx="35">
                  <c:v>10023.744672545454</c:v>
                </c:pt>
                <c:pt idx="36">
                  <c:v>20</c:v>
                </c:pt>
                <c:pt idx="37">
                  <c:v>12619.146889603864</c:v>
                </c:pt>
                <c:pt idx="38">
                  <c:v>15886.564694485642</c:v>
                </c:pt>
                <c:pt idx="39">
                  <c:v>20000</c:v>
                </c:pt>
              </c:numCache>
            </c:numRef>
          </c:xVal>
          <c:yVal>
            <c:numRef>
              <c:f>Calc!$BI$4:$BI$43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EB1E-CB44-835D-6A2920CA1EEA}"/>
            </c:ext>
          </c:extLst>
        </c:ser>
        <c:ser>
          <c:idx val="4"/>
          <c:order val="4"/>
          <c:tx>
            <c:v/>
          </c:tx>
          <c:spPr>
            <a:ln>
              <a:noFill/>
            </a:ln>
          </c:spPr>
          <c:marker>
            <c:symbol val="none"/>
          </c:marker>
          <c:errBars>
            <c:errDir val="x"/>
            <c:errBarType val="plus"/>
            <c:errValType val="fixedVal"/>
            <c:noEndCap val="1"/>
            <c:val val="20000"/>
            <c:spPr>
              <a:ln>
                <a:solidFill>
                  <a:schemeClr val="bg1">
                    <a:lumMod val="50000"/>
                  </a:schemeClr>
                </a:solidFill>
              </a:ln>
            </c:spPr>
          </c:errBars>
          <c:xVal>
            <c:numRef>
              <c:f>Calc!$BL$4:$BL$13</c:f>
              <c:numCache>
                <c:formatCode>General</c:formatCode>
                <c:ptCount val="10"/>
                <c:pt idx="0">
                  <c:v>15.625</c:v>
                </c:pt>
                <c:pt idx="1">
                  <c:v>15.625</c:v>
                </c:pt>
                <c:pt idx="2">
                  <c:v>15.625</c:v>
                </c:pt>
                <c:pt idx="3">
                  <c:v>15.625</c:v>
                </c:pt>
                <c:pt idx="4">
                  <c:v>15.625</c:v>
                </c:pt>
                <c:pt idx="5">
                  <c:v>15.625</c:v>
                </c:pt>
                <c:pt idx="6">
                  <c:v>15.625</c:v>
                </c:pt>
                <c:pt idx="7">
                  <c:v>15.625</c:v>
                </c:pt>
                <c:pt idx="8">
                  <c:v>15.625</c:v>
                </c:pt>
                <c:pt idx="9">
                  <c:v>15.625</c:v>
                </c:pt>
              </c:numCache>
            </c:numRef>
          </c:xVal>
          <c:yVal>
            <c:numRef>
              <c:f>Calc!$BM$4:$BM$13</c:f>
              <c:numCache>
                <c:formatCode>General</c:formatCode>
                <c:ptCount val="10"/>
                <c:pt idx="0">
                  <c:v>-150</c:v>
                </c:pt>
                <c:pt idx="1">
                  <c:v>-120</c:v>
                </c:pt>
                <c:pt idx="2">
                  <c:v>-90</c:v>
                </c:pt>
                <c:pt idx="3">
                  <c:v>-60</c:v>
                </c:pt>
                <c:pt idx="4">
                  <c:v>-30</c:v>
                </c:pt>
                <c:pt idx="5">
                  <c:v>30</c:v>
                </c:pt>
                <c:pt idx="6">
                  <c:v>60</c:v>
                </c:pt>
                <c:pt idx="7">
                  <c:v>90</c:v>
                </c:pt>
                <c:pt idx="8">
                  <c:v>120</c:v>
                </c:pt>
                <c:pt idx="9">
                  <c:v>150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EB1E-CB44-835D-6A2920CA1EEA}"/>
            </c:ext>
          </c:extLst>
        </c:ser>
        <c:ser>
          <c:idx val="5"/>
          <c:order val="5"/>
          <c:tx>
            <c:v/>
          </c:tx>
          <c:spPr>
            <a:ln>
              <a:noFill/>
            </a:ln>
          </c:spPr>
          <c:marker>
            <c:symbol val="square"/>
            <c:size val="54"/>
            <c:spPr>
              <a:noFill/>
              <a:ln>
                <a:noFill/>
              </a:ln>
            </c:spPr>
          </c:marker>
          <c:dPt>
            <c:idx val="1"/>
            <c:marker>
              <c:spPr>
                <a:blipFill>
                  <a:blip xmlns:r="http://schemas.openxmlformats.org/officeDocument/2006/relationships" r:embed="rId1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EB1E-CB44-835D-6A2920CA1EEA}"/>
              </c:ext>
            </c:extLst>
          </c:dPt>
          <c:dPt>
            <c:idx val="2"/>
            <c:marker>
              <c:spPr>
                <a:blipFill>
                  <a:blip xmlns:r="http://schemas.openxmlformats.org/officeDocument/2006/relationships" r:embed="rId2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EB1E-CB44-835D-6A2920CA1EEA}"/>
              </c:ext>
            </c:extLst>
          </c:dPt>
          <c:dPt>
            <c:idx val="3"/>
            <c:marker>
              <c:spPr>
                <a:blipFill>
                  <a:blip xmlns:r="http://schemas.openxmlformats.org/officeDocument/2006/relationships" r:embed="rId3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EB1E-CB44-835D-6A2920CA1EEA}"/>
              </c:ext>
            </c:extLst>
          </c:dPt>
          <c:dPt>
            <c:idx val="4"/>
            <c:marker>
              <c:spPr>
                <a:blipFill>
                  <a:blip xmlns:r="http://schemas.openxmlformats.org/officeDocument/2006/relationships" r:embed="rId4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EB1E-CB44-835D-6A2920CA1EEA}"/>
              </c:ext>
            </c:extLst>
          </c:dPt>
          <c:dPt>
            <c:idx val="5"/>
            <c:marker>
              <c:spPr>
                <a:blipFill>
                  <a:blip xmlns:r="http://schemas.openxmlformats.org/officeDocument/2006/relationships" r:embed="rId5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EB1E-CB44-835D-6A2920CA1EEA}"/>
              </c:ext>
            </c:extLst>
          </c:dPt>
          <c:dPt>
            <c:idx val="6"/>
            <c:marker>
              <c:spPr>
                <a:blipFill>
                  <a:blip xmlns:r="http://schemas.openxmlformats.org/officeDocument/2006/relationships" r:embed="rId6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EB1E-CB44-835D-6A2920CA1EEA}"/>
              </c:ext>
            </c:extLst>
          </c:dPt>
          <c:dPt>
            <c:idx val="7"/>
            <c:marker>
              <c:spPr>
                <a:blipFill>
                  <a:blip xmlns:r="http://schemas.openxmlformats.org/officeDocument/2006/relationships" r:embed="rId7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EB1E-CB44-835D-6A2920CA1EEA}"/>
              </c:ext>
            </c:extLst>
          </c:dPt>
          <c:xVal>
            <c:numRef>
              <c:f>Calc!$CB$5:$CB$12</c:f>
              <c:numCache>
                <c:formatCode>General</c:formatCode>
                <c:ptCount val="8"/>
                <c:pt idx="0">
                  <c:v>0</c:v>
                </c:pt>
                <c:pt idx="1">
                  <c:v>31.25</c:v>
                </c:pt>
                <c:pt idx="2">
                  <c:v>80</c:v>
                </c:pt>
                <c:pt idx="3">
                  <c:v>200</c:v>
                </c:pt>
                <c:pt idx="4">
                  <c:v>630</c:v>
                </c:pt>
                <c:pt idx="5">
                  <c:v>1600</c:v>
                </c:pt>
                <c:pt idx="6">
                  <c:v>5000</c:v>
                </c:pt>
                <c:pt idx="7">
                  <c:v>12500</c:v>
                </c:pt>
              </c:numCache>
            </c:numRef>
          </c:xVal>
          <c:yVal>
            <c:numRef>
              <c:f>Calc!$CC$5:$CC$12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EB1E-CB44-835D-6A2920CA1EEA}"/>
            </c:ext>
          </c:extLst>
        </c:ser>
        <c:ser>
          <c:idx val="6"/>
          <c:order val="6"/>
          <c:tx>
            <c:strRef>
              <c:f>Calc!$CN$6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ln>
                <a:solidFill>
                  <a:schemeClr val="tx1"/>
                </a:solidFill>
              </a:ln>
            </c:spPr>
          </c:marker>
          <c:dPt>
            <c:idx val="0"/>
            <c:marker>
              <c:spPr>
                <a:solidFill>
                  <a:srgbClr val="FC0D1B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EB1E-CB44-835D-6A2920CA1EEA}"/>
              </c:ext>
            </c:extLst>
          </c:dPt>
          <c:dPt>
            <c:idx val="1"/>
            <c:marker>
              <c:spPr>
                <a:solidFill>
                  <a:srgbClr val="FC6521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EB1E-CB44-835D-6A2920CA1EEA}"/>
              </c:ext>
            </c:extLst>
          </c:dPt>
          <c:dPt>
            <c:idx val="2"/>
            <c:marker>
              <c:spPr>
                <a:solidFill>
                  <a:srgbClr val="F0FD37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EB1E-CB44-835D-6A2920CA1EEA}"/>
              </c:ext>
            </c:extLst>
          </c:dPt>
          <c:dPt>
            <c:idx val="3"/>
            <c:marker>
              <c:spPr>
                <a:solidFill>
                  <a:srgbClr val="36FD2F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EB1E-CB44-835D-6A2920CA1EEA}"/>
              </c:ext>
            </c:extLst>
          </c:dPt>
          <c:dPt>
            <c:idx val="4"/>
            <c:marker>
              <c:spPr>
                <a:solidFill>
                  <a:srgbClr val="2CFED1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EB1E-CB44-835D-6A2920CA1EEA}"/>
              </c:ext>
            </c:extLst>
          </c:dPt>
          <c:dPt>
            <c:idx val="5"/>
            <c:marker>
              <c:spPr>
                <a:solidFill>
                  <a:srgbClr val="0C34FB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EB1E-CB44-835D-6A2920CA1EEA}"/>
              </c:ext>
            </c:extLst>
          </c:dPt>
          <c:dPt>
            <c:idx val="6"/>
            <c:marker>
              <c:spPr>
                <a:solidFill>
                  <a:srgbClr val="FD28FC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EB1E-CB44-835D-6A2920CA1EE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Calc!$CL$6</c:f>
              <c:numCache>
                <c:formatCode>General</c:formatCode>
                <c:ptCount val="1"/>
                <c:pt idx="0">
                  <c:v>31.25</c:v>
                </c:pt>
              </c:numCache>
            </c:numRef>
          </c:xVal>
          <c:yVal>
            <c:numRef>
              <c:f>Calc!$CM$6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EB1E-CB44-835D-6A2920CA1EEA}"/>
            </c:ext>
          </c:extLst>
        </c:ser>
        <c:ser>
          <c:idx val="7"/>
          <c:order val="7"/>
          <c:tx>
            <c:strRef>
              <c:f>Calc!$CN$7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FC6521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Calc!$CL$7</c:f>
              <c:numCache>
                <c:formatCode>General</c:formatCode>
                <c:ptCount val="1"/>
                <c:pt idx="0">
                  <c:v>80</c:v>
                </c:pt>
              </c:numCache>
            </c:numRef>
          </c:xVal>
          <c:yVal>
            <c:numRef>
              <c:f>Calc!$CM$7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EB1E-CB44-835D-6A2920CA1EEA}"/>
            </c:ext>
          </c:extLst>
        </c:ser>
        <c:ser>
          <c:idx val="8"/>
          <c:order val="8"/>
          <c:tx>
            <c:strRef>
              <c:f>Calc!$CN$8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F0FD37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Calc!$CL$8</c:f>
              <c:numCache>
                <c:formatCode>General</c:formatCode>
                <c:ptCount val="1"/>
                <c:pt idx="0">
                  <c:v>200</c:v>
                </c:pt>
              </c:numCache>
            </c:numRef>
          </c:xVal>
          <c:yVal>
            <c:numRef>
              <c:f>Calc!$CM$8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EB1E-CB44-835D-6A2920CA1EEA}"/>
            </c:ext>
          </c:extLst>
        </c:ser>
        <c:ser>
          <c:idx val="9"/>
          <c:order val="9"/>
          <c:tx>
            <c:strRef>
              <c:f>Calc!$CN$9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36FD2F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Calc!$CL$9</c:f>
              <c:numCache>
                <c:formatCode>General</c:formatCode>
                <c:ptCount val="1"/>
                <c:pt idx="0">
                  <c:v>630</c:v>
                </c:pt>
              </c:numCache>
            </c:numRef>
          </c:xVal>
          <c:yVal>
            <c:numRef>
              <c:f>Calc!$CM$9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EB1E-CB44-835D-6A2920CA1EEA}"/>
            </c:ext>
          </c:extLst>
        </c:ser>
        <c:ser>
          <c:idx val="10"/>
          <c:order val="10"/>
          <c:tx>
            <c:strRef>
              <c:f>Calc!$CN$10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2CFED1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Calc!$CL$10</c:f>
              <c:numCache>
                <c:formatCode>General</c:formatCode>
                <c:ptCount val="1"/>
                <c:pt idx="0">
                  <c:v>1600</c:v>
                </c:pt>
              </c:numCache>
            </c:numRef>
          </c:xVal>
          <c:yVal>
            <c:numRef>
              <c:f>Calc!$CM$10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EB1E-CB44-835D-6A2920CA1EEA}"/>
            </c:ext>
          </c:extLst>
        </c:ser>
        <c:ser>
          <c:idx val="11"/>
          <c:order val="11"/>
          <c:tx>
            <c:strRef>
              <c:f>Calc!$CN$11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0C34FB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solidFill>
                      <a:schemeClr val="bg1"/>
                    </a:solidFill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Calc!$CL$11</c:f>
              <c:numCache>
                <c:formatCode>General</c:formatCode>
                <c:ptCount val="1"/>
                <c:pt idx="0">
                  <c:v>5000</c:v>
                </c:pt>
              </c:numCache>
            </c:numRef>
          </c:xVal>
          <c:yVal>
            <c:numRef>
              <c:f>Calc!$CM$11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EB1E-CB44-835D-6A2920CA1E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5760960"/>
        <c:axId val="1705764352"/>
      </c:scatterChart>
      <c:scatterChart>
        <c:scatterStyle val="smoothMarker"/>
        <c:varyColors val="0"/>
        <c:ser>
          <c:idx val="12"/>
          <c:order val="12"/>
          <c:tx>
            <c:strRef>
              <c:f>Calc!$CN$12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FD28FC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solidFill>
                      <a:schemeClr val="bg1"/>
                    </a:solidFill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eparator>,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Calc!$CL$12</c:f>
              <c:numCache>
                <c:formatCode>General</c:formatCode>
                <c:ptCount val="1"/>
                <c:pt idx="0">
                  <c:v>12500</c:v>
                </c:pt>
              </c:numCache>
            </c:numRef>
          </c:xVal>
          <c:yVal>
            <c:numRef>
              <c:f>Calc!$CM$12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EB1E-CB44-835D-6A2920CA1E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3169120"/>
        <c:axId val="1942075616"/>
      </c:scatterChart>
      <c:valAx>
        <c:axId val="1705760960"/>
        <c:scaling>
          <c:logBase val="2"/>
          <c:orientation val="minMax"/>
          <c:max val="20000"/>
          <c:min val="15.6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nl-NL"/>
                  <a:t>frequency</a:t>
                </a:r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>
            <a:solidFill>
              <a:schemeClr val="tx1">
                <a:lumMod val="65000"/>
                <a:lumOff val="35000"/>
              </a:schemeClr>
            </a:solidFill>
            <a:prstDash val="dash"/>
          </a:ln>
        </c:spPr>
        <c:txPr>
          <a:bodyPr rot="-5400000" vert="horz"/>
          <a:lstStyle/>
          <a:p>
            <a:pPr>
              <a:defRPr b="1"/>
            </a:pPr>
            <a:endParaRPr lang="en-US"/>
          </a:p>
        </c:txPr>
        <c:crossAx val="1705764352"/>
        <c:crosses val="autoZero"/>
        <c:crossBetween val="midCat"/>
        <c:majorUnit val="2"/>
        <c:minorUnit val="2"/>
      </c:valAx>
      <c:valAx>
        <c:axId val="1705764352"/>
        <c:scaling>
          <c:orientation val="minMax"/>
          <c:max val="180"/>
          <c:min val="-18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1705760960"/>
        <c:crosses val="autoZero"/>
        <c:crossBetween val="midCat"/>
        <c:majorUnit val="30"/>
        <c:minorUnit val="30"/>
      </c:valAx>
      <c:valAx>
        <c:axId val="1942075616"/>
        <c:scaling>
          <c:orientation val="minMax"/>
          <c:max val="180"/>
          <c:min val="-180"/>
        </c:scaling>
        <c:delete val="0"/>
        <c:axPos val="r"/>
        <c:numFmt formatCode="General" sourceLinked="1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1913169120"/>
        <c:crosses val="max"/>
        <c:crossBetween val="midCat"/>
        <c:majorUnit val="30"/>
      </c:valAx>
      <c:valAx>
        <c:axId val="1913169120"/>
        <c:scaling>
          <c:logBase val="2"/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42075616"/>
        <c:crosses val="autoZero"/>
        <c:crossBetween val="midCat"/>
      </c:valAx>
      <c:spPr>
        <a:blipFill rotWithShape="1">
          <a:blip xmlns:r="http://schemas.openxmlformats.org/officeDocument/2006/relationships" r:embed="rId8"/>
          <a:tile tx="0" ty="0" sx="100000" sy="100000" flip="none" algn="tl"/>
        </a:blipFill>
        <a:ln>
          <a:solidFill>
            <a:schemeClr val="tx1">
              <a:lumMod val="50000"/>
              <a:lumOff val="50000"/>
            </a:schemeClr>
          </a:solidFill>
        </a:ln>
      </c:spPr>
    </c:plotArea>
    <c:legend>
      <c:legendPos val="t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overlay val="0"/>
      <c:txPr>
        <a:bodyPr/>
        <a:lstStyle/>
        <a:p>
          <a:pPr>
            <a:defRPr b="1"/>
          </a:pPr>
          <a:endParaRPr lang="en-US"/>
        </a:p>
      </c:txPr>
    </c:legend>
    <c:plotVisOnly val="1"/>
    <c:dispBlanksAs val="gap"/>
    <c:showDLblsOverMax val="0"/>
  </c:chart>
  <c:spPr>
    <a:solidFill>
      <a:schemeClr val="accent3">
        <a:lumMod val="60000"/>
        <a:lumOff val="40000"/>
      </a:schemeClr>
    </a:solidFill>
    <a:ln>
      <a:solidFill>
        <a:schemeClr val="tx1">
          <a:lumMod val="50000"/>
          <a:lumOff val="50000"/>
        </a:schemeClr>
      </a:solidFill>
    </a:ln>
  </c:spPr>
  <c:printSettings>
    <c:headerFooter/>
    <c:pageMargins b="0.750000000000002" l="0.70000000000000095" r="0.70000000000000095" t="0.750000000000002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nl-NL"/>
              <a:t>level - lin</a:t>
            </a:r>
            <a:r>
              <a:rPr lang="nl-NL" baseline="0"/>
              <a:t> scale</a:t>
            </a:r>
            <a:endParaRPr lang="nl-NL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6.0366305774278199E-2"/>
          <c:y val="0.16780358705161855"/>
          <c:w val="0.82848199744262752"/>
          <c:h val="0.66543722659667537"/>
        </c:manualLayout>
      </c:layout>
      <c:scatterChart>
        <c:scatterStyle val="smoothMarker"/>
        <c:varyColors val="0"/>
        <c:ser>
          <c:idx val="0"/>
          <c:order val="0"/>
          <c:tx>
            <c:v> A</c:v>
          </c:tx>
          <c:spPr>
            <a:ln w="28575" cmpd="sng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Calc!$AK$4:$AK$484</c:f>
              <c:numCache>
                <c:formatCode>General</c:formatCode>
                <c:ptCount val="4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35C-034E-9626-0649C47ABD8D}"/>
            </c:ext>
          </c:extLst>
        </c:ser>
        <c:ser>
          <c:idx val="1"/>
          <c:order val="1"/>
          <c:tx>
            <c:v> B</c:v>
          </c:tx>
          <c:spPr>
            <a:ln w="28575" cmpd="sng">
              <a:solidFill>
                <a:srgbClr val="0070C0"/>
              </a:solidFill>
              <a:prstDash val="solid"/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Calc!$AL$4:$AL$484</c:f>
              <c:numCache>
                <c:formatCode>General</c:formatCode>
                <c:ptCount val="4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35C-034E-9626-0649C47ABD8D}"/>
            </c:ext>
          </c:extLst>
        </c:ser>
        <c:ser>
          <c:idx val="2"/>
          <c:order val="2"/>
          <c:tx>
            <c:v> tonal</c:v>
          </c:tx>
          <c:spPr>
            <a:ln w="28575" cmpd="sng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Calc!$BD$4:$BD$484</c:f>
              <c:numCache>
                <c:formatCode>General</c:formatCode>
                <c:ptCount val="481"/>
                <c:pt idx="0">
                  <c:v>6.0205999132796242</c:v>
                </c:pt>
                <c:pt idx="1">
                  <c:v>6.0205999132796242</c:v>
                </c:pt>
                <c:pt idx="2">
                  <c:v>6.0205999132796242</c:v>
                </c:pt>
                <c:pt idx="3">
                  <c:v>6.0205999132796242</c:v>
                </c:pt>
                <c:pt idx="4">
                  <c:v>6.0205999132796242</c:v>
                </c:pt>
                <c:pt idx="5">
                  <c:v>6.0205999132796242</c:v>
                </c:pt>
                <c:pt idx="6">
                  <c:v>6.0205999132796242</c:v>
                </c:pt>
                <c:pt idx="7">
                  <c:v>6.0205999132796242</c:v>
                </c:pt>
                <c:pt idx="8">
                  <c:v>6.0205999132796242</c:v>
                </c:pt>
                <c:pt idx="9">
                  <c:v>6.0205999132796242</c:v>
                </c:pt>
                <c:pt idx="10">
                  <c:v>6.0205999132796242</c:v>
                </c:pt>
                <c:pt idx="11">
                  <c:v>6.0205999132796242</c:v>
                </c:pt>
                <c:pt idx="12">
                  <c:v>6.0205999132796242</c:v>
                </c:pt>
                <c:pt idx="13">
                  <c:v>6.0205999132796242</c:v>
                </c:pt>
                <c:pt idx="14">
                  <c:v>6.0205999132796242</c:v>
                </c:pt>
                <c:pt idx="15">
                  <c:v>6.0205999132796242</c:v>
                </c:pt>
                <c:pt idx="16">
                  <c:v>6.0205999132796242</c:v>
                </c:pt>
                <c:pt idx="17">
                  <c:v>6.0205999132796242</c:v>
                </c:pt>
                <c:pt idx="18">
                  <c:v>6.0205999132796242</c:v>
                </c:pt>
                <c:pt idx="19">
                  <c:v>6.0205999132796242</c:v>
                </c:pt>
                <c:pt idx="20">
                  <c:v>6.0205999132796242</c:v>
                </c:pt>
                <c:pt idx="21">
                  <c:v>6.0205999132796242</c:v>
                </c:pt>
                <c:pt idx="22">
                  <c:v>6.0205999132796242</c:v>
                </c:pt>
                <c:pt idx="23">
                  <c:v>6.0205999132796242</c:v>
                </c:pt>
                <c:pt idx="24">
                  <c:v>6.0205999132796242</c:v>
                </c:pt>
                <c:pt idx="25">
                  <c:v>6.0205999132796242</c:v>
                </c:pt>
                <c:pt idx="26">
                  <c:v>6.0205999132796242</c:v>
                </c:pt>
                <c:pt idx="27">
                  <c:v>6.0205999132796242</c:v>
                </c:pt>
                <c:pt idx="28">
                  <c:v>6.0205999132796242</c:v>
                </c:pt>
                <c:pt idx="29">
                  <c:v>6.0205999132796242</c:v>
                </c:pt>
                <c:pt idx="30">
                  <c:v>6.0205999132796242</c:v>
                </c:pt>
                <c:pt idx="31">
                  <c:v>6.0205999132796242</c:v>
                </c:pt>
                <c:pt idx="32">
                  <c:v>6.0205999132796242</c:v>
                </c:pt>
                <c:pt idx="33">
                  <c:v>6.0205999132796242</c:v>
                </c:pt>
                <c:pt idx="34">
                  <c:v>6.0205999132796242</c:v>
                </c:pt>
                <c:pt idx="35">
                  <c:v>6.0205999132796242</c:v>
                </c:pt>
                <c:pt idx="36">
                  <c:v>6.0205999132796242</c:v>
                </c:pt>
                <c:pt idx="37">
                  <c:v>6.0205999132796242</c:v>
                </c:pt>
                <c:pt idx="38">
                  <c:v>6.0205999132796242</c:v>
                </c:pt>
                <c:pt idx="39">
                  <c:v>6.0205999132796242</c:v>
                </c:pt>
                <c:pt idx="40">
                  <c:v>6.0205999132796242</c:v>
                </c:pt>
                <c:pt idx="41">
                  <c:v>6.0205999132796242</c:v>
                </c:pt>
                <c:pt idx="42">
                  <c:v>6.0205999132796242</c:v>
                </c:pt>
                <c:pt idx="43">
                  <c:v>6.0205999132796242</c:v>
                </c:pt>
                <c:pt idx="44">
                  <c:v>6.0205999132796242</c:v>
                </c:pt>
                <c:pt idx="45">
                  <c:v>6.0205999132796242</c:v>
                </c:pt>
                <c:pt idx="46">
                  <c:v>6.0205999132796242</c:v>
                </c:pt>
                <c:pt idx="47">
                  <c:v>6.0205999132796242</c:v>
                </c:pt>
                <c:pt idx="48">
                  <c:v>6.0205999132796242</c:v>
                </c:pt>
                <c:pt idx="49">
                  <c:v>6.0205999132796242</c:v>
                </c:pt>
                <c:pt idx="50">
                  <c:v>6.0205999132796242</c:v>
                </c:pt>
                <c:pt idx="51">
                  <c:v>6.0205999132796242</c:v>
                </c:pt>
                <c:pt idx="52">
                  <c:v>6.0205999132796242</c:v>
                </c:pt>
                <c:pt idx="53">
                  <c:v>6.0205999132796242</c:v>
                </c:pt>
                <c:pt idx="54">
                  <c:v>6.0205999132796242</c:v>
                </c:pt>
                <c:pt idx="55">
                  <c:v>6.0205999132796242</c:v>
                </c:pt>
                <c:pt idx="56">
                  <c:v>6.0205999132796242</c:v>
                </c:pt>
                <c:pt idx="57">
                  <c:v>6.0205999132796242</c:v>
                </c:pt>
                <c:pt idx="58">
                  <c:v>6.0205999132796242</c:v>
                </c:pt>
                <c:pt idx="59">
                  <c:v>6.0205999132796242</c:v>
                </c:pt>
                <c:pt idx="60">
                  <c:v>6.0205999132796242</c:v>
                </c:pt>
                <c:pt idx="61">
                  <c:v>6.0205999132796242</c:v>
                </c:pt>
                <c:pt idx="62">
                  <c:v>6.0205999132796242</c:v>
                </c:pt>
                <c:pt idx="63">
                  <c:v>6.0205999132796242</c:v>
                </c:pt>
                <c:pt idx="64">
                  <c:v>6.0205999132796242</c:v>
                </c:pt>
                <c:pt idx="65">
                  <c:v>6.0205999132796242</c:v>
                </c:pt>
                <c:pt idx="66">
                  <c:v>6.0205999132796242</c:v>
                </c:pt>
                <c:pt idx="67">
                  <c:v>6.0205999132796242</c:v>
                </c:pt>
                <c:pt idx="68">
                  <c:v>6.0205999132796242</c:v>
                </c:pt>
                <c:pt idx="69">
                  <c:v>6.0205999132796242</c:v>
                </c:pt>
                <c:pt idx="70">
                  <c:v>6.0205999132796242</c:v>
                </c:pt>
                <c:pt idx="71">
                  <c:v>6.0205999132796242</c:v>
                </c:pt>
                <c:pt idx="72">
                  <c:v>6.0205999132796242</c:v>
                </c:pt>
                <c:pt idx="73">
                  <c:v>6.0205999132796242</c:v>
                </c:pt>
                <c:pt idx="74">
                  <c:v>6.0205999132796242</c:v>
                </c:pt>
                <c:pt idx="75">
                  <c:v>6.0205999132796242</c:v>
                </c:pt>
                <c:pt idx="76">
                  <c:v>6.0205999132796242</c:v>
                </c:pt>
                <c:pt idx="77">
                  <c:v>6.0205999132796242</c:v>
                </c:pt>
                <c:pt idx="78">
                  <c:v>6.0205999132796242</c:v>
                </c:pt>
                <c:pt idx="79">
                  <c:v>6.0205999132796242</c:v>
                </c:pt>
                <c:pt idx="80">
                  <c:v>6.0205999132796242</c:v>
                </c:pt>
                <c:pt idx="81">
                  <c:v>6.0205999132796242</c:v>
                </c:pt>
                <c:pt idx="82">
                  <c:v>6.0205999132796242</c:v>
                </c:pt>
                <c:pt idx="83">
                  <c:v>6.0205999132796242</c:v>
                </c:pt>
                <c:pt idx="84">
                  <c:v>6.0205999132796242</c:v>
                </c:pt>
                <c:pt idx="85">
                  <c:v>6.0205999132796242</c:v>
                </c:pt>
                <c:pt idx="86">
                  <c:v>6.0205999132796242</c:v>
                </c:pt>
                <c:pt idx="87">
                  <c:v>6.0205999132796242</c:v>
                </c:pt>
                <c:pt idx="88">
                  <c:v>6.0205999132796242</c:v>
                </c:pt>
                <c:pt idx="89">
                  <c:v>6.0205999132796242</c:v>
                </c:pt>
                <c:pt idx="90">
                  <c:v>6.0205999132796242</c:v>
                </c:pt>
                <c:pt idx="91">
                  <c:v>6.0205999132796242</c:v>
                </c:pt>
                <c:pt idx="92">
                  <c:v>6.0205999132796242</c:v>
                </c:pt>
                <c:pt idx="93">
                  <c:v>6.0205999132796242</c:v>
                </c:pt>
                <c:pt idx="94">
                  <c:v>6.0205999132796242</c:v>
                </c:pt>
                <c:pt idx="95">
                  <c:v>6.0205999132796242</c:v>
                </c:pt>
                <c:pt idx="96">
                  <c:v>6.0205999132796242</c:v>
                </c:pt>
                <c:pt idx="97">
                  <c:v>6.0205999132796242</c:v>
                </c:pt>
                <c:pt idx="98">
                  <c:v>6.0205999132796242</c:v>
                </c:pt>
                <c:pt idx="99">
                  <c:v>6.0205999132796242</c:v>
                </c:pt>
                <c:pt idx="100">
                  <c:v>6.0205999132796242</c:v>
                </c:pt>
                <c:pt idx="101">
                  <c:v>6.0205999132796242</c:v>
                </c:pt>
                <c:pt idx="102">
                  <c:v>6.0205999132796242</c:v>
                </c:pt>
                <c:pt idx="103">
                  <c:v>6.0205999132796242</c:v>
                </c:pt>
                <c:pt idx="104">
                  <c:v>6.0205999132796242</c:v>
                </c:pt>
                <c:pt idx="105">
                  <c:v>6.0205999132796242</c:v>
                </c:pt>
                <c:pt idx="106">
                  <c:v>6.0205999132796242</c:v>
                </c:pt>
                <c:pt idx="107">
                  <c:v>6.0205999132796242</c:v>
                </c:pt>
                <c:pt idx="108">
                  <c:v>6.0205999132796242</c:v>
                </c:pt>
                <c:pt idx="109">
                  <c:v>6.0205999132796242</c:v>
                </c:pt>
                <c:pt idx="110">
                  <c:v>6.0205999132796242</c:v>
                </c:pt>
                <c:pt idx="111">
                  <c:v>6.0205999132796242</c:v>
                </c:pt>
                <c:pt idx="112">
                  <c:v>6.0205999132796242</c:v>
                </c:pt>
                <c:pt idx="113">
                  <c:v>6.0205999132796242</c:v>
                </c:pt>
                <c:pt idx="114">
                  <c:v>6.0205999132796242</c:v>
                </c:pt>
                <c:pt idx="115">
                  <c:v>6.0205999132796242</c:v>
                </c:pt>
                <c:pt idx="116">
                  <c:v>6.0205999132796242</c:v>
                </c:pt>
                <c:pt idx="117">
                  <c:v>6.0205999132796242</c:v>
                </c:pt>
                <c:pt idx="118">
                  <c:v>6.0205999132796242</c:v>
                </c:pt>
                <c:pt idx="119">
                  <c:v>6.0205999132796242</c:v>
                </c:pt>
                <c:pt idx="120">
                  <c:v>6.0205999132796242</c:v>
                </c:pt>
                <c:pt idx="121">
                  <c:v>6.0205999132796242</c:v>
                </c:pt>
                <c:pt idx="122">
                  <c:v>6.0205999132796242</c:v>
                </c:pt>
                <c:pt idx="123">
                  <c:v>6.0205999132796242</c:v>
                </c:pt>
                <c:pt idx="124">
                  <c:v>6.0205999132796242</c:v>
                </c:pt>
                <c:pt idx="125">
                  <c:v>6.0205999132796242</c:v>
                </c:pt>
                <c:pt idx="126">
                  <c:v>6.0205999132796242</c:v>
                </c:pt>
                <c:pt idx="127">
                  <c:v>6.0205999132796242</c:v>
                </c:pt>
                <c:pt idx="128">
                  <c:v>6.0205999132796242</c:v>
                </c:pt>
                <c:pt idx="129">
                  <c:v>6.0205999132796242</c:v>
                </c:pt>
                <c:pt idx="130">
                  <c:v>6.0205999132796242</c:v>
                </c:pt>
                <c:pt idx="131">
                  <c:v>6.0205999132796242</c:v>
                </c:pt>
                <c:pt idx="132">
                  <c:v>6.0205999132796242</c:v>
                </c:pt>
                <c:pt idx="133">
                  <c:v>6.0205999132796242</c:v>
                </c:pt>
                <c:pt idx="134">
                  <c:v>6.0205999132796242</c:v>
                </c:pt>
                <c:pt idx="135">
                  <c:v>6.0205999132796242</c:v>
                </c:pt>
                <c:pt idx="136">
                  <c:v>6.0205999132796242</c:v>
                </c:pt>
                <c:pt idx="137">
                  <c:v>6.0205999132796242</c:v>
                </c:pt>
                <c:pt idx="138">
                  <c:v>6.0205999132796242</c:v>
                </c:pt>
                <c:pt idx="139">
                  <c:v>6.0205999132796242</c:v>
                </c:pt>
                <c:pt idx="140">
                  <c:v>6.0205999132796242</c:v>
                </c:pt>
                <c:pt idx="141">
                  <c:v>6.0205999132796242</c:v>
                </c:pt>
                <c:pt idx="142">
                  <c:v>6.0205999132796242</c:v>
                </c:pt>
                <c:pt idx="143">
                  <c:v>6.0205999132796242</c:v>
                </c:pt>
                <c:pt idx="144">
                  <c:v>6.0205999132796242</c:v>
                </c:pt>
                <c:pt idx="145">
                  <c:v>6.0205999132796242</c:v>
                </c:pt>
                <c:pt idx="146">
                  <c:v>6.0205999132796242</c:v>
                </c:pt>
                <c:pt idx="147">
                  <c:v>6.0205999132796242</c:v>
                </c:pt>
                <c:pt idx="148">
                  <c:v>6.0205999132796242</c:v>
                </c:pt>
                <c:pt idx="149">
                  <c:v>6.0205999132796242</c:v>
                </c:pt>
                <c:pt idx="150">
                  <c:v>6.0205999132796242</c:v>
                </c:pt>
                <c:pt idx="151">
                  <c:v>6.0205999132796242</c:v>
                </c:pt>
                <c:pt idx="152">
                  <c:v>6.0205999132796242</c:v>
                </c:pt>
                <c:pt idx="153">
                  <c:v>6.0205999132796242</c:v>
                </c:pt>
                <c:pt idx="154">
                  <c:v>6.0205999132796242</c:v>
                </c:pt>
                <c:pt idx="155">
                  <c:v>6.0205999132796242</c:v>
                </c:pt>
                <c:pt idx="156">
                  <c:v>6.0205999132796242</c:v>
                </c:pt>
                <c:pt idx="157">
                  <c:v>6.0205999132796242</c:v>
                </c:pt>
                <c:pt idx="158">
                  <c:v>6.0205999132796242</c:v>
                </c:pt>
                <c:pt idx="159">
                  <c:v>6.0205999132796242</c:v>
                </c:pt>
                <c:pt idx="160">
                  <c:v>6.0205999132796242</c:v>
                </c:pt>
                <c:pt idx="161">
                  <c:v>6.0205999132796242</c:v>
                </c:pt>
                <c:pt idx="162">
                  <c:v>6.0205999132796242</c:v>
                </c:pt>
                <c:pt idx="163">
                  <c:v>6.0205999132796242</c:v>
                </c:pt>
                <c:pt idx="164">
                  <c:v>6.0205999132796242</c:v>
                </c:pt>
                <c:pt idx="165">
                  <c:v>6.0205999132796242</c:v>
                </c:pt>
                <c:pt idx="166">
                  <c:v>6.0205999132796242</c:v>
                </c:pt>
                <c:pt idx="167">
                  <c:v>6.0205999132796242</c:v>
                </c:pt>
                <c:pt idx="168">
                  <c:v>6.0205999132796242</c:v>
                </c:pt>
                <c:pt idx="169">
                  <c:v>6.0205999132796242</c:v>
                </c:pt>
                <c:pt idx="170">
                  <c:v>6.0205999132796242</c:v>
                </c:pt>
                <c:pt idx="171">
                  <c:v>6.0205999132796242</c:v>
                </c:pt>
                <c:pt idx="172">
                  <c:v>6.0205999132796242</c:v>
                </c:pt>
                <c:pt idx="173">
                  <c:v>6.0205999132796242</c:v>
                </c:pt>
                <c:pt idx="174">
                  <c:v>6.0205999132796242</c:v>
                </c:pt>
                <c:pt idx="175">
                  <c:v>6.0205999132796242</c:v>
                </c:pt>
                <c:pt idx="176">
                  <c:v>6.0205999132796242</c:v>
                </c:pt>
                <c:pt idx="177">
                  <c:v>6.0205999132796242</c:v>
                </c:pt>
                <c:pt idx="178">
                  <c:v>6.0205999132796242</c:v>
                </c:pt>
                <c:pt idx="179">
                  <c:v>6.0205999132796242</c:v>
                </c:pt>
                <c:pt idx="180">
                  <c:v>6.0205999132796242</c:v>
                </c:pt>
                <c:pt idx="181">
                  <c:v>6.0205999132796242</c:v>
                </c:pt>
                <c:pt idx="182">
                  <c:v>6.0205999132796242</c:v>
                </c:pt>
                <c:pt idx="183">
                  <c:v>6.0205999132796242</c:v>
                </c:pt>
                <c:pt idx="184">
                  <c:v>6.0205999132796242</c:v>
                </c:pt>
                <c:pt idx="185">
                  <c:v>6.0205999132796242</c:v>
                </c:pt>
                <c:pt idx="186">
                  <c:v>6.0205999132796242</c:v>
                </c:pt>
                <c:pt idx="187">
                  <c:v>6.0205999132796242</c:v>
                </c:pt>
                <c:pt idx="188">
                  <c:v>6.0205999132796242</c:v>
                </c:pt>
                <c:pt idx="189">
                  <c:v>6.0205999132796242</c:v>
                </c:pt>
                <c:pt idx="190">
                  <c:v>6.0205999132796242</c:v>
                </c:pt>
                <c:pt idx="191">
                  <c:v>6.0205999132796242</c:v>
                </c:pt>
                <c:pt idx="192">
                  <c:v>6.0205999132796242</c:v>
                </c:pt>
                <c:pt idx="193">
                  <c:v>6.0205999132796242</c:v>
                </c:pt>
                <c:pt idx="194">
                  <c:v>6.0205999132796242</c:v>
                </c:pt>
                <c:pt idx="195">
                  <c:v>6.0205999132796242</c:v>
                </c:pt>
                <c:pt idx="196">
                  <c:v>6.0205999132796242</c:v>
                </c:pt>
                <c:pt idx="197">
                  <c:v>6.0205999132796242</c:v>
                </c:pt>
                <c:pt idx="198">
                  <c:v>6.0205999132796242</c:v>
                </c:pt>
                <c:pt idx="199">
                  <c:v>6.0205999132796242</c:v>
                </c:pt>
                <c:pt idx="200">
                  <c:v>6.0205999132796242</c:v>
                </c:pt>
                <c:pt idx="201">
                  <c:v>6.0205999132796242</c:v>
                </c:pt>
                <c:pt idx="202">
                  <c:v>6.0205999132796242</c:v>
                </c:pt>
                <c:pt idx="203">
                  <c:v>6.0205999132796242</c:v>
                </c:pt>
                <c:pt idx="204">
                  <c:v>6.0205999132796242</c:v>
                </c:pt>
                <c:pt idx="205">
                  <c:v>6.0205999132796242</c:v>
                </c:pt>
                <c:pt idx="206">
                  <c:v>6.0205999132796242</c:v>
                </c:pt>
                <c:pt idx="207">
                  <c:v>6.0205999132796242</c:v>
                </c:pt>
                <c:pt idx="208">
                  <c:v>6.0205999132796242</c:v>
                </c:pt>
                <c:pt idx="209">
                  <c:v>6.0205999132796242</c:v>
                </c:pt>
                <c:pt idx="210">
                  <c:v>6.0205999132796242</c:v>
                </c:pt>
                <c:pt idx="211">
                  <c:v>6.0205999132796242</c:v>
                </c:pt>
                <c:pt idx="212">
                  <c:v>6.0205999132796242</c:v>
                </c:pt>
                <c:pt idx="213">
                  <c:v>6.0205999132796242</c:v>
                </c:pt>
                <c:pt idx="214">
                  <c:v>6.0205999132796242</c:v>
                </c:pt>
                <c:pt idx="215">
                  <c:v>6.0205999132796242</c:v>
                </c:pt>
                <c:pt idx="216">
                  <c:v>6.0205999132796242</c:v>
                </c:pt>
                <c:pt idx="217">
                  <c:v>6.0205999132796242</c:v>
                </c:pt>
                <c:pt idx="218">
                  <c:v>6.0205999132796242</c:v>
                </c:pt>
                <c:pt idx="219">
                  <c:v>6.0205999132796242</c:v>
                </c:pt>
                <c:pt idx="220">
                  <c:v>6.0205999132796242</c:v>
                </c:pt>
                <c:pt idx="221">
                  <c:v>6.0205999132796242</c:v>
                </c:pt>
                <c:pt idx="222">
                  <c:v>6.0205999132796242</c:v>
                </c:pt>
                <c:pt idx="223">
                  <c:v>6.0205999132796242</c:v>
                </c:pt>
                <c:pt idx="224">
                  <c:v>6.0205999132796242</c:v>
                </c:pt>
                <c:pt idx="225">
                  <c:v>6.0205999132796242</c:v>
                </c:pt>
                <c:pt idx="226">
                  <c:v>6.0205999132796242</c:v>
                </c:pt>
                <c:pt idx="227">
                  <c:v>6.0205999132796242</c:v>
                </c:pt>
                <c:pt idx="228">
                  <c:v>6.0205999132796242</c:v>
                </c:pt>
                <c:pt idx="229">
                  <c:v>6.0205999132796242</c:v>
                </c:pt>
                <c:pt idx="230">
                  <c:v>6.0205999132796242</c:v>
                </c:pt>
                <c:pt idx="231">
                  <c:v>6.0205999132796242</c:v>
                </c:pt>
                <c:pt idx="232">
                  <c:v>6.0205999132796242</c:v>
                </c:pt>
                <c:pt idx="233">
                  <c:v>6.0205999132796242</c:v>
                </c:pt>
                <c:pt idx="234">
                  <c:v>6.0205999132796242</c:v>
                </c:pt>
                <c:pt idx="235">
                  <c:v>6.0205999132796242</c:v>
                </c:pt>
                <c:pt idx="236">
                  <c:v>6.0205999132796242</c:v>
                </c:pt>
                <c:pt idx="237">
                  <c:v>6.0205999132796242</c:v>
                </c:pt>
                <c:pt idx="238">
                  <c:v>6.0205999132796242</c:v>
                </c:pt>
                <c:pt idx="239">
                  <c:v>6.0205999132796242</c:v>
                </c:pt>
                <c:pt idx="240">
                  <c:v>6.0205999132796242</c:v>
                </c:pt>
                <c:pt idx="241">
                  <c:v>6.0205999132796242</c:v>
                </c:pt>
                <c:pt idx="242">
                  <c:v>6.0205999132796242</c:v>
                </c:pt>
                <c:pt idx="243">
                  <c:v>6.0205999132796242</c:v>
                </c:pt>
                <c:pt idx="244">
                  <c:v>6.0205999132796242</c:v>
                </c:pt>
                <c:pt idx="245">
                  <c:v>6.0205999132796242</c:v>
                </c:pt>
                <c:pt idx="246">
                  <c:v>6.0205999132796242</c:v>
                </c:pt>
                <c:pt idx="247">
                  <c:v>6.0205999132796242</c:v>
                </c:pt>
                <c:pt idx="248">
                  <c:v>6.0205999132796242</c:v>
                </c:pt>
                <c:pt idx="249">
                  <c:v>6.0205999132796242</c:v>
                </c:pt>
                <c:pt idx="250">
                  <c:v>6.0205999132796242</c:v>
                </c:pt>
                <c:pt idx="251">
                  <c:v>6.0205999132796242</c:v>
                </c:pt>
                <c:pt idx="252">
                  <c:v>6.0205999132796242</c:v>
                </c:pt>
                <c:pt idx="253">
                  <c:v>6.0205999132796242</c:v>
                </c:pt>
                <c:pt idx="254">
                  <c:v>6.0205999132796242</c:v>
                </c:pt>
                <c:pt idx="255">
                  <c:v>6.0205999132796242</c:v>
                </c:pt>
                <c:pt idx="256">
                  <c:v>6.0205999132796242</c:v>
                </c:pt>
                <c:pt idx="257">
                  <c:v>6.0205999132796242</c:v>
                </c:pt>
                <c:pt idx="258">
                  <c:v>6.0205999132796242</c:v>
                </c:pt>
                <c:pt idx="259">
                  <c:v>6.0205999132796242</c:v>
                </c:pt>
                <c:pt idx="260">
                  <c:v>6.0205999132796242</c:v>
                </c:pt>
                <c:pt idx="261">
                  <c:v>6.0205999132796242</c:v>
                </c:pt>
                <c:pt idx="262">
                  <c:v>6.0205999132796242</c:v>
                </c:pt>
                <c:pt idx="263">
                  <c:v>6.0205999132796242</c:v>
                </c:pt>
                <c:pt idx="264">
                  <c:v>6.0205999132796242</c:v>
                </c:pt>
                <c:pt idx="265">
                  <c:v>6.0205999132796242</c:v>
                </c:pt>
                <c:pt idx="266">
                  <c:v>6.0205999132796242</c:v>
                </c:pt>
                <c:pt idx="267">
                  <c:v>6.0205999132796242</c:v>
                </c:pt>
                <c:pt idx="268">
                  <c:v>6.0205999132796242</c:v>
                </c:pt>
                <c:pt idx="269">
                  <c:v>6.0205999132796242</c:v>
                </c:pt>
                <c:pt idx="270">
                  <c:v>6.0205999132796242</c:v>
                </c:pt>
                <c:pt idx="271">
                  <c:v>6.0205999132796242</c:v>
                </c:pt>
                <c:pt idx="272">
                  <c:v>6.0205999132796242</c:v>
                </c:pt>
                <c:pt idx="273">
                  <c:v>6.0205999132796242</c:v>
                </c:pt>
                <c:pt idx="274">
                  <c:v>6.0205999132796242</c:v>
                </c:pt>
                <c:pt idx="275">
                  <c:v>6.0205999132796242</c:v>
                </c:pt>
                <c:pt idx="276">
                  <c:v>6.0205999132796242</c:v>
                </c:pt>
                <c:pt idx="277">
                  <c:v>6.0205999132796242</c:v>
                </c:pt>
                <c:pt idx="278">
                  <c:v>6.0205999132796242</c:v>
                </c:pt>
                <c:pt idx="279">
                  <c:v>6.0205999132796242</c:v>
                </c:pt>
                <c:pt idx="280">
                  <c:v>6.0205999132796242</c:v>
                </c:pt>
                <c:pt idx="281">
                  <c:v>6.0205999132796242</c:v>
                </c:pt>
                <c:pt idx="282">
                  <c:v>6.0205999132796242</c:v>
                </c:pt>
                <c:pt idx="283">
                  <c:v>6.0205999132796242</c:v>
                </c:pt>
                <c:pt idx="284">
                  <c:v>6.0205999132796242</c:v>
                </c:pt>
                <c:pt idx="285">
                  <c:v>6.0205999132796242</c:v>
                </c:pt>
                <c:pt idx="286">
                  <c:v>6.0205999132796242</c:v>
                </c:pt>
                <c:pt idx="287">
                  <c:v>6.0205999132796242</c:v>
                </c:pt>
                <c:pt idx="288">
                  <c:v>6.0205999132796242</c:v>
                </c:pt>
                <c:pt idx="289">
                  <c:v>6.0205999132796242</c:v>
                </c:pt>
                <c:pt idx="290">
                  <c:v>6.0205999132796242</c:v>
                </c:pt>
                <c:pt idx="291">
                  <c:v>6.0205999132796242</c:v>
                </c:pt>
                <c:pt idx="292">
                  <c:v>6.0205999132796242</c:v>
                </c:pt>
                <c:pt idx="293">
                  <c:v>6.0205999132796242</c:v>
                </c:pt>
                <c:pt idx="294">
                  <c:v>6.0205999132796242</c:v>
                </c:pt>
                <c:pt idx="295">
                  <c:v>6.0205999132796242</c:v>
                </c:pt>
                <c:pt idx="296">
                  <c:v>6.0205999132796242</c:v>
                </c:pt>
                <c:pt idx="297">
                  <c:v>6.0205999132796242</c:v>
                </c:pt>
                <c:pt idx="298">
                  <c:v>6.0205999132796242</c:v>
                </c:pt>
                <c:pt idx="299">
                  <c:v>6.0205999132796242</c:v>
                </c:pt>
                <c:pt idx="300">
                  <c:v>6.0205999132796242</c:v>
                </c:pt>
                <c:pt idx="301">
                  <c:v>6.0205999132796242</c:v>
                </c:pt>
                <c:pt idx="302">
                  <c:v>6.0205999132796242</c:v>
                </c:pt>
                <c:pt idx="303">
                  <c:v>6.0205999132796242</c:v>
                </c:pt>
                <c:pt idx="304">
                  <c:v>6.0205999132796242</c:v>
                </c:pt>
                <c:pt idx="305">
                  <c:v>6.0205999132796242</c:v>
                </c:pt>
                <c:pt idx="306">
                  <c:v>6.0205999132796242</c:v>
                </c:pt>
                <c:pt idx="307">
                  <c:v>6.0205999132796242</c:v>
                </c:pt>
                <c:pt idx="308">
                  <c:v>6.0205999132796242</c:v>
                </c:pt>
                <c:pt idx="309">
                  <c:v>6.0205999132796242</c:v>
                </c:pt>
                <c:pt idx="310">
                  <c:v>6.0205999132796242</c:v>
                </c:pt>
                <c:pt idx="311">
                  <c:v>6.0205999132796242</c:v>
                </c:pt>
                <c:pt idx="312">
                  <c:v>6.0205999132796242</c:v>
                </c:pt>
                <c:pt idx="313">
                  <c:v>6.0205999132796242</c:v>
                </c:pt>
                <c:pt idx="314">
                  <c:v>6.0205999132796242</c:v>
                </c:pt>
                <c:pt idx="315">
                  <c:v>6.0205999132796242</c:v>
                </c:pt>
                <c:pt idx="316">
                  <c:v>6.0205999132796242</c:v>
                </c:pt>
                <c:pt idx="317">
                  <c:v>6.0205999132796242</c:v>
                </c:pt>
                <c:pt idx="318">
                  <c:v>6.0205999132796242</c:v>
                </c:pt>
                <c:pt idx="319">
                  <c:v>6.0205999132796242</c:v>
                </c:pt>
                <c:pt idx="320">
                  <c:v>6.0205999132796242</c:v>
                </c:pt>
                <c:pt idx="321">
                  <c:v>6.0205999132796242</c:v>
                </c:pt>
                <c:pt idx="322">
                  <c:v>6.0205999132796242</c:v>
                </c:pt>
                <c:pt idx="323">
                  <c:v>6.0205999132796242</c:v>
                </c:pt>
                <c:pt idx="324">
                  <c:v>6.0205999132796242</c:v>
                </c:pt>
                <c:pt idx="325">
                  <c:v>6.0205999132796242</c:v>
                </c:pt>
                <c:pt idx="326">
                  <c:v>6.0205999132796242</c:v>
                </c:pt>
                <c:pt idx="327">
                  <c:v>6.0205999132796242</c:v>
                </c:pt>
                <c:pt idx="328">
                  <c:v>6.0205999132796242</c:v>
                </c:pt>
                <c:pt idx="329">
                  <c:v>6.0205999132796242</c:v>
                </c:pt>
                <c:pt idx="330">
                  <c:v>6.0205999132796242</c:v>
                </c:pt>
                <c:pt idx="331">
                  <c:v>6.0205999132796242</c:v>
                </c:pt>
                <c:pt idx="332">
                  <c:v>6.0205999132796242</c:v>
                </c:pt>
                <c:pt idx="333">
                  <c:v>6.0205999132796242</c:v>
                </c:pt>
                <c:pt idx="334">
                  <c:v>6.0205999132796242</c:v>
                </c:pt>
                <c:pt idx="335">
                  <c:v>6.0205999132796242</c:v>
                </c:pt>
                <c:pt idx="336">
                  <c:v>6.0205999132796242</c:v>
                </c:pt>
                <c:pt idx="337">
                  <c:v>6.0205999132796242</c:v>
                </c:pt>
                <c:pt idx="338">
                  <c:v>6.0205999132796242</c:v>
                </c:pt>
                <c:pt idx="339">
                  <c:v>6.0205999132796242</c:v>
                </c:pt>
                <c:pt idx="340">
                  <c:v>6.0205999132796242</c:v>
                </c:pt>
                <c:pt idx="341">
                  <c:v>6.0205999132796242</c:v>
                </c:pt>
                <c:pt idx="342">
                  <c:v>6.0205999132796242</c:v>
                </c:pt>
                <c:pt idx="343">
                  <c:v>6.0205999132796242</c:v>
                </c:pt>
                <c:pt idx="344">
                  <c:v>6.0205999132796242</c:v>
                </c:pt>
                <c:pt idx="345">
                  <c:v>6.0205999132796242</c:v>
                </c:pt>
                <c:pt idx="346">
                  <c:v>6.0205999132796242</c:v>
                </c:pt>
                <c:pt idx="347">
                  <c:v>6.0205999132796242</c:v>
                </c:pt>
                <c:pt idx="348">
                  <c:v>6.0205999132796242</c:v>
                </c:pt>
                <c:pt idx="349">
                  <c:v>6.0205999132796242</c:v>
                </c:pt>
                <c:pt idx="350">
                  <c:v>6.0205999132796242</c:v>
                </c:pt>
                <c:pt idx="351">
                  <c:v>6.0205999132796242</c:v>
                </c:pt>
                <c:pt idx="352">
                  <c:v>6.0205999132796242</c:v>
                </c:pt>
                <c:pt idx="353">
                  <c:v>6.0205999132796242</c:v>
                </c:pt>
                <c:pt idx="354">
                  <c:v>6.0205999132796242</c:v>
                </c:pt>
                <c:pt idx="355">
                  <c:v>6.0205999132796242</c:v>
                </c:pt>
                <c:pt idx="356">
                  <c:v>6.0205999132796242</c:v>
                </c:pt>
                <c:pt idx="357">
                  <c:v>6.0205999132796242</c:v>
                </c:pt>
                <c:pt idx="358">
                  <c:v>6.0205999132796242</c:v>
                </c:pt>
                <c:pt idx="359">
                  <c:v>6.0205999132796242</c:v>
                </c:pt>
                <c:pt idx="360">
                  <c:v>6.0205999132796242</c:v>
                </c:pt>
                <c:pt idx="361">
                  <c:v>6.0205999132796242</c:v>
                </c:pt>
                <c:pt idx="362">
                  <c:v>6.0205999132796242</c:v>
                </c:pt>
                <c:pt idx="363">
                  <c:v>6.0205999132796242</c:v>
                </c:pt>
                <c:pt idx="364">
                  <c:v>6.0205999132796242</c:v>
                </c:pt>
                <c:pt idx="365">
                  <c:v>6.0205999132796242</c:v>
                </c:pt>
                <c:pt idx="366">
                  <c:v>6.0205999132796242</c:v>
                </c:pt>
                <c:pt idx="367">
                  <c:v>6.0205999132796242</c:v>
                </c:pt>
                <c:pt idx="368">
                  <c:v>6.0205999132796242</c:v>
                </c:pt>
                <c:pt idx="369">
                  <c:v>6.0205999132796242</c:v>
                </c:pt>
                <c:pt idx="370">
                  <c:v>6.0205999132796242</c:v>
                </c:pt>
                <c:pt idx="371">
                  <c:v>6.0205999132796242</c:v>
                </c:pt>
                <c:pt idx="372">
                  <c:v>6.0205999132796242</c:v>
                </c:pt>
                <c:pt idx="373">
                  <c:v>6.0205999132796242</c:v>
                </c:pt>
                <c:pt idx="374">
                  <c:v>6.0205999132796242</c:v>
                </c:pt>
                <c:pt idx="375">
                  <c:v>6.0205999132796242</c:v>
                </c:pt>
                <c:pt idx="376">
                  <c:v>6.0205999132796242</c:v>
                </c:pt>
                <c:pt idx="377">
                  <c:v>6.0205999132796242</c:v>
                </c:pt>
                <c:pt idx="378">
                  <c:v>6.0205999132796242</c:v>
                </c:pt>
                <c:pt idx="379">
                  <c:v>6.0205999132796242</c:v>
                </c:pt>
                <c:pt idx="380">
                  <c:v>6.0205999132796242</c:v>
                </c:pt>
                <c:pt idx="381">
                  <c:v>6.0205999132796242</c:v>
                </c:pt>
                <c:pt idx="382">
                  <c:v>6.0205999132796242</c:v>
                </c:pt>
                <c:pt idx="383">
                  <c:v>6.0205999132796242</c:v>
                </c:pt>
                <c:pt idx="384">
                  <c:v>6.0205999132796242</c:v>
                </c:pt>
                <c:pt idx="385">
                  <c:v>6.0205999132796242</c:v>
                </c:pt>
                <c:pt idx="386">
                  <c:v>6.0205999132796242</c:v>
                </c:pt>
                <c:pt idx="387">
                  <c:v>6.0205999132796242</c:v>
                </c:pt>
                <c:pt idx="388">
                  <c:v>6.0205999132796242</c:v>
                </c:pt>
                <c:pt idx="389">
                  <c:v>6.0205999132796242</c:v>
                </c:pt>
                <c:pt idx="390">
                  <c:v>6.0205999132796242</c:v>
                </c:pt>
                <c:pt idx="391">
                  <c:v>6.0205999132796242</c:v>
                </c:pt>
                <c:pt idx="392">
                  <c:v>6.0205999132796242</c:v>
                </c:pt>
                <c:pt idx="393">
                  <c:v>6.0205999132796242</c:v>
                </c:pt>
                <c:pt idx="394">
                  <c:v>6.0205999132796242</c:v>
                </c:pt>
                <c:pt idx="395">
                  <c:v>6.0205999132796242</c:v>
                </c:pt>
                <c:pt idx="396">
                  <c:v>6.0205999132796242</c:v>
                </c:pt>
                <c:pt idx="397">
                  <c:v>6.0205999132796242</c:v>
                </c:pt>
                <c:pt idx="398">
                  <c:v>6.0205999132796242</c:v>
                </c:pt>
                <c:pt idx="399">
                  <c:v>6.0205999132796242</c:v>
                </c:pt>
                <c:pt idx="400">
                  <c:v>6.0205999132796242</c:v>
                </c:pt>
                <c:pt idx="401">
                  <c:v>6.0205999132796242</c:v>
                </c:pt>
                <c:pt idx="402">
                  <c:v>6.0205999132796242</c:v>
                </c:pt>
                <c:pt idx="403">
                  <c:v>6.0205999132796242</c:v>
                </c:pt>
                <c:pt idx="404">
                  <c:v>6.0205999132796242</c:v>
                </c:pt>
                <c:pt idx="405">
                  <c:v>6.0205999132796242</c:v>
                </c:pt>
                <c:pt idx="406">
                  <c:v>6.0205999132796242</c:v>
                </c:pt>
                <c:pt idx="407">
                  <c:v>6.0205999132796242</c:v>
                </c:pt>
                <c:pt idx="408">
                  <c:v>6.0205999132796242</c:v>
                </c:pt>
                <c:pt idx="409">
                  <c:v>6.0205999132796242</c:v>
                </c:pt>
                <c:pt idx="410">
                  <c:v>6.0205999132796242</c:v>
                </c:pt>
                <c:pt idx="411">
                  <c:v>6.0205999132796242</c:v>
                </c:pt>
                <c:pt idx="412">
                  <c:v>6.0205999132796242</c:v>
                </c:pt>
                <c:pt idx="413">
                  <c:v>6.0205999132796242</c:v>
                </c:pt>
                <c:pt idx="414">
                  <c:v>6.0205999132796242</c:v>
                </c:pt>
                <c:pt idx="415">
                  <c:v>6.0205999132796242</c:v>
                </c:pt>
                <c:pt idx="416">
                  <c:v>6.0205999132796242</c:v>
                </c:pt>
                <c:pt idx="417">
                  <c:v>6.0205999132796242</c:v>
                </c:pt>
                <c:pt idx="418">
                  <c:v>6.0205999132796242</c:v>
                </c:pt>
                <c:pt idx="419">
                  <c:v>6.0205999132796242</c:v>
                </c:pt>
                <c:pt idx="420">
                  <c:v>6.0205999132796242</c:v>
                </c:pt>
                <c:pt idx="421">
                  <c:v>6.0205999132796242</c:v>
                </c:pt>
                <c:pt idx="422">
                  <c:v>6.0205999132796242</c:v>
                </c:pt>
                <c:pt idx="423">
                  <c:v>6.0205999132796242</c:v>
                </c:pt>
                <c:pt idx="424">
                  <c:v>6.0205999132796242</c:v>
                </c:pt>
                <c:pt idx="425">
                  <c:v>6.0205999132796242</c:v>
                </c:pt>
                <c:pt idx="426">
                  <c:v>6.0205999132796242</c:v>
                </c:pt>
                <c:pt idx="427">
                  <c:v>6.0205999132796242</c:v>
                </c:pt>
                <c:pt idx="428">
                  <c:v>6.0205999132796242</c:v>
                </c:pt>
                <c:pt idx="429">
                  <c:v>6.0205999132796242</c:v>
                </c:pt>
                <c:pt idx="430">
                  <c:v>6.0205999132796242</c:v>
                </c:pt>
                <c:pt idx="431">
                  <c:v>6.0205999132796242</c:v>
                </c:pt>
                <c:pt idx="432">
                  <c:v>6.0205999132796242</c:v>
                </c:pt>
                <c:pt idx="433">
                  <c:v>6.0205999132796242</c:v>
                </c:pt>
                <c:pt idx="434">
                  <c:v>6.0205999132796242</c:v>
                </c:pt>
                <c:pt idx="435">
                  <c:v>6.0205999132796242</c:v>
                </c:pt>
                <c:pt idx="436">
                  <c:v>6.0205999132796242</c:v>
                </c:pt>
                <c:pt idx="437">
                  <c:v>6.0205999132796242</c:v>
                </c:pt>
                <c:pt idx="438">
                  <c:v>6.0205999132796242</c:v>
                </c:pt>
                <c:pt idx="439">
                  <c:v>6.0205999132796242</c:v>
                </c:pt>
                <c:pt idx="440">
                  <c:v>6.0205999132796242</c:v>
                </c:pt>
                <c:pt idx="441">
                  <c:v>6.0205999132796242</c:v>
                </c:pt>
                <c:pt idx="442">
                  <c:v>6.0205999132796242</c:v>
                </c:pt>
                <c:pt idx="443">
                  <c:v>6.0205999132796242</c:v>
                </c:pt>
                <c:pt idx="444">
                  <c:v>6.0205999132796242</c:v>
                </c:pt>
                <c:pt idx="445">
                  <c:v>6.0205999132796242</c:v>
                </c:pt>
                <c:pt idx="446">
                  <c:v>6.0205999132796242</c:v>
                </c:pt>
                <c:pt idx="447">
                  <c:v>6.0205999132796242</c:v>
                </c:pt>
                <c:pt idx="448">
                  <c:v>6.0205999132796242</c:v>
                </c:pt>
                <c:pt idx="449">
                  <c:v>6.0205999132796242</c:v>
                </c:pt>
                <c:pt idx="450">
                  <c:v>6.0205999132796242</c:v>
                </c:pt>
                <c:pt idx="451">
                  <c:v>6.0205999132796242</c:v>
                </c:pt>
                <c:pt idx="452">
                  <c:v>6.0205999132796242</c:v>
                </c:pt>
                <c:pt idx="453">
                  <c:v>6.0205999132796242</c:v>
                </c:pt>
                <c:pt idx="454">
                  <c:v>6.0205999132796242</c:v>
                </c:pt>
                <c:pt idx="455">
                  <c:v>6.0205999132796242</c:v>
                </c:pt>
                <c:pt idx="456">
                  <c:v>6.0205999132796242</c:v>
                </c:pt>
                <c:pt idx="457">
                  <c:v>6.0205999132796242</c:v>
                </c:pt>
                <c:pt idx="458">
                  <c:v>6.0205999132796242</c:v>
                </c:pt>
                <c:pt idx="459">
                  <c:v>6.0205999132796242</c:v>
                </c:pt>
                <c:pt idx="460">
                  <c:v>6.0205999132796242</c:v>
                </c:pt>
                <c:pt idx="461">
                  <c:v>6.0205999132796242</c:v>
                </c:pt>
                <c:pt idx="462">
                  <c:v>6.0205999132796242</c:v>
                </c:pt>
                <c:pt idx="463">
                  <c:v>6.0205999132796242</c:v>
                </c:pt>
                <c:pt idx="464">
                  <c:v>6.0205999132796242</c:v>
                </c:pt>
                <c:pt idx="465">
                  <c:v>6.0205999132796242</c:v>
                </c:pt>
                <c:pt idx="466">
                  <c:v>6.0205999132796242</c:v>
                </c:pt>
                <c:pt idx="467">
                  <c:v>6.0205999132796242</c:v>
                </c:pt>
                <c:pt idx="468">
                  <c:v>6.0205999132796242</c:v>
                </c:pt>
                <c:pt idx="469">
                  <c:v>6.0205999132796242</c:v>
                </c:pt>
                <c:pt idx="470">
                  <c:v>6.0205999132796242</c:v>
                </c:pt>
                <c:pt idx="471">
                  <c:v>6.0205999132796242</c:v>
                </c:pt>
                <c:pt idx="472">
                  <c:v>6.0205999132796242</c:v>
                </c:pt>
                <c:pt idx="473">
                  <c:v>6.0205999132796242</c:v>
                </c:pt>
                <c:pt idx="474">
                  <c:v>6.0205999132796242</c:v>
                </c:pt>
                <c:pt idx="475">
                  <c:v>6.0205999132796242</c:v>
                </c:pt>
                <c:pt idx="476">
                  <c:v>6.0205999132796242</c:v>
                </c:pt>
                <c:pt idx="477">
                  <c:v>6.0205999132796242</c:v>
                </c:pt>
                <c:pt idx="478">
                  <c:v>6.0205999132796242</c:v>
                </c:pt>
                <c:pt idx="479">
                  <c:v>6.0205999132796242</c:v>
                </c:pt>
                <c:pt idx="480">
                  <c:v>6.0205999132796242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35C-034E-9626-0649C47ABD8D}"/>
            </c:ext>
          </c:extLst>
        </c:ser>
        <c:ser>
          <c:idx val="3"/>
          <c:order val="3"/>
          <c:tx>
            <c:v> spatial</c:v>
          </c:tx>
          <c:spPr>
            <a:ln>
              <a:solidFill>
                <a:srgbClr val="FF00FF"/>
              </a:solidFill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Calc!$BE$4:$BE$484</c:f>
              <c:numCache>
                <c:formatCode>General</c:formatCode>
                <c:ptCount val="4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35C-034E-9626-0649C47ABD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9902128"/>
        <c:axId val="1749917392"/>
      </c:scatterChart>
      <c:scatterChart>
        <c:scatterStyle val="smoothMarker"/>
        <c:varyColors val="0"/>
        <c:ser>
          <c:idx val="4"/>
          <c:order val="4"/>
          <c:tx>
            <c:v> echo</c:v>
          </c:tx>
          <c:spPr>
            <a:ln>
              <a:solidFill>
                <a:srgbClr val="8000FF"/>
              </a:solidFill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Calc!$BF$4:$BF$484</c:f>
              <c:numCache>
                <c:formatCode>General</c:formatCode>
                <c:ptCount val="4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35C-034E-9626-0649C47ABD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5026400"/>
        <c:axId val="1985616688"/>
      </c:scatterChart>
      <c:valAx>
        <c:axId val="1749902128"/>
        <c:scaling>
          <c:orientation val="minMax"/>
          <c:max val="20000"/>
          <c:min val="0"/>
        </c:scaling>
        <c:delete val="0"/>
        <c:axPos val="b"/>
        <c:majorGridlines>
          <c:spPr>
            <a:ln>
              <a:solidFill>
                <a:schemeClr val="bg1">
                  <a:lumMod val="50000"/>
                </a:schemeClr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nl-NL"/>
                  <a:t>frequency</a:t>
                </a:r>
              </a:p>
            </c:rich>
          </c:tx>
          <c:layout>
            <c:manualLayout>
              <c:xMode val="edge"/>
              <c:yMode val="edge"/>
              <c:x val="0.41284464013181899"/>
              <c:y val="0.92362102464464702"/>
            </c:manualLayout>
          </c:layout>
          <c:overlay val="0"/>
        </c:title>
        <c:numFmt formatCode="General" sourceLinked="0"/>
        <c:majorTickMark val="none"/>
        <c:minorTickMark val="none"/>
        <c:tickLblPos val="low"/>
        <c:spPr>
          <a:ln w="19050">
            <a:solidFill>
              <a:schemeClr val="bg1">
                <a:lumMod val="50000"/>
              </a:schemeClr>
            </a:solidFill>
            <a:prstDash val="dash"/>
          </a:ln>
        </c:spPr>
        <c:txPr>
          <a:bodyPr rot="-54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749917392"/>
        <c:crosses val="autoZero"/>
        <c:crossBetween val="midCat"/>
        <c:majorUnit val="1000"/>
        <c:minorUnit val="1000"/>
      </c:valAx>
      <c:valAx>
        <c:axId val="1749917392"/>
        <c:scaling>
          <c:orientation val="minMax"/>
          <c:max val="12"/>
          <c:min val="-24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minorGridlines>
          <c:spPr>
            <a:ln>
              <a:solidFill>
                <a:schemeClr val="bg1">
                  <a:lumMod val="65000"/>
                </a:schemeClr>
              </a:solidFill>
            </a:ln>
          </c:spPr>
        </c:minorGridlines>
        <c:numFmt formatCode="General" sourceLinked="1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1749902128"/>
        <c:crosses val="autoZero"/>
        <c:crossBetween val="midCat"/>
        <c:majorUnit val="6"/>
        <c:minorUnit val="3"/>
      </c:valAx>
      <c:valAx>
        <c:axId val="1985616688"/>
        <c:scaling>
          <c:orientation val="minMax"/>
          <c:max val="12"/>
          <c:min val="-24"/>
        </c:scaling>
        <c:delete val="0"/>
        <c:axPos val="r"/>
        <c:numFmt formatCode="General" sourceLinked="1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1985026400"/>
        <c:crosses val="max"/>
        <c:crossBetween val="midCat"/>
        <c:majorUnit val="6"/>
        <c:minorUnit val="3"/>
      </c:valAx>
      <c:valAx>
        <c:axId val="19850264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85616688"/>
        <c:crosses val="autoZero"/>
        <c:crossBetween val="midCat"/>
      </c:valAx>
      <c:spPr>
        <a:blipFill rotWithShape="1">
          <a:blip xmlns:r="http://schemas.openxmlformats.org/officeDocument/2006/relationships" r:embed="rId1"/>
          <a:tile tx="0" ty="0" sx="100000" sy="100000" flip="none" algn="tl"/>
        </a:blipFill>
        <a:ln>
          <a:solidFill>
            <a:schemeClr val="tx1">
              <a:lumMod val="50000"/>
              <a:lumOff val="50000"/>
            </a:schemeClr>
          </a:solidFill>
        </a:ln>
      </c:spPr>
    </c:plotArea>
    <c:legend>
      <c:legendPos val="t"/>
      <c:overlay val="0"/>
      <c:txPr>
        <a:bodyPr/>
        <a:lstStyle/>
        <a:p>
          <a:pPr>
            <a:defRPr b="1"/>
          </a:pPr>
          <a:endParaRPr lang="en-US"/>
        </a:p>
      </c:txPr>
    </c:legend>
    <c:plotVisOnly val="1"/>
    <c:dispBlanksAs val="gap"/>
    <c:showDLblsOverMax val="0"/>
  </c:chart>
  <c:spPr>
    <a:solidFill>
      <a:schemeClr val="accent3">
        <a:lumMod val="60000"/>
        <a:lumOff val="40000"/>
      </a:schemeClr>
    </a:solidFill>
    <a:ln>
      <a:solidFill>
        <a:schemeClr val="tx1">
          <a:lumMod val="50000"/>
          <a:lumOff val="50000"/>
        </a:schemeClr>
      </a:solidFill>
    </a:ln>
  </c:spPr>
  <c:printSettings>
    <c:headerFooter/>
    <c:pageMargins b="0.750000000000002" l="0.70000000000000095" r="0.70000000000000095" t="0.750000000000002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n-US"/>
              <a:t>wrapped</a:t>
            </a:r>
            <a:r>
              <a:rPr lang="en-US" baseline="0"/>
              <a:t> </a:t>
            </a:r>
            <a:r>
              <a:rPr lang="en-US"/>
              <a:t>phase - lin</a:t>
            </a:r>
            <a:r>
              <a:rPr lang="en-US" baseline="0"/>
              <a:t> scale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928805774278195E-2"/>
          <c:y val="0.16780358705161855"/>
          <c:w val="0.81791951006124231"/>
          <c:h val="0.66543722659667537"/>
        </c:manualLayout>
      </c:layout>
      <c:scatterChart>
        <c:scatterStyle val="smoothMarker"/>
        <c:varyColors val="0"/>
        <c:ser>
          <c:idx val="1"/>
          <c:order val="0"/>
          <c:tx>
            <c:v> A</c:v>
          </c:tx>
          <c:spPr>
            <a:ln w="28575" cmpd="sng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Calc!$AN$4:$AN$484</c:f>
              <c:numCache>
                <c:formatCode>General</c:formatCode>
                <c:ptCount val="4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642-2742-9636-3D9597035997}"/>
            </c:ext>
          </c:extLst>
        </c:ser>
        <c:ser>
          <c:idx val="0"/>
          <c:order val="1"/>
          <c:tx>
            <c:v> B</c:v>
          </c:tx>
          <c:spPr>
            <a:ln w="28575" cmpd="sng">
              <a:solidFill>
                <a:srgbClr val="0070C0"/>
              </a:solidFill>
              <a:prstDash val="solid"/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Calc!$AO$4:$AO$484</c:f>
              <c:numCache>
                <c:formatCode>General</c:formatCode>
                <c:ptCount val="4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642-2742-9636-3D9597035997}"/>
            </c:ext>
          </c:extLst>
        </c:ser>
        <c:ser>
          <c:idx val="2"/>
          <c:order val="2"/>
          <c:tx>
            <c:v> Sum</c:v>
          </c:tx>
          <c:spPr>
            <a:ln w="28575" cmpd="sng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Calc!$AP$4:$AP$484</c:f>
              <c:numCache>
                <c:formatCode>General</c:formatCode>
                <c:ptCount val="4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642-2742-9636-3D9597035997}"/>
            </c:ext>
          </c:extLst>
        </c:ser>
        <c:ser>
          <c:idx val="4"/>
          <c:order val="3"/>
          <c:tx>
            <c:v/>
          </c:tx>
          <c:spPr>
            <a:ln>
              <a:noFill/>
            </a:ln>
          </c:spPr>
          <c:marker>
            <c:symbol val="square"/>
            <c:size val="54"/>
            <c:spPr>
              <a:noFill/>
              <a:ln>
                <a:noFill/>
              </a:ln>
            </c:spPr>
          </c:marker>
          <c:dPt>
            <c:idx val="1"/>
            <c:marker>
              <c:spPr>
                <a:blipFill>
                  <a:blip xmlns:r="http://schemas.openxmlformats.org/officeDocument/2006/relationships" r:embed="rId2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0642-2742-9636-3D9597035997}"/>
              </c:ext>
            </c:extLst>
          </c:dPt>
          <c:dPt>
            <c:idx val="2"/>
            <c:marker>
              <c:spPr>
                <a:blipFill>
                  <a:blip xmlns:r="http://schemas.openxmlformats.org/officeDocument/2006/relationships" r:embed="rId3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0642-2742-9636-3D9597035997}"/>
              </c:ext>
            </c:extLst>
          </c:dPt>
          <c:dPt>
            <c:idx val="3"/>
            <c:marker>
              <c:spPr>
                <a:blipFill>
                  <a:blip xmlns:r="http://schemas.openxmlformats.org/officeDocument/2006/relationships" r:embed="rId4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0642-2742-9636-3D9597035997}"/>
              </c:ext>
            </c:extLst>
          </c:dPt>
          <c:dPt>
            <c:idx val="4"/>
            <c:marker>
              <c:spPr>
                <a:blipFill>
                  <a:blip xmlns:r="http://schemas.openxmlformats.org/officeDocument/2006/relationships" r:embed="rId5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0642-2742-9636-3D9597035997}"/>
              </c:ext>
            </c:extLst>
          </c:dPt>
          <c:dPt>
            <c:idx val="5"/>
            <c:marker>
              <c:spPr>
                <a:blipFill>
                  <a:blip xmlns:r="http://schemas.openxmlformats.org/officeDocument/2006/relationships" r:embed="rId6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0642-2742-9636-3D9597035997}"/>
              </c:ext>
            </c:extLst>
          </c:dPt>
          <c:dPt>
            <c:idx val="6"/>
            <c:marker>
              <c:spPr>
                <a:blipFill>
                  <a:blip xmlns:r="http://schemas.openxmlformats.org/officeDocument/2006/relationships" r:embed="rId7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0642-2742-9636-3D9597035997}"/>
              </c:ext>
            </c:extLst>
          </c:dPt>
          <c:dPt>
            <c:idx val="7"/>
            <c:marker>
              <c:spPr>
                <a:blipFill>
                  <a:blip xmlns:r="http://schemas.openxmlformats.org/officeDocument/2006/relationships" r:embed="rId8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0642-2742-9636-3D9597035997}"/>
              </c:ext>
            </c:extLst>
          </c:dPt>
          <c:xVal>
            <c:numRef>
              <c:f>Calc!$CB$5:$CB$12</c:f>
              <c:numCache>
                <c:formatCode>General</c:formatCode>
                <c:ptCount val="8"/>
                <c:pt idx="0">
                  <c:v>0</c:v>
                </c:pt>
                <c:pt idx="1">
                  <c:v>31.25</c:v>
                </c:pt>
                <c:pt idx="2">
                  <c:v>80</c:v>
                </c:pt>
                <c:pt idx="3">
                  <c:v>200</c:v>
                </c:pt>
                <c:pt idx="4">
                  <c:v>630</c:v>
                </c:pt>
                <c:pt idx="5">
                  <c:v>1600</c:v>
                </c:pt>
                <c:pt idx="6">
                  <c:v>5000</c:v>
                </c:pt>
                <c:pt idx="7">
                  <c:v>12500</c:v>
                </c:pt>
              </c:numCache>
            </c:numRef>
          </c:xVal>
          <c:yVal>
            <c:numRef>
              <c:f>Calc!$CC$5:$CC$12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0642-2742-9636-3D9597035997}"/>
            </c:ext>
          </c:extLst>
        </c:ser>
        <c:ser>
          <c:idx val="3"/>
          <c:order val="4"/>
          <c:tx>
            <c:v/>
          </c:tx>
          <c:spPr>
            <a:ln>
              <a:noFill/>
            </a:ln>
          </c:spPr>
          <c:marker>
            <c:symbol val="none"/>
          </c:marker>
          <c:errBars>
            <c:errDir val="x"/>
            <c:errBarType val="plus"/>
            <c:errValType val="fixedVal"/>
            <c:noEndCap val="1"/>
            <c:val val="20000"/>
            <c:spPr>
              <a:ln>
                <a:solidFill>
                  <a:sysClr val="window" lastClr="FFFFFF">
                    <a:lumMod val="50000"/>
                  </a:sysClr>
                </a:solidFill>
              </a:ln>
            </c:spPr>
          </c:errBars>
          <c:xVal>
            <c:numRef>
              <c:f>Calc!$BL$4:$BL$13</c:f>
              <c:numCache>
                <c:formatCode>General</c:formatCode>
                <c:ptCount val="10"/>
                <c:pt idx="0">
                  <c:v>15.625</c:v>
                </c:pt>
                <c:pt idx="1">
                  <c:v>15.625</c:v>
                </c:pt>
                <c:pt idx="2">
                  <c:v>15.625</c:v>
                </c:pt>
                <c:pt idx="3">
                  <c:v>15.625</c:v>
                </c:pt>
                <c:pt idx="4">
                  <c:v>15.625</c:v>
                </c:pt>
                <c:pt idx="5">
                  <c:v>15.625</c:v>
                </c:pt>
                <c:pt idx="6">
                  <c:v>15.625</c:v>
                </c:pt>
                <c:pt idx="7">
                  <c:v>15.625</c:v>
                </c:pt>
                <c:pt idx="8">
                  <c:v>15.625</c:v>
                </c:pt>
                <c:pt idx="9">
                  <c:v>15.625</c:v>
                </c:pt>
              </c:numCache>
            </c:numRef>
          </c:xVal>
          <c:yVal>
            <c:numRef>
              <c:f>Calc!$BM$4:$BM$13</c:f>
              <c:numCache>
                <c:formatCode>General</c:formatCode>
                <c:ptCount val="10"/>
                <c:pt idx="0">
                  <c:v>-150</c:v>
                </c:pt>
                <c:pt idx="1">
                  <c:v>-120</c:v>
                </c:pt>
                <c:pt idx="2">
                  <c:v>-90</c:v>
                </c:pt>
                <c:pt idx="3">
                  <c:v>-60</c:v>
                </c:pt>
                <c:pt idx="4">
                  <c:v>-30</c:v>
                </c:pt>
                <c:pt idx="5">
                  <c:v>30</c:v>
                </c:pt>
                <c:pt idx="6">
                  <c:v>60</c:v>
                </c:pt>
                <c:pt idx="7">
                  <c:v>90</c:v>
                </c:pt>
                <c:pt idx="8">
                  <c:v>120</c:v>
                </c:pt>
                <c:pt idx="9">
                  <c:v>150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0642-2742-9636-3D9597035997}"/>
            </c:ext>
          </c:extLst>
        </c:ser>
        <c:ser>
          <c:idx val="5"/>
          <c:order val="5"/>
          <c:tx>
            <c:strRef>
              <c:f>Calc!$CN$6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Calc!$CL$6</c:f>
              <c:numCache>
                <c:formatCode>General</c:formatCode>
                <c:ptCount val="1"/>
                <c:pt idx="0">
                  <c:v>31.25</c:v>
                </c:pt>
              </c:numCache>
            </c:numRef>
          </c:xVal>
          <c:yVal>
            <c:numRef>
              <c:f>Calc!$CM$6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0642-2742-9636-3D9597035997}"/>
            </c:ext>
          </c:extLst>
        </c:ser>
        <c:ser>
          <c:idx val="6"/>
          <c:order val="6"/>
          <c:tx>
            <c:strRef>
              <c:f>Calc!$CN$7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F96630"/>
              </a:solidFill>
              <a:ln>
                <a:solidFill>
                  <a:sysClr val="windowText" lastClr="00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Calc!$CL$7</c:f>
              <c:numCache>
                <c:formatCode>General</c:formatCode>
                <c:ptCount val="1"/>
                <c:pt idx="0">
                  <c:v>80</c:v>
                </c:pt>
              </c:numCache>
            </c:numRef>
          </c:xVal>
          <c:yVal>
            <c:numRef>
              <c:f>Calc!$CM$7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0642-2742-9636-3D9597035997}"/>
            </c:ext>
          </c:extLst>
        </c:ser>
        <c:ser>
          <c:idx val="7"/>
          <c:order val="7"/>
          <c:tx>
            <c:strRef>
              <c:f>Calc!$CN$8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F0FD37"/>
              </a:solidFill>
              <a:ln>
                <a:solidFill>
                  <a:sysClr val="windowText" lastClr="00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Calc!$CL$8</c:f>
              <c:numCache>
                <c:formatCode>General</c:formatCode>
                <c:ptCount val="1"/>
                <c:pt idx="0">
                  <c:v>200</c:v>
                </c:pt>
              </c:numCache>
            </c:numRef>
          </c:xVal>
          <c:yVal>
            <c:numRef>
              <c:f>Calc!$CM$8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0642-2742-9636-3D9597035997}"/>
            </c:ext>
          </c:extLst>
        </c:ser>
        <c:ser>
          <c:idx val="8"/>
          <c:order val="8"/>
          <c:tx>
            <c:strRef>
              <c:f>Calc!$CN$9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36FD2F"/>
              </a:solidFill>
              <a:ln>
                <a:solidFill>
                  <a:sysClr val="windowText" lastClr="00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Calc!$CL$9</c:f>
              <c:numCache>
                <c:formatCode>General</c:formatCode>
                <c:ptCount val="1"/>
                <c:pt idx="0">
                  <c:v>630</c:v>
                </c:pt>
              </c:numCache>
            </c:numRef>
          </c:xVal>
          <c:yVal>
            <c:numRef>
              <c:f>Calc!$CM$9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0642-2742-9636-3D9597035997}"/>
            </c:ext>
          </c:extLst>
        </c:ser>
        <c:ser>
          <c:idx val="9"/>
          <c:order val="9"/>
          <c:tx>
            <c:strRef>
              <c:f>Calc!$CN$10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2CFED1"/>
              </a:solidFill>
              <a:ln>
                <a:solidFill>
                  <a:sysClr val="windowText" lastClr="00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Calc!$CL$10</c:f>
              <c:numCache>
                <c:formatCode>General</c:formatCode>
                <c:ptCount val="1"/>
                <c:pt idx="0">
                  <c:v>1600</c:v>
                </c:pt>
              </c:numCache>
            </c:numRef>
          </c:xVal>
          <c:yVal>
            <c:numRef>
              <c:f>Calc!$CM$10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0642-2742-9636-3D9597035997}"/>
            </c:ext>
          </c:extLst>
        </c:ser>
        <c:ser>
          <c:idx val="10"/>
          <c:order val="10"/>
          <c:tx>
            <c:strRef>
              <c:f>Calc!$CN$11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0C34FB"/>
              </a:solidFill>
              <a:ln>
                <a:solidFill>
                  <a:sysClr val="windowText" lastClr="00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solidFill>
                      <a:schemeClr val="bg1"/>
                    </a:solidFill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Calc!$CL$11</c:f>
              <c:numCache>
                <c:formatCode>General</c:formatCode>
                <c:ptCount val="1"/>
                <c:pt idx="0">
                  <c:v>5000</c:v>
                </c:pt>
              </c:numCache>
            </c:numRef>
          </c:xVal>
          <c:yVal>
            <c:numRef>
              <c:f>Calc!$CM$11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0642-2742-9636-3D95970359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5804768"/>
        <c:axId val="1705808672"/>
      </c:scatterChart>
      <c:scatterChart>
        <c:scatterStyle val="smoothMarker"/>
        <c:varyColors val="0"/>
        <c:ser>
          <c:idx val="11"/>
          <c:order val="11"/>
          <c:tx>
            <c:strRef>
              <c:f>Calc!$CN$12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FD28FC"/>
              </a:solidFill>
              <a:ln>
                <a:solidFill>
                  <a:sysClr val="windowText" lastClr="00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solidFill>
                      <a:schemeClr val="bg1"/>
                    </a:solidFill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eparator>,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Calc!$CL$12</c:f>
              <c:numCache>
                <c:formatCode>General</c:formatCode>
                <c:ptCount val="1"/>
                <c:pt idx="0">
                  <c:v>12500</c:v>
                </c:pt>
              </c:numCache>
            </c:numRef>
          </c:xVal>
          <c:yVal>
            <c:numRef>
              <c:f>Calc!$CM$12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0642-2742-9636-3D95970359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002591"/>
        <c:axId val="2042187136"/>
      </c:scatterChart>
      <c:valAx>
        <c:axId val="1705804768"/>
        <c:scaling>
          <c:orientation val="minMax"/>
          <c:max val="20000"/>
          <c:min val="0"/>
        </c:scaling>
        <c:delete val="0"/>
        <c:axPos val="b"/>
        <c:majorGridlines>
          <c:spPr>
            <a:ln>
              <a:solidFill>
                <a:sysClr val="window" lastClr="FFFFFF">
                  <a:lumMod val="50000"/>
                </a:sysClr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nl-NL"/>
                  <a:t>frequency</a:t>
                </a:r>
              </a:p>
            </c:rich>
          </c:tx>
          <c:layout>
            <c:manualLayout>
              <c:xMode val="edge"/>
              <c:yMode val="edge"/>
              <c:x val="0.41812576815548103"/>
              <c:y val="0.92362102464464702"/>
            </c:manualLayout>
          </c:layout>
          <c:overlay val="0"/>
        </c:title>
        <c:numFmt formatCode="General" sourceLinked="1"/>
        <c:majorTickMark val="none"/>
        <c:minorTickMark val="none"/>
        <c:tickLblPos val="low"/>
        <c:spPr>
          <a:ln w="19050">
            <a:solidFill>
              <a:schemeClr val="bg1">
                <a:lumMod val="50000"/>
              </a:schemeClr>
            </a:solidFill>
            <a:prstDash val="dash"/>
          </a:ln>
        </c:spPr>
        <c:txPr>
          <a:bodyPr rot="-54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705808672"/>
        <c:crosses val="autoZero"/>
        <c:crossBetween val="midCat"/>
        <c:majorUnit val="1000"/>
        <c:minorUnit val="1000"/>
      </c:valAx>
      <c:valAx>
        <c:axId val="1705808672"/>
        <c:scaling>
          <c:orientation val="minMax"/>
          <c:max val="180"/>
          <c:min val="-18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1705804768"/>
        <c:crosses val="autoZero"/>
        <c:crossBetween val="midCat"/>
        <c:majorUnit val="30"/>
        <c:minorUnit val="30"/>
      </c:valAx>
      <c:valAx>
        <c:axId val="2042187136"/>
        <c:scaling>
          <c:orientation val="minMax"/>
          <c:max val="180"/>
          <c:min val="-180"/>
        </c:scaling>
        <c:delete val="0"/>
        <c:axPos val="r"/>
        <c:numFmt formatCode="General" sourceLinked="1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116002591"/>
        <c:crosses val="max"/>
        <c:crossBetween val="midCat"/>
        <c:majorUnit val="30"/>
        <c:minorUnit val="15"/>
      </c:valAx>
      <c:valAx>
        <c:axId val="116002591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42187136"/>
        <c:crosses val="autoZero"/>
        <c:crossBetween val="midCat"/>
      </c:valAx>
      <c:spPr>
        <a:blipFill rotWithShape="1">
          <a:blip xmlns:r="http://schemas.openxmlformats.org/officeDocument/2006/relationships" r:embed="rId9"/>
          <a:tile tx="0" ty="0" sx="100000" sy="100000" flip="none" algn="tl"/>
        </a:blipFill>
        <a:ln>
          <a:solidFill>
            <a:sysClr val="windowText" lastClr="000000">
              <a:lumMod val="50000"/>
              <a:lumOff val="50000"/>
            </a:sysClr>
          </a:solidFill>
        </a:ln>
      </c:spPr>
    </c:plotArea>
    <c:legend>
      <c:legendPos val="t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overlay val="0"/>
      <c:txPr>
        <a:bodyPr/>
        <a:lstStyle/>
        <a:p>
          <a:pPr>
            <a:defRPr b="1"/>
          </a:pPr>
          <a:endParaRPr lang="en-US"/>
        </a:p>
      </c:txPr>
    </c:legend>
    <c:plotVisOnly val="1"/>
    <c:dispBlanksAs val="gap"/>
    <c:showDLblsOverMax val="0"/>
  </c:chart>
  <c:spPr>
    <a:solidFill>
      <a:schemeClr val="accent3">
        <a:lumMod val="60000"/>
        <a:lumOff val="40000"/>
      </a:schemeClr>
    </a:solidFill>
    <a:ln>
      <a:solidFill>
        <a:sysClr val="windowText" lastClr="000000">
          <a:lumMod val="50000"/>
          <a:lumOff val="50000"/>
        </a:sysClr>
      </a:solidFill>
    </a:ln>
  </c:spPr>
  <c:printSettings>
    <c:headerFooter/>
    <c:pageMargins b="0.750000000000002" l="0.70000000000000095" r="0.70000000000000095" t="0.750000000000002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unwrapped phase - log scale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9249334828000703E-2"/>
          <c:y val="8.3213145231846017E-2"/>
          <c:w val="0.82922323171142065"/>
          <c:h val="0.79159634733158357"/>
        </c:manualLayout>
      </c:layout>
      <c:scatterChart>
        <c:scatterStyle val="smoothMarker"/>
        <c:varyColors val="0"/>
        <c:ser>
          <c:idx val="1"/>
          <c:order val="0"/>
          <c:tx>
            <c:v> A</c:v>
          </c:tx>
          <c:spPr>
            <a:ln w="28575" cmpd="sng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Calc!$AN$4:$AN$484</c:f>
              <c:numCache>
                <c:formatCode>General</c:formatCode>
                <c:ptCount val="4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8B4-FC4B-BAEB-F8ABF94F4D70}"/>
            </c:ext>
          </c:extLst>
        </c:ser>
        <c:ser>
          <c:idx val="0"/>
          <c:order val="1"/>
          <c:tx>
            <c:v> B</c:v>
          </c:tx>
          <c:spPr>
            <a:ln w="28575" cmpd="sng">
              <a:solidFill>
                <a:srgbClr val="0070C0"/>
              </a:solidFill>
              <a:prstDash val="solid"/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Calc!$P$4:$P$484</c:f>
              <c:numCache>
                <c:formatCode>General</c:formatCode>
                <c:ptCount val="4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8B4-FC4B-BAEB-F8ABF94F4D70}"/>
            </c:ext>
          </c:extLst>
        </c:ser>
        <c:ser>
          <c:idx val="5"/>
          <c:order val="2"/>
          <c:tx>
            <c:v/>
          </c:tx>
          <c:spPr>
            <a:ln>
              <a:noFill/>
            </a:ln>
          </c:spPr>
          <c:marker>
            <c:symbol val="square"/>
            <c:size val="54"/>
            <c:spPr>
              <a:noFill/>
              <a:ln>
                <a:noFill/>
              </a:ln>
            </c:spPr>
          </c:marker>
          <c:dPt>
            <c:idx val="1"/>
            <c:marker>
              <c:spPr>
                <a:blipFill>
                  <a:blip xmlns:r="http://schemas.openxmlformats.org/officeDocument/2006/relationships" r:embed="rId1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58B4-FC4B-BAEB-F8ABF94F4D70}"/>
              </c:ext>
            </c:extLst>
          </c:dPt>
          <c:dPt>
            <c:idx val="2"/>
            <c:marker>
              <c:spPr>
                <a:blipFill>
                  <a:blip xmlns:r="http://schemas.openxmlformats.org/officeDocument/2006/relationships" r:embed="rId2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58B4-FC4B-BAEB-F8ABF94F4D70}"/>
              </c:ext>
            </c:extLst>
          </c:dPt>
          <c:dPt>
            <c:idx val="3"/>
            <c:marker>
              <c:spPr>
                <a:blipFill>
                  <a:blip xmlns:r="http://schemas.openxmlformats.org/officeDocument/2006/relationships" r:embed="rId3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58B4-FC4B-BAEB-F8ABF94F4D70}"/>
              </c:ext>
            </c:extLst>
          </c:dPt>
          <c:dPt>
            <c:idx val="4"/>
            <c:marker>
              <c:spPr>
                <a:blipFill>
                  <a:blip xmlns:r="http://schemas.openxmlformats.org/officeDocument/2006/relationships" r:embed="rId4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58B4-FC4B-BAEB-F8ABF94F4D70}"/>
              </c:ext>
            </c:extLst>
          </c:dPt>
          <c:dPt>
            <c:idx val="5"/>
            <c:marker>
              <c:spPr>
                <a:blipFill>
                  <a:blip xmlns:r="http://schemas.openxmlformats.org/officeDocument/2006/relationships" r:embed="rId5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58B4-FC4B-BAEB-F8ABF94F4D70}"/>
              </c:ext>
            </c:extLst>
          </c:dPt>
          <c:dPt>
            <c:idx val="6"/>
            <c:marker>
              <c:spPr>
                <a:blipFill>
                  <a:blip xmlns:r="http://schemas.openxmlformats.org/officeDocument/2006/relationships" r:embed="rId6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58B4-FC4B-BAEB-F8ABF94F4D70}"/>
              </c:ext>
            </c:extLst>
          </c:dPt>
          <c:dPt>
            <c:idx val="7"/>
            <c:marker>
              <c:spPr>
                <a:blipFill>
                  <a:blip xmlns:r="http://schemas.openxmlformats.org/officeDocument/2006/relationships" r:embed="rId7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58B4-FC4B-BAEB-F8ABF94F4D70}"/>
              </c:ext>
            </c:extLst>
          </c:dPt>
          <c:xVal>
            <c:numRef>
              <c:f>Calc!$CB$5:$CB$12</c:f>
              <c:numCache>
                <c:formatCode>General</c:formatCode>
                <c:ptCount val="8"/>
                <c:pt idx="0">
                  <c:v>0</c:v>
                </c:pt>
                <c:pt idx="1">
                  <c:v>31.25</c:v>
                </c:pt>
                <c:pt idx="2">
                  <c:v>80</c:v>
                </c:pt>
                <c:pt idx="3">
                  <c:v>200</c:v>
                </c:pt>
                <c:pt idx="4">
                  <c:v>630</c:v>
                </c:pt>
                <c:pt idx="5">
                  <c:v>1600</c:v>
                </c:pt>
                <c:pt idx="6">
                  <c:v>5000</c:v>
                </c:pt>
                <c:pt idx="7">
                  <c:v>12500</c:v>
                </c:pt>
              </c:numCache>
            </c:numRef>
          </c:xVal>
          <c:yVal>
            <c:numRef>
              <c:f>Calc!$CD$5:$CD$12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58B4-FC4B-BAEB-F8ABF94F4D70}"/>
            </c:ext>
          </c:extLst>
        </c:ser>
        <c:ser>
          <c:idx val="6"/>
          <c:order val="3"/>
          <c:tx>
            <c:strRef>
              <c:f>Calc!$CN$6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ln>
                <a:solidFill>
                  <a:schemeClr val="tx1"/>
                </a:solidFill>
              </a:ln>
            </c:spPr>
          </c:marker>
          <c:dPt>
            <c:idx val="0"/>
            <c:marker>
              <c:spPr>
                <a:solidFill>
                  <a:srgbClr val="FC0D1B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58B4-FC4B-BAEB-F8ABF94F4D70}"/>
              </c:ext>
            </c:extLst>
          </c:dPt>
          <c:dPt>
            <c:idx val="1"/>
            <c:marker>
              <c:spPr>
                <a:solidFill>
                  <a:srgbClr val="FC6521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58B4-FC4B-BAEB-F8ABF94F4D70}"/>
              </c:ext>
            </c:extLst>
          </c:dPt>
          <c:dPt>
            <c:idx val="2"/>
            <c:marker>
              <c:spPr>
                <a:solidFill>
                  <a:srgbClr val="F0FD37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58B4-FC4B-BAEB-F8ABF94F4D70}"/>
              </c:ext>
            </c:extLst>
          </c:dPt>
          <c:dPt>
            <c:idx val="3"/>
            <c:marker>
              <c:spPr>
                <a:solidFill>
                  <a:srgbClr val="36FD2F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58B4-FC4B-BAEB-F8ABF94F4D70}"/>
              </c:ext>
            </c:extLst>
          </c:dPt>
          <c:dPt>
            <c:idx val="4"/>
            <c:marker>
              <c:spPr>
                <a:solidFill>
                  <a:srgbClr val="2CFED1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58B4-FC4B-BAEB-F8ABF94F4D70}"/>
              </c:ext>
            </c:extLst>
          </c:dPt>
          <c:dPt>
            <c:idx val="5"/>
            <c:marker>
              <c:spPr>
                <a:solidFill>
                  <a:srgbClr val="0C34FB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58B4-FC4B-BAEB-F8ABF94F4D70}"/>
              </c:ext>
            </c:extLst>
          </c:dPt>
          <c:dPt>
            <c:idx val="6"/>
            <c:marker>
              <c:spPr>
                <a:solidFill>
                  <a:srgbClr val="FD28FC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58B4-FC4B-BAEB-F8ABF94F4D7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Calc!$CL$6</c:f>
              <c:numCache>
                <c:formatCode>General</c:formatCode>
                <c:ptCount val="1"/>
                <c:pt idx="0">
                  <c:v>31.25</c:v>
                </c:pt>
              </c:numCache>
            </c:numRef>
          </c:xVal>
          <c:yVal>
            <c:numRef>
              <c:f>Calc!$CO$6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58B4-FC4B-BAEB-F8ABF94F4D70}"/>
            </c:ext>
          </c:extLst>
        </c:ser>
        <c:ser>
          <c:idx val="7"/>
          <c:order val="4"/>
          <c:tx>
            <c:strRef>
              <c:f>Calc!$CN$7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FC6521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Calc!$CL$7</c:f>
              <c:numCache>
                <c:formatCode>General</c:formatCode>
                <c:ptCount val="1"/>
                <c:pt idx="0">
                  <c:v>80</c:v>
                </c:pt>
              </c:numCache>
            </c:numRef>
          </c:xVal>
          <c:yVal>
            <c:numRef>
              <c:f>Calc!$CO$7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58B4-FC4B-BAEB-F8ABF94F4D70}"/>
            </c:ext>
          </c:extLst>
        </c:ser>
        <c:ser>
          <c:idx val="8"/>
          <c:order val="5"/>
          <c:tx>
            <c:strRef>
              <c:f>Calc!$CN$8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F0FD37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Calc!$CL$8</c:f>
              <c:numCache>
                <c:formatCode>General</c:formatCode>
                <c:ptCount val="1"/>
                <c:pt idx="0">
                  <c:v>200</c:v>
                </c:pt>
              </c:numCache>
            </c:numRef>
          </c:xVal>
          <c:yVal>
            <c:numRef>
              <c:f>Calc!$CO$8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58B4-FC4B-BAEB-F8ABF94F4D70}"/>
            </c:ext>
          </c:extLst>
        </c:ser>
        <c:ser>
          <c:idx val="9"/>
          <c:order val="6"/>
          <c:tx>
            <c:strRef>
              <c:f>Calc!$CN$9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36FD2F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Calc!$CL$9</c:f>
              <c:numCache>
                <c:formatCode>General</c:formatCode>
                <c:ptCount val="1"/>
                <c:pt idx="0">
                  <c:v>630</c:v>
                </c:pt>
              </c:numCache>
            </c:numRef>
          </c:xVal>
          <c:yVal>
            <c:numRef>
              <c:f>Calc!$CO$9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58B4-FC4B-BAEB-F8ABF94F4D70}"/>
            </c:ext>
          </c:extLst>
        </c:ser>
        <c:ser>
          <c:idx val="10"/>
          <c:order val="7"/>
          <c:tx>
            <c:strRef>
              <c:f>Calc!$CN$10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2CFED1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Calc!$CL$10</c:f>
              <c:numCache>
                <c:formatCode>General</c:formatCode>
                <c:ptCount val="1"/>
                <c:pt idx="0">
                  <c:v>1600</c:v>
                </c:pt>
              </c:numCache>
            </c:numRef>
          </c:xVal>
          <c:yVal>
            <c:numRef>
              <c:f>Calc!$CO$10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58B4-FC4B-BAEB-F8ABF94F4D70}"/>
            </c:ext>
          </c:extLst>
        </c:ser>
        <c:ser>
          <c:idx val="11"/>
          <c:order val="8"/>
          <c:tx>
            <c:strRef>
              <c:f>Calc!$CN$11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0C34FB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solidFill>
                      <a:schemeClr val="bg1"/>
                    </a:solidFill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Calc!$CL$11</c:f>
              <c:numCache>
                <c:formatCode>General</c:formatCode>
                <c:ptCount val="1"/>
                <c:pt idx="0">
                  <c:v>5000</c:v>
                </c:pt>
              </c:numCache>
            </c:numRef>
          </c:xVal>
          <c:yVal>
            <c:numRef>
              <c:f>Calc!$CO$11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58B4-FC4B-BAEB-F8ABF94F4D70}"/>
            </c:ext>
          </c:extLst>
        </c:ser>
        <c:ser>
          <c:idx val="12"/>
          <c:order val="9"/>
          <c:tx>
            <c:strRef>
              <c:f>Calc!$CN$12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FD28FC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solidFill>
                      <a:schemeClr val="bg1"/>
                    </a:solidFill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eparator>,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Calc!$CL$12</c:f>
              <c:numCache>
                <c:formatCode>General</c:formatCode>
                <c:ptCount val="1"/>
                <c:pt idx="0">
                  <c:v>12500</c:v>
                </c:pt>
              </c:numCache>
            </c:numRef>
          </c:xVal>
          <c:yVal>
            <c:numRef>
              <c:f>Calc!$CO$12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58B4-FC4B-BAEB-F8ABF94F4D70}"/>
            </c:ext>
          </c:extLst>
        </c:ser>
        <c:ser>
          <c:idx val="2"/>
          <c:order val="10"/>
          <c:tx>
            <c:v/>
          </c:tx>
          <c:spPr>
            <a:ln w="28575">
              <a:noFill/>
            </a:ln>
          </c:spPr>
          <c:marker>
            <c:symbol val="none"/>
          </c:marker>
          <c:xVal>
            <c:numRef>
              <c:f>Calc!$CA$18:$CA$19</c:f>
              <c:numCache>
                <c:formatCode>General</c:formatCode>
                <c:ptCount val="2"/>
                <c:pt idx="0">
                  <c:v>1000</c:v>
                </c:pt>
                <c:pt idx="1">
                  <c:v>1000</c:v>
                </c:pt>
              </c:numCache>
            </c:numRef>
          </c:xVal>
          <c:yVal>
            <c:numRef>
              <c:f>Calc!$CB$18:$CB$19</c:f>
              <c:numCache>
                <c:formatCode>General</c:formatCode>
                <c:ptCount val="2"/>
                <c:pt idx="0">
                  <c:v>-270</c:v>
                </c:pt>
                <c:pt idx="1">
                  <c:v>270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58B4-FC4B-BAEB-F8ABF94F4D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5760960"/>
        <c:axId val="1705764352"/>
      </c:scatterChart>
      <c:scatterChart>
        <c:scatterStyle val="smoothMarker"/>
        <c:varyColors val="0"/>
        <c:ser>
          <c:idx val="4"/>
          <c:order val="11"/>
          <c:tx>
            <c:v/>
          </c:tx>
          <c:spPr>
            <a:ln w="28575">
              <a:noFill/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Calc!$P$4:$P$484</c:f>
              <c:numCache>
                <c:formatCode>General</c:formatCode>
                <c:ptCount val="4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58B4-FC4B-BAEB-F8ABF94F4D70}"/>
            </c:ext>
          </c:extLst>
        </c:ser>
        <c:ser>
          <c:idx val="3"/>
          <c:order val="12"/>
          <c:tx>
            <c:v/>
          </c:tx>
          <c:spPr>
            <a:ln w="28575">
              <a:noFill/>
            </a:ln>
          </c:spPr>
          <c:marker>
            <c:symbol val="none"/>
          </c:marker>
          <c:xVal>
            <c:numRef>
              <c:f>Calc!$CA$18:$CA$19</c:f>
              <c:numCache>
                <c:formatCode>General</c:formatCode>
                <c:ptCount val="2"/>
                <c:pt idx="0">
                  <c:v>1000</c:v>
                </c:pt>
                <c:pt idx="1">
                  <c:v>1000</c:v>
                </c:pt>
              </c:numCache>
            </c:numRef>
          </c:xVal>
          <c:yVal>
            <c:numRef>
              <c:f>Calc!$CB$18:$CB$19</c:f>
              <c:numCache>
                <c:formatCode>General</c:formatCode>
                <c:ptCount val="2"/>
                <c:pt idx="0">
                  <c:v>-270</c:v>
                </c:pt>
                <c:pt idx="1">
                  <c:v>270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58B4-FC4B-BAEB-F8ABF94F4D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3169120"/>
        <c:axId val="1942075616"/>
      </c:scatterChart>
      <c:valAx>
        <c:axId val="1705760960"/>
        <c:scaling>
          <c:logBase val="2"/>
          <c:orientation val="minMax"/>
          <c:max val="20000"/>
          <c:min val="15.625"/>
        </c:scaling>
        <c:delete val="0"/>
        <c:axPos val="b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nl-NL"/>
                  <a:t>frequency</a:t>
                </a:r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>
            <a:noFill/>
            <a:prstDash val="dash"/>
          </a:ln>
        </c:spPr>
        <c:txPr>
          <a:bodyPr rot="-5400000" vert="horz"/>
          <a:lstStyle/>
          <a:p>
            <a:pPr>
              <a:defRPr b="1"/>
            </a:pPr>
            <a:endParaRPr lang="en-US"/>
          </a:p>
        </c:txPr>
        <c:crossAx val="1705764352"/>
        <c:crosses val="autoZero"/>
        <c:crossBetween val="midCat"/>
        <c:majorUnit val="2"/>
        <c:minorUnit val="2"/>
      </c:valAx>
      <c:valAx>
        <c:axId val="1705764352"/>
        <c:scaling>
          <c:orientation val="minMax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>
          <c:spPr>
            <a:ln>
              <a:solidFill>
                <a:schemeClr val="bg1">
                  <a:lumMod val="65000"/>
                </a:schemeClr>
              </a:solidFill>
            </a:ln>
          </c:spPr>
        </c:minorGridlines>
        <c:numFmt formatCode="General" sourceLinked="1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1705760960"/>
        <c:crosses val="autoZero"/>
        <c:crossBetween val="midCat"/>
        <c:majorUnit val="90"/>
        <c:minorUnit val="45"/>
      </c:valAx>
      <c:valAx>
        <c:axId val="1942075616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1913169120"/>
        <c:crosses val="max"/>
        <c:crossBetween val="midCat"/>
        <c:majorUnit val="90"/>
        <c:minorUnit val="45"/>
      </c:valAx>
      <c:valAx>
        <c:axId val="1913169120"/>
        <c:scaling>
          <c:logBase val="2"/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42075616"/>
        <c:crosses val="autoZero"/>
        <c:crossBetween val="midCat"/>
      </c:valAx>
      <c:spPr>
        <a:blipFill rotWithShape="1">
          <a:blip xmlns:r="http://schemas.openxmlformats.org/officeDocument/2006/relationships" r:embed="rId8"/>
          <a:tile tx="0" ty="0" sx="100000" sy="100000" flip="none" algn="tl"/>
        </a:blipFill>
        <a:ln>
          <a:solidFill>
            <a:schemeClr val="tx1">
              <a:lumMod val="50000"/>
              <a:lumOff val="50000"/>
            </a:schemeClr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overlay val="0"/>
      <c:txPr>
        <a:bodyPr/>
        <a:lstStyle/>
        <a:p>
          <a:pPr>
            <a:defRPr b="1"/>
          </a:pPr>
          <a:endParaRPr lang="en-US"/>
        </a:p>
      </c:txPr>
    </c:legend>
    <c:plotVisOnly val="1"/>
    <c:dispBlanksAs val="gap"/>
    <c:showDLblsOverMax val="0"/>
  </c:chart>
  <c:spPr>
    <a:solidFill>
      <a:schemeClr val="accent3">
        <a:lumMod val="60000"/>
        <a:lumOff val="40000"/>
      </a:schemeClr>
    </a:solidFill>
    <a:ln>
      <a:solidFill>
        <a:schemeClr val="tx1">
          <a:lumMod val="50000"/>
          <a:lumOff val="50000"/>
        </a:schemeClr>
      </a:solidFill>
    </a:ln>
  </c:spPr>
  <c:printSettings>
    <c:headerFooter/>
    <c:pageMargins b="0.750000000000002" l="0.70000000000000095" r="0.70000000000000095" t="0.750000000000002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n-US"/>
              <a:t>unwrapped</a:t>
            </a:r>
            <a:r>
              <a:rPr lang="en-US" baseline="0"/>
              <a:t> </a:t>
            </a:r>
            <a:r>
              <a:rPr lang="en-US"/>
              <a:t>phase - lin</a:t>
            </a:r>
            <a:r>
              <a:rPr lang="en-US" baseline="0"/>
              <a:t> scale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928805774278195E-2"/>
          <c:y val="8.308136482939632E-2"/>
          <c:w val="0.81791951006124231"/>
          <c:h val="0.79182611548556436"/>
        </c:manualLayout>
      </c:layout>
      <c:scatterChart>
        <c:scatterStyle val="smoothMarker"/>
        <c:varyColors val="0"/>
        <c:ser>
          <c:idx val="1"/>
          <c:order val="0"/>
          <c:tx>
            <c:v> A</c:v>
          </c:tx>
          <c:spPr>
            <a:ln w="28575" cmpd="sng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Calc!$AN$4:$AN$484</c:f>
              <c:numCache>
                <c:formatCode>General</c:formatCode>
                <c:ptCount val="4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19-F24C-A304-B589F18BE2F9}"/>
            </c:ext>
          </c:extLst>
        </c:ser>
        <c:ser>
          <c:idx val="0"/>
          <c:order val="1"/>
          <c:tx>
            <c:v> B</c:v>
          </c:tx>
          <c:spPr>
            <a:ln w="28575" cmpd="sng">
              <a:solidFill>
                <a:srgbClr val="0070C0"/>
              </a:solidFill>
              <a:prstDash val="solid"/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Calc!$P$4:$P$484</c:f>
              <c:numCache>
                <c:formatCode>General</c:formatCode>
                <c:ptCount val="4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019-F24C-A304-B589F18BE2F9}"/>
            </c:ext>
          </c:extLst>
        </c:ser>
        <c:ser>
          <c:idx val="4"/>
          <c:order val="2"/>
          <c:tx>
            <c:v/>
          </c:tx>
          <c:spPr>
            <a:ln>
              <a:noFill/>
            </a:ln>
          </c:spPr>
          <c:marker>
            <c:symbol val="square"/>
            <c:size val="54"/>
            <c:spPr>
              <a:noFill/>
              <a:ln>
                <a:noFill/>
              </a:ln>
            </c:spPr>
          </c:marker>
          <c:dPt>
            <c:idx val="1"/>
            <c:marker>
              <c:spPr>
                <a:blipFill>
                  <a:blip xmlns:r="http://schemas.openxmlformats.org/officeDocument/2006/relationships" r:embed="rId2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F019-F24C-A304-B589F18BE2F9}"/>
              </c:ext>
            </c:extLst>
          </c:dPt>
          <c:dPt>
            <c:idx val="2"/>
            <c:marker>
              <c:spPr>
                <a:blipFill>
                  <a:blip xmlns:r="http://schemas.openxmlformats.org/officeDocument/2006/relationships" r:embed="rId3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F019-F24C-A304-B589F18BE2F9}"/>
              </c:ext>
            </c:extLst>
          </c:dPt>
          <c:dPt>
            <c:idx val="3"/>
            <c:marker>
              <c:spPr>
                <a:blipFill>
                  <a:blip xmlns:r="http://schemas.openxmlformats.org/officeDocument/2006/relationships" r:embed="rId4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F019-F24C-A304-B589F18BE2F9}"/>
              </c:ext>
            </c:extLst>
          </c:dPt>
          <c:dPt>
            <c:idx val="4"/>
            <c:marker>
              <c:spPr>
                <a:blipFill>
                  <a:blip xmlns:r="http://schemas.openxmlformats.org/officeDocument/2006/relationships" r:embed="rId5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F019-F24C-A304-B589F18BE2F9}"/>
              </c:ext>
            </c:extLst>
          </c:dPt>
          <c:dPt>
            <c:idx val="5"/>
            <c:marker>
              <c:spPr>
                <a:blipFill>
                  <a:blip xmlns:r="http://schemas.openxmlformats.org/officeDocument/2006/relationships" r:embed="rId6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F019-F24C-A304-B589F18BE2F9}"/>
              </c:ext>
            </c:extLst>
          </c:dPt>
          <c:dPt>
            <c:idx val="6"/>
            <c:marker>
              <c:spPr>
                <a:blipFill>
                  <a:blip xmlns:r="http://schemas.openxmlformats.org/officeDocument/2006/relationships" r:embed="rId7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F019-F24C-A304-B589F18BE2F9}"/>
              </c:ext>
            </c:extLst>
          </c:dPt>
          <c:dPt>
            <c:idx val="7"/>
            <c:marker>
              <c:spPr>
                <a:blipFill>
                  <a:blip xmlns:r="http://schemas.openxmlformats.org/officeDocument/2006/relationships" r:embed="rId8"/>
                  <a:stretch>
                    <a:fillRect/>
                  </a:stretch>
                </a:blipFill>
                <a:ln>
                  <a:noFill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F019-F24C-A304-B589F18BE2F9}"/>
              </c:ext>
            </c:extLst>
          </c:dPt>
          <c:xVal>
            <c:numRef>
              <c:f>Calc!$CB$5:$CB$12</c:f>
              <c:numCache>
                <c:formatCode>General</c:formatCode>
                <c:ptCount val="8"/>
                <c:pt idx="0">
                  <c:v>0</c:v>
                </c:pt>
                <c:pt idx="1">
                  <c:v>31.25</c:v>
                </c:pt>
                <c:pt idx="2">
                  <c:v>80</c:v>
                </c:pt>
                <c:pt idx="3">
                  <c:v>200</c:v>
                </c:pt>
                <c:pt idx="4">
                  <c:v>630</c:v>
                </c:pt>
                <c:pt idx="5">
                  <c:v>1600</c:v>
                </c:pt>
                <c:pt idx="6">
                  <c:v>5000</c:v>
                </c:pt>
                <c:pt idx="7">
                  <c:v>12500</c:v>
                </c:pt>
              </c:numCache>
            </c:numRef>
          </c:xVal>
          <c:yVal>
            <c:numRef>
              <c:f>Calc!$CD$5:$CD$12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F019-F24C-A304-B589F18BE2F9}"/>
            </c:ext>
          </c:extLst>
        </c:ser>
        <c:ser>
          <c:idx val="5"/>
          <c:order val="3"/>
          <c:tx>
            <c:strRef>
              <c:f>Calc!$CN$6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Calc!$CL$6</c:f>
              <c:numCache>
                <c:formatCode>General</c:formatCode>
                <c:ptCount val="1"/>
                <c:pt idx="0">
                  <c:v>31.25</c:v>
                </c:pt>
              </c:numCache>
            </c:numRef>
          </c:xVal>
          <c:yVal>
            <c:numRef>
              <c:f>Calc!$CO$6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F019-F24C-A304-B589F18BE2F9}"/>
            </c:ext>
          </c:extLst>
        </c:ser>
        <c:ser>
          <c:idx val="6"/>
          <c:order val="4"/>
          <c:tx>
            <c:strRef>
              <c:f>Calc!$CN$7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F96630"/>
              </a:solidFill>
              <a:ln>
                <a:solidFill>
                  <a:sysClr val="windowText" lastClr="00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Calc!$CL$7</c:f>
              <c:numCache>
                <c:formatCode>General</c:formatCode>
                <c:ptCount val="1"/>
                <c:pt idx="0">
                  <c:v>80</c:v>
                </c:pt>
              </c:numCache>
            </c:numRef>
          </c:xVal>
          <c:yVal>
            <c:numRef>
              <c:f>Calc!$CO$7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F019-F24C-A304-B589F18BE2F9}"/>
            </c:ext>
          </c:extLst>
        </c:ser>
        <c:ser>
          <c:idx val="7"/>
          <c:order val="5"/>
          <c:tx>
            <c:strRef>
              <c:f>Calc!$CN$8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F0FD37"/>
              </a:solidFill>
              <a:ln>
                <a:solidFill>
                  <a:sysClr val="windowText" lastClr="00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Calc!$CL$8</c:f>
              <c:numCache>
                <c:formatCode>General</c:formatCode>
                <c:ptCount val="1"/>
                <c:pt idx="0">
                  <c:v>200</c:v>
                </c:pt>
              </c:numCache>
            </c:numRef>
          </c:xVal>
          <c:yVal>
            <c:numRef>
              <c:f>Calc!$CO$8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F019-F24C-A304-B589F18BE2F9}"/>
            </c:ext>
          </c:extLst>
        </c:ser>
        <c:ser>
          <c:idx val="8"/>
          <c:order val="6"/>
          <c:tx>
            <c:strRef>
              <c:f>Calc!$CN$9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36FD2F"/>
              </a:solidFill>
              <a:ln>
                <a:solidFill>
                  <a:sysClr val="windowText" lastClr="00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Calc!$CL$9</c:f>
              <c:numCache>
                <c:formatCode>General</c:formatCode>
                <c:ptCount val="1"/>
                <c:pt idx="0">
                  <c:v>630</c:v>
                </c:pt>
              </c:numCache>
            </c:numRef>
          </c:xVal>
          <c:yVal>
            <c:numRef>
              <c:f>Calc!$CO$9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F019-F24C-A304-B589F18BE2F9}"/>
            </c:ext>
          </c:extLst>
        </c:ser>
        <c:ser>
          <c:idx val="9"/>
          <c:order val="7"/>
          <c:tx>
            <c:strRef>
              <c:f>Calc!$CN$10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2CFED1"/>
              </a:solidFill>
              <a:ln>
                <a:solidFill>
                  <a:sysClr val="windowText" lastClr="00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Calc!$CL$10</c:f>
              <c:numCache>
                <c:formatCode>General</c:formatCode>
                <c:ptCount val="1"/>
                <c:pt idx="0">
                  <c:v>1600</c:v>
                </c:pt>
              </c:numCache>
            </c:numRef>
          </c:xVal>
          <c:yVal>
            <c:numRef>
              <c:f>Calc!$CO$10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F019-F24C-A304-B589F18BE2F9}"/>
            </c:ext>
          </c:extLst>
        </c:ser>
        <c:ser>
          <c:idx val="10"/>
          <c:order val="8"/>
          <c:tx>
            <c:strRef>
              <c:f>Calc!$CN$11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0C34FB"/>
              </a:solidFill>
              <a:ln>
                <a:solidFill>
                  <a:sysClr val="windowText" lastClr="00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solidFill>
                      <a:schemeClr val="bg1"/>
                    </a:solidFill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Calc!$CL$11</c:f>
              <c:numCache>
                <c:formatCode>General</c:formatCode>
                <c:ptCount val="1"/>
                <c:pt idx="0">
                  <c:v>5000</c:v>
                </c:pt>
              </c:numCache>
            </c:numRef>
          </c:xVal>
          <c:yVal>
            <c:numRef>
              <c:f>Calc!$CO$11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F019-F24C-A304-B589F18BE2F9}"/>
            </c:ext>
          </c:extLst>
        </c:ser>
        <c:ser>
          <c:idx val="11"/>
          <c:order val="9"/>
          <c:tx>
            <c:strRef>
              <c:f>Calc!$CN$12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2"/>
            <c:spPr>
              <a:solidFill>
                <a:srgbClr val="FD28FC"/>
              </a:solidFill>
              <a:ln>
                <a:solidFill>
                  <a:sysClr val="windowText" lastClr="000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 i="0">
                    <a:solidFill>
                      <a:schemeClr val="bg1"/>
                    </a:solidFill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eparator>,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Calc!$CL$12</c:f>
              <c:numCache>
                <c:formatCode>General</c:formatCode>
                <c:ptCount val="1"/>
                <c:pt idx="0">
                  <c:v>12500</c:v>
                </c:pt>
              </c:numCache>
            </c:numRef>
          </c:xVal>
          <c:yVal>
            <c:numRef>
              <c:f>Calc!$CO$12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F019-F24C-A304-B589F18BE2F9}"/>
            </c:ext>
          </c:extLst>
        </c:ser>
        <c:ser>
          <c:idx val="2"/>
          <c:order val="10"/>
          <c:tx>
            <c:v/>
          </c:tx>
          <c:spPr>
            <a:ln w="28575">
              <a:noFill/>
            </a:ln>
          </c:spPr>
          <c:marker>
            <c:symbol val="none"/>
          </c:marker>
          <c:xVal>
            <c:numRef>
              <c:f>Calc!$CA$18:$CA$19</c:f>
              <c:numCache>
                <c:formatCode>General</c:formatCode>
                <c:ptCount val="2"/>
                <c:pt idx="0">
                  <c:v>1000</c:v>
                </c:pt>
                <c:pt idx="1">
                  <c:v>1000</c:v>
                </c:pt>
              </c:numCache>
            </c:numRef>
          </c:xVal>
          <c:yVal>
            <c:numRef>
              <c:f>Calc!$CB$18:$CB$19</c:f>
              <c:numCache>
                <c:formatCode>General</c:formatCode>
                <c:ptCount val="2"/>
                <c:pt idx="0">
                  <c:v>-270</c:v>
                </c:pt>
                <c:pt idx="1">
                  <c:v>270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F019-F24C-A304-B589F18BE2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5804768"/>
        <c:axId val="1705808672"/>
      </c:scatterChart>
      <c:scatterChart>
        <c:scatterStyle val="smoothMarker"/>
        <c:varyColors val="0"/>
        <c:ser>
          <c:idx val="12"/>
          <c:order val="11"/>
          <c:tx>
            <c:v/>
          </c:tx>
          <c:spPr>
            <a:ln>
              <a:noFill/>
            </a:ln>
          </c:spPr>
          <c:marker>
            <c:symbol val="none"/>
          </c:marker>
          <c:xVal>
            <c:numRef>
              <c:f>Calc!$G$4:$G$484</c:f>
              <c:numCache>
                <c:formatCode>General</c:formatCode>
                <c:ptCount val="481"/>
                <c:pt idx="0">
                  <c:v>20</c:v>
                </c:pt>
                <c:pt idx="1">
                  <c:v>20.289904161374722</c:v>
                </c:pt>
                <c:pt idx="2">
                  <c:v>20.584010543888564</c:v>
                </c:pt>
                <c:pt idx="3">
                  <c:v>20.882380059611286</c:v>
                </c:pt>
                <c:pt idx="4">
                  <c:v>21.185074503545778</c:v>
                </c:pt>
                <c:pt idx="5">
                  <c:v>21.492156566426349</c:v>
                </c:pt>
                <c:pt idx="6">
                  <c:v>21.80368984770255</c:v>
                </c:pt>
                <c:pt idx="7">
                  <c:v>22.119738868711192</c:v>
                </c:pt>
                <c:pt idx="8">
                  <c:v>22.440369086039272</c:v>
                </c:pt>
                <c:pt idx="9">
                  <c:v>22.76564690508064</c:v>
                </c:pt>
                <c:pt idx="10">
                  <c:v>23.095639693789167</c:v>
                </c:pt>
                <c:pt idx="11">
                  <c:v>23.430415796631202</c:v>
                </c:pt>
                <c:pt idx="12">
                  <c:v>23.770044548740369</c:v>
                </c:pt>
                <c:pt idx="13">
                  <c:v>24.11459629027749</c:v>
                </c:pt>
                <c:pt idx="14">
                  <c:v>24.464142380998631</c:v>
                </c:pt>
                <c:pt idx="15">
                  <c:v>24.818755215034393</c:v>
                </c:pt>
                <c:pt idx="16">
                  <c:v>25.178508235883346</c:v>
                </c:pt>
                <c:pt idx="17">
                  <c:v>25.54347595162286</c:v>
                </c:pt>
                <c:pt idx="18">
                  <c:v>25.913733950340394</c:v>
                </c:pt>
                <c:pt idx="19">
                  <c:v>26.289358915788444</c:v>
                </c:pt>
                <c:pt idx="20">
                  <c:v>26.670428643266479</c:v>
                </c:pt>
                <c:pt idx="21">
                  <c:v>27.057022055733007</c:v>
                </c:pt>
                <c:pt idx="22">
                  <c:v>27.449219220151239</c:v>
                </c:pt>
                <c:pt idx="23">
                  <c:v>27.847101364071683</c:v>
                </c:pt>
                <c:pt idx="24">
                  <c:v>28.250750892455088</c:v>
                </c:pt>
                <c:pt idx="25">
                  <c:v>28.66025140473926</c:v>
                </c:pt>
                <c:pt idx="26">
                  <c:v>29.07568771215324</c:v>
                </c:pt>
                <c:pt idx="27">
                  <c:v>29.49714585528249</c:v>
                </c:pt>
                <c:pt idx="28">
                  <c:v>29.924713121888669</c:v>
                </c:pt>
                <c:pt idx="29">
                  <c:v>30.358478064987683</c:v>
                </c:pt>
                <c:pt idx="30">
                  <c:v>30.798530521189843</c:v>
                </c:pt>
                <c:pt idx="31">
                  <c:v>31.244961629305806</c:v>
                </c:pt>
                <c:pt idx="32">
                  <c:v>31.697863849222273</c:v>
                </c:pt>
                <c:pt idx="33">
                  <c:v>32.157330981051217</c:v>
                </c:pt>
                <c:pt idx="34">
                  <c:v>32.623458184556767</c:v>
                </c:pt>
                <c:pt idx="35">
                  <c:v>33.096341998863629</c:v>
                </c:pt>
                <c:pt idx="36">
                  <c:v>33.576080362451208</c:v>
                </c:pt>
                <c:pt idx="37">
                  <c:v>34.062772633437547</c:v>
                </c:pt>
                <c:pt idx="38">
                  <c:v>34.556519610157267</c:v>
                </c:pt>
                <c:pt idx="39">
                  <c:v>35.057423552037854</c:v>
                </c:pt>
                <c:pt idx="40">
                  <c:v>35.565588200778457</c:v>
                </c:pt>
                <c:pt idx="41">
                  <c:v>36.081118801835729</c:v>
                </c:pt>
                <c:pt idx="42">
                  <c:v>36.604122126221121</c:v>
                </c:pt>
                <c:pt idx="43">
                  <c:v>37.134706492614121</c:v>
                </c:pt>
                <c:pt idx="44">
                  <c:v>37.672981789796019</c:v>
                </c:pt>
                <c:pt idx="45">
                  <c:v>38.219059499408814</c:v>
                </c:pt>
                <c:pt idx="46">
                  <c:v>38.773052719044145</c:v>
                </c:pt>
                <c:pt idx="47">
                  <c:v>39.335076185666772</c:v>
                </c:pt>
                <c:pt idx="48">
                  <c:v>39.905246299377595</c:v>
                </c:pt>
                <c:pt idx="49">
                  <c:v>40.483681147521231</c:v>
                </c:pt>
                <c:pt idx="50">
                  <c:v>41.070500529142926</c:v>
                </c:pt>
                <c:pt idx="51">
                  <c:v>41.66582597979999</c:v>
                </c:pt>
                <c:pt idx="52">
                  <c:v>42.269780796732938</c:v>
                </c:pt>
                <c:pt idx="53">
                  <c:v>42.882490064401452</c:v>
                </c:pt>
                <c:pt idx="54">
                  <c:v>43.504080680390459</c:v>
                </c:pt>
                <c:pt idx="55">
                  <c:v>44.134681381691799</c:v>
                </c:pt>
                <c:pt idx="56">
                  <c:v>44.774422771366787</c:v>
                </c:pt>
                <c:pt idx="57">
                  <c:v>45.423437345595318</c:v>
                </c:pt>
                <c:pt idx="58">
                  <c:v>46.081859521116911</c:v>
                </c:pt>
                <c:pt idx="59">
                  <c:v>46.749825663069771</c:v>
                </c:pt>
                <c:pt idx="60">
                  <c:v>47.42747411323311</c:v>
                </c:pt>
                <c:pt idx="61">
                  <c:v>48.114945218679011</c:v>
                </c:pt>
                <c:pt idx="62">
                  <c:v>48.812381360839609</c:v>
                </c:pt>
                <c:pt idx="63">
                  <c:v>49.519926984995479</c:v>
                </c:pt>
                <c:pt idx="64">
                  <c:v>50.237728630191612</c:v>
                </c:pt>
                <c:pt idx="65">
                  <c:v>50.965934959586939</c:v>
                </c:pt>
                <c:pt idx="66">
                  <c:v>51.704696791243812</c:v>
                </c:pt>
                <c:pt idx="67">
                  <c:v>52.454167129363817</c:v>
                </c:pt>
                <c:pt idx="68">
                  <c:v>53.214501195976197</c:v>
                </c:pt>
                <c:pt idx="69">
                  <c:v>53.985856463085881</c:v>
                </c:pt>
                <c:pt idx="70">
                  <c:v>54.768392685287225</c:v>
                </c:pt>
                <c:pt idx="71">
                  <c:v>55.562271932850706</c:v>
                </c:pt>
                <c:pt idx="72">
                  <c:v>56.367658625289081</c:v>
                </c:pt>
                <c:pt idx="73">
                  <c:v>57.184719565410134</c:v>
                </c:pt>
                <c:pt idx="74">
                  <c:v>58.013623973863091</c:v>
                </c:pt>
                <c:pt idx="75">
                  <c:v>58.854543524185644</c:v>
                </c:pt>
                <c:pt idx="76">
                  <c:v>59.707652378359199</c:v>
                </c:pt>
                <c:pt idx="77">
                  <c:v>60.573127222879279</c:v>
                </c:pt>
                <c:pt idx="78">
                  <c:v>61.451147305348933</c:v>
                </c:pt>
                <c:pt idx="79">
                  <c:v>62.341894471602529</c:v>
                </c:pt>
                <c:pt idx="80">
                  <c:v>63.245553203367592</c:v>
                </c:pt>
                <c:pt idx="81">
                  <c:v>64.162310656472727</c:v>
                </c:pt>
                <c:pt idx="82">
                  <c:v>65.092356699609169</c:v>
                </c:pt>
                <c:pt idx="83">
                  <c:v>66.035883953654405</c:v>
                </c:pt>
                <c:pt idx="84">
                  <c:v>66.993087831565546</c:v>
                </c:pt>
                <c:pt idx="85">
                  <c:v>67.964166578851192</c:v>
                </c:pt>
                <c:pt idx="86">
                  <c:v>68.94932131462987</c:v>
                </c:pt>
                <c:pt idx="87">
                  <c:v>69.948756073283562</c:v>
                </c:pt>
                <c:pt idx="88">
                  <c:v>70.96267784671511</c:v>
                </c:pt>
                <c:pt idx="89">
                  <c:v>71.991296627217935</c:v>
                </c:pt>
                <c:pt idx="90">
                  <c:v>73.034825450967546</c:v>
                </c:pt>
                <c:pt idx="91">
                  <c:v>74.093480442143147</c:v>
                </c:pt>
                <c:pt idx="92">
                  <c:v>75.167480857688844</c:v>
                </c:pt>
                <c:pt idx="93">
                  <c:v>76.257049132723779</c:v>
                </c:pt>
                <c:pt idx="94">
                  <c:v>77.362410926610451</c:v>
                </c:pt>
                <c:pt idx="95">
                  <c:v>78.483795169690723</c:v>
                </c:pt>
                <c:pt idx="96">
                  <c:v>79.621434110699454</c:v>
                </c:pt>
                <c:pt idx="97">
                  <c:v>80.775563364865206</c:v>
                </c:pt>
                <c:pt idx="98">
                  <c:v>81.946421962708314</c:v>
                </c:pt>
                <c:pt idx="99">
                  <c:v>83.134252399546199</c:v>
                </c:pt>
                <c:pt idx="100">
                  <c:v>84.339300685716466</c:v>
                </c:pt>
                <c:pt idx="101">
                  <c:v>85.561816397527636</c:v>
                </c:pt>
                <c:pt idx="102">
                  <c:v>86.80205272894878</c:v>
                </c:pt>
                <c:pt idx="103">
                  <c:v>88.060266544048304</c:v>
                </c:pt>
                <c:pt idx="104">
                  <c:v>89.336718430192633</c:v>
                </c:pt>
                <c:pt idx="105">
                  <c:v>90.631672752016371</c:v>
                </c:pt>
                <c:pt idx="106">
                  <c:v>91.945397706174447</c:v>
                </c:pt>
                <c:pt idx="107">
                  <c:v>93.278165376888126</c:v>
                </c:pt>
                <c:pt idx="108">
                  <c:v>94.630251792296107</c:v>
                </c:pt>
                <c:pt idx="109">
                  <c:v>96.001936981622322</c:v>
                </c:pt>
                <c:pt idx="110">
                  <c:v>97.39350503317263</c:v>
                </c:pt>
                <c:pt idx="111">
                  <c:v>98.805244153171969</c:v>
                </c:pt>
                <c:pt idx="112">
                  <c:v>100.23744672545446</c:v>
                </c:pt>
                <c:pt idx="113">
                  <c:v>101.69040937201882</c:v>
                </c:pt>
                <c:pt idx="114">
                  <c:v>103.16443301446117</c:v>
                </c:pt>
                <c:pt idx="115">
                  <c:v>104.65982293629895</c:v>
                </c:pt>
                <c:pt idx="116">
                  <c:v>106.17688884619768</c:v>
                </c:pt>
                <c:pt idx="117">
                  <c:v>107.71594494211439</c:v>
                </c:pt>
                <c:pt idx="118">
                  <c:v>109.27730997637087</c:v>
                </c:pt>
                <c:pt idx="119">
                  <c:v>110.86130732167014</c:v>
                </c:pt>
                <c:pt idx="120">
                  <c:v>112.46826503806984</c:v>
                </c:pt>
                <c:pt idx="121">
                  <c:v>114.09851594092642</c:v>
                </c:pt>
                <c:pt idx="122">
                  <c:v>115.75239766982413</c:v>
                </c:pt>
                <c:pt idx="123">
                  <c:v>117.43025275850334</c:v>
                </c:pt>
                <c:pt idx="124">
                  <c:v>119.13242870580211</c:v>
                </c:pt>
                <c:pt idx="125">
                  <c:v>120.85927804762659</c:v>
                </c:pt>
                <c:pt idx="126">
                  <c:v>122.61115842996415</c:v>
                </c:pt>
                <c:pt idx="127">
                  <c:v>124.38843268295523</c:v>
                </c:pt>
                <c:pt idx="128">
                  <c:v>126.19146889603869</c:v>
                </c:pt>
                <c:pt idx="129">
                  <c:v>128.02064049418621</c:v>
                </c:pt>
                <c:pt idx="130">
                  <c:v>129.8763263152423</c:v>
                </c:pt>
                <c:pt idx="131">
                  <c:v>131.75891068838479</c:v>
                </c:pt>
                <c:pt idx="132">
                  <c:v>133.66878351372293</c:v>
                </c:pt>
                <c:pt idx="133">
                  <c:v>135.60634034304923</c:v>
                </c:pt>
                <c:pt idx="134">
                  <c:v>137.57198246176156</c:v>
                </c:pt>
                <c:pt idx="135">
                  <c:v>139.56611697197329</c:v>
                </c:pt>
                <c:pt idx="136">
                  <c:v>141.58915687682759</c:v>
                </c:pt>
                <c:pt idx="137">
                  <c:v>143.64152116603412</c:v>
                </c:pt>
                <c:pt idx="138">
                  <c:v>145.72363490264559</c:v>
                </c:pt>
                <c:pt idx="139">
                  <c:v>147.83592931109195</c:v>
                </c:pt>
                <c:pt idx="140">
                  <c:v>149.97884186649119</c:v>
                </c:pt>
                <c:pt idx="141">
                  <c:v>152.15281638525403</c:v>
                </c:pt>
                <c:pt idx="142">
                  <c:v>154.35830311700246</c:v>
                </c:pt>
                <c:pt idx="143">
                  <c:v>156.59575883782051</c:v>
                </c:pt>
                <c:pt idx="144">
                  <c:v>158.86564694485634</c:v>
                </c:pt>
                <c:pt idx="145">
                  <c:v>161.16843755229638</c:v>
                </c:pt>
                <c:pt idx="146">
                  <c:v>163.50460758873001</c:v>
                </c:pt>
                <c:pt idx="147">
                  <c:v>165.87464089592572</c:v>
                </c:pt>
                <c:pt idx="148">
                  <c:v>168.27902832903908</c:v>
                </c:pt>
                <c:pt idx="149">
                  <c:v>170.71826785827326</c:v>
                </c:pt>
                <c:pt idx="150">
                  <c:v>173.19286467201312</c:v>
                </c:pt>
                <c:pt idx="151">
                  <c:v>175.70333128145444</c:v>
                </c:pt>
                <c:pt idx="152">
                  <c:v>178.25018762674915</c:v>
                </c:pt>
                <c:pt idx="153">
                  <c:v>180.83396118469011</c:v>
                </c:pt>
                <c:pt idx="154">
                  <c:v>183.45518707795594</c:v>
                </c:pt>
                <c:pt idx="155">
                  <c:v>186.11440818593979</c:v>
                </c:pt>
                <c:pt idx="156">
                  <c:v>188.81217525718469</c:v>
                </c:pt>
                <c:pt idx="157">
                  <c:v>191.54904702344822</c:v>
                </c:pt>
                <c:pt idx="158">
                  <c:v>194.32559031542129</c:v>
                </c:pt>
                <c:pt idx="159">
                  <c:v>197.14238018012327</c:v>
                </c:pt>
                <c:pt idx="160">
                  <c:v>200</c:v>
                </c:pt>
                <c:pt idx="161">
                  <c:v>202.89904161374736</c:v>
                </c:pt>
                <c:pt idx="162">
                  <c:v>205.84010543888564</c:v>
                </c:pt>
                <c:pt idx="163">
                  <c:v>208.82380059611296</c:v>
                </c:pt>
                <c:pt idx="164">
                  <c:v>211.85074503545778</c:v>
                </c:pt>
                <c:pt idx="165">
                  <c:v>214.92156566426357</c:v>
                </c:pt>
                <c:pt idx="166">
                  <c:v>218.0368984770256</c:v>
                </c:pt>
                <c:pt idx="167">
                  <c:v>221.19738868711195</c:v>
                </c:pt>
                <c:pt idx="168">
                  <c:v>224.40369086039271</c:v>
                </c:pt>
                <c:pt idx="169">
                  <c:v>227.65646905080644</c:v>
                </c:pt>
                <c:pt idx="170">
                  <c:v>230.95639693789167</c:v>
                </c:pt>
                <c:pt idx="171">
                  <c:v>234.30415796631209</c:v>
                </c:pt>
                <c:pt idx="172">
                  <c:v>237.7004454874037</c:v>
                </c:pt>
                <c:pt idx="173">
                  <c:v>241.14596290277493</c:v>
                </c:pt>
                <c:pt idx="174">
                  <c:v>244.64142380998626</c:v>
                </c:pt>
                <c:pt idx="175">
                  <c:v>248.18755215034398</c:v>
                </c:pt>
                <c:pt idx="176">
                  <c:v>251.78508235883359</c:v>
                </c:pt>
                <c:pt idx="177">
                  <c:v>255.43475951622861</c:v>
                </c:pt>
                <c:pt idx="178">
                  <c:v>259.13733950340401</c:v>
                </c:pt>
                <c:pt idx="179">
                  <c:v>262.89358915788443</c:v>
                </c:pt>
                <c:pt idx="180">
                  <c:v>266.7042864326649</c:v>
                </c:pt>
                <c:pt idx="181">
                  <c:v>270.57022055733012</c:v>
                </c:pt>
                <c:pt idx="182">
                  <c:v>274.49219220151247</c:v>
                </c:pt>
                <c:pt idx="183">
                  <c:v>278.47101364071688</c:v>
                </c:pt>
                <c:pt idx="184">
                  <c:v>282.50750892455085</c:v>
                </c:pt>
                <c:pt idx="185">
                  <c:v>286.60251404739256</c:v>
                </c:pt>
                <c:pt idx="186">
                  <c:v>290.75687712153251</c:v>
                </c:pt>
                <c:pt idx="187">
                  <c:v>294.97145855282491</c:v>
                </c:pt>
                <c:pt idx="188">
                  <c:v>299.24713121888681</c:v>
                </c:pt>
                <c:pt idx="189">
                  <c:v>303.5847806498769</c:v>
                </c:pt>
                <c:pt idx="190">
                  <c:v>307.98530521189844</c:v>
                </c:pt>
                <c:pt idx="191">
                  <c:v>312.44961629305823</c:v>
                </c:pt>
                <c:pt idx="192">
                  <c:v>316.97863849222273</c:v>
                </c:pt>
                <c:pt idx="193">
                  <c:v>321.57330981051234</c:v>
                </c:pt>
                <c:pt idx="194">
                  <c:v>326.23458184556767</c:v>
                </c:pt>
                <c:pt idx="195">
                  <c:v>330.96341998863642</c:v>
                </c:pt>
                <c:pt idx="196">
                  <c:v>335.76080362451216</c:v>
                </c:pt>
                <c:pt idx="197">
                  <c:v>340.62772633437544</c:v>
                </c:pt>
                <c:pt idx="198">
                  <c:v>345.56519610157272</c:v>
                </c:pt>
                <c:pt idx="199">
                  <c:v>350.57423552037858</c:v>
                </c:pt>
                <c:pt idx="200">
                  <c:v>355.65588200778473</c:v>
                </c:pt>
                <c:pt idx="201">
                  <c:v>360.81118801835743</c:v>
                </c:pt>
                <c:pt idx="202">
                  <c:v>366.04122126221137</c:v>
                </c:pt>
                <c:pt idx="203">
                  <c:v>371.34706492614134</c:v>
                </c:pt>
                <c:pt idx="204">
                  <c:v>376.72981789796017</c:v>
                </c:pt>
                <c:pt idx="205">
                  <c:v>382.19059499408814</c:v>
                </c:pt>
                <c:pt idx="206">
                  <c:v>387.73052719044165</c:v>
                </c:pt>
                <c:pt idx="207">
                  <c:v>393.3507618566677</c:v>
                </c:pt>
                <c:pt idx="208">
                  <c:v>399.05246299377609</c:v>
                </c:pt>
                <c:pt idx="209">
                  <c:v>404.8368114752123</c:v>
                </c:pt>
                <c:pt idx="210">
                  <c:v>410.7050052914293</c:v>
                </c:pt>
                <c:pt idx="211">
                  <c:v>416.65825979799996</c:v>
                </c:pt>
                <c:pt idx="212">
                  <c:v>422.69780796732948</c:v>
                </c:pt>
                <c:pt idx="213">
                  <c:v>428.82490064401475</c:v>
                </c:pt>
                <c:pt idx="214">
                  <c:v>435.04080680390462</c:v>
                </c:pt>
                <c:pt idx="215">
                  <c:v>441.3468138169182</c:v>
                </c:pt>
                <c:pt idx="216">
                  <c:v>447.74422771366807</c:v>
                </c:pt>
                <c:pt idx="217">
                  <c:v>454.23437345595323</c:v>
                </c:pt>
                <c:pt idx="218">
                  <c:v>460.81859521116928</c:v>
                </c:pt>
                <c:pt idx="219">
                  <c:v>467.49825663069777</c:v>
                </c:pt>
                <c:pt idx="220">
                  <c:v>474.2747411323312</c:v>
                </c:pt>
                <c:pt idx="221">
                  <c:v>481.14945218679043</c:v>
                </c:pt>
                <c:pt idx="222">
                  <c:v>488.12381360839606</c:v>
                </c:pt>
                <c:pt idx="223">
                  <c:v>495.19926984995493</c:v>
                </c:pt>
                <c:pt idx="224">
                  <c:v>502.377286301916</c:v>
                </c:pt>
                <c:pt idx="225">
                  <c:v>509.65934959586946</c:v>
                </c:pt>
                <c:pt idx="226">
                  <c:v>517.0469679124385</c:v>
                </c:pt>
                <c:pt idx="227">
                  <c:v>524.54167129363816</c:v>
                </c:pt>
                <c:pt idx="228">
                  <c:v>532.14501195976231</c:v>
                </c:pt>
                <c:pt idx="229">
                  <c:v>539.85856463085884</c:v>
                </c:pt>
                <c:pt idx="230">
                  <c:v>547.68392685287256</c:v>
                </c:pt>
                <c:pt idx="231">
                  <c:v>555.6227193285074</c:v>
                </c:pt>
                <c:pt idx="232">
                  <c:v>563.67658625289096</c:v>
                </c:pt>
                <c:pt idx="233">
                  <c:v>571.84719565410148</c:v>
                </c:pt>
                <c:pt idx="234">
                  <c:v>580.13623973863093</c:v>
                </c:pt>
                <c:pt idx="235">
                  <c:v>588.54543524185647</c:v>
                </c:pt>
                <c:pt idx="236">
                  <c:v>597.07652378359228</c:v>
                </c:pt>
                <c:pt idx="237">
                  <c:v>605.73127222879282</c:v>
                </c:pt>
                <c:pt idx="238">
                  <c:v>614.51147305348957</c:v>
                </c:pt>
                <c:pt idx="239">
                  <c:v>623.41894471602518</c:v>
                </c:pt>
                <c:pt idx="240">
                  <c:v>632.45553203367604</c:v>
                </c:pt>
                <c:pt idx="241">
                  <c:v>641.62310656472766</c:v>
                </c:pt>
                <c:pt idx="242">
                  <c:v>650.92356699609184</c:v>
                </c:pt>
                <c:pt idx="243">
                  <c:v>660.35883953654434</c:v>
                </c:pt>
                <c:pt idx="244">
                  <c:v>669.93087831565526</c:v>
                </c:pt>
                <c:pt idx="245">
                  <c:v>679.64166578851223</c:v>
                </c:pt>
                <c:pt idx="246">
                  <c:v>689.49321314629901</c:v>
                </c:pt>
                <c:pt idx="247">
                  <c:v>699.48756073283607</c:v>
                </c:pt>
                <c:pt idx="248">
                  <c:v>709.6267784671511</c:v>
                </c:pt>
                <c:pt idx="249">
                  <c:v>719.91296627217935</c:v>
                </c:pt>
                <c:pt idx="250">
                  <c:v>730.3482545096756</c:v>
                </c:pt>
                <c:pt idx="251">
                  <c:v>740.93480442143175</c:v>
                </c:pt>
                <c:pt idx="252">
                  <c:v>751.67480857688838</c:v>
                </c:pt>
                <c:pt idx="253">
                  <c:v>762.57049132723807</c:v>
                </c:pt>
                <c:pt idx="254">
                  <c:v>773.62410926610437</c:v>
                </c:pt>
                <c:pt idx="255">
                  <c:v>784.83795169690734</c:v>
                </c:pt>
                <c:pt idx="256">
                  <c:v>796.21434110699511</c:v>
                </c:pt>
                <c:pt idx="257">
                  <c:v>807.75563364865218</c:v>
                </c:pt>
                <c:pt idx="258">
                  <c:v>819.46421962708337</c:v>
                </c:pt>
                <c:pt idx="259">
                  <c:v>831.3425239954621</c:v>
                </c:pt>
                <c:pt idx="260">
                  <c:v>843.39300685716489</c:v>
                </c:pt>
                <c:pt idx="261">
                  <c:v>855.61816397527639</c:v>
                </c:pt>
                <c:pt idx="262">
                  <c:v>868.02052728948797</c:v>
                </c:pt>
                <c:pt idx="263">
                  <c:v>880.60266544048307</c:v>
                </c:pt>
                <c:pt idx="264">
                  <c:v>893.3671843019265</c:v>
                </c:pt>
                <c:pt idx="265">
                  <c:v>906.31672752016368</c:v>
                </c:pt>
                <c:pt idx="266">
                  <c:v>919.45397706174492</c:v>
                </c:pt>
                <c:pt idx="267">
                  <c:v>932.78165376888126</c:v>
                </c:pt>
                <c:pt idx="268">
                  <c:v>946.30251792296133</c:v>
                </c:pt>
                <c:pt idx="269">
                  <c:v>960.0193698162235</c:v>
                </c:pt>
                <c:pt idx="270">
                  <c:v>973.93505033172664</c:v>
                </c:pt>
                <c:pt idx="271">
                  <c:v>988.05244153172021</c:v>
                </c:pt>
                <c:pt idx="272">
                  <c:v>1002.3744672545447</c:v>
                </c:pt>
                <c:pt idx="273">
                  <c:v>1016.9040937201884</c:v>
                </c:pt>
                <c:pt idx="274">
                  <c:v>1031.6443301446113</c:v>
                </c:pt>
                <c:pt idx="275">
                  <c:v>1046.5982293629897</c:v>
                </c:pt>
                <c:pt idx="276">
                  <c:v>1061.7688884619772</c:v>
                </c:pt>
                <c:pt idx="277">
                  <c:v>1077.159449421144</c:v>
                </c:pt>
                <c:pt idx="278">
                  <c:v>1092.7730997637086</c:v>
                </c:pt>
                <c:pt idx="279">
                  <c:v>1108.6130732167014</c:v>
                </c:pt>
                <c:pt idx="280">
                  <c:v>1124.6826503806983</c:v>
                </c:pt>
                <c:pt idx="281">
                  <c:v>1140.985159409265</c:v>
                </c:pt>
                <c:pt idx="282">
                  <c:v>1157.5239766982413</c:v>
                </c:pt>
                <c:pt idx="283">
                  <c:v>1174.3025275850341</c:v>
                </c:pt>
                <c:pt idx="284">
                  <c:v>1191.3242870580209</c:v>
                </c:pt>
                <c:pt idx="285">
                  <c:v>1208.5927804762666</c:v>
                </c:pt>
                <c:pt idx="286">
                  <c:v>1226.1115842996421</c:v>
                </c:pt>
                <c:pt idx="287">
                  <c:v>1243.8843268295532</c:v>
                </c:pt>
                <c:pt idx="288">
                  <c:v>1261.9146889603874</c:v>
                </c:pt>
                <c:pt idx="289">
                  <c:v>1280.2064049418623</c:v>
                </c:pt>
                <c:pt idx="290">
                  <c:v>1298.7632631524232</c:v>
                </c:pt>
                <c:pt idx="291">
                  <c:v>1317.5891068838482</c:v>
                </c:pt>
                <c:pt idx="292">
                  <c:v>1336.6878351372295</c:v>
                </c:pt>
                <c:pt idx="293">
                  <c:v>1356.0634034304921</c:v>
                </c:pt>
                <c:pt idx="294">
                  <c:v>1375.7198246176154</c:v>
                </c:pt>
                <c:pt idx="295">
                  <c:v>1395.6611697197329</c:v>
                </c:pt>
                <c:pt idx="296">
                  <c:v>1415.8915687682772</c:v>
                </c:pt>
                <c:pt idx="297">
                  <c:v>1436.4152116603414</c:v>
                </c:pt>
                <c:pt idx="298">
                  <c:v>1457.2363490264568</c:v>
                </c:pt>
                <c:pt idx="299">
                  <c:v>1478.3592931109192</c:v>
                </c:pt>
                <c:pt idx="300">
                  <c:v>1499.7884186649128</c:v>
                </c:pt>
                <c:pt idx="301">
                  <c:v>1521.5281638525414</c:v>
                </c:pt>
                <c:pt idx="302">
                  <c:v>1543.5830311700258</c:v>
                </c:pt>
                <c:pt idx="303">
                  <c:v>1565.9575883782056</c:v>
                </c:pt>
                <c:pt idx="304">
                  <c:v>1588.6564694485639</c:v>
                </c:pt>
                <c:pt idx="305">
                  <c:v>1611.6843755229643</c:v>
                </c:pt>
                <c:pt idx="306">
                  <c:v>1635.0460758873007</c:v>
                </c:pt>
                <c:pt idx="307">
                  <c:v>1658.7464089592575</c:v>
                </c:pt>
                <c:pt idx="308">
                  <c:v>1682.7902832903906</c:v>
                </c:pt>
                <c:pt idx="309">
                  <c:v>1707.182678582732</c:v>
                </c:pt>
                <c:pt idx="310">
                  <c:v>1731.9286467201309</c:v>
                </c:pt>
                <c:pt idx="311">
                  <c:v>1757.0333128145453</c:v>
                </c:pt>
                <c:pt idx="312">
                  <c:v>1782.5018762674913</c:v>
                </c:pt>
                <c:pt idx="313">
                  <c:v>1808.3396118469025</c:v>
                </c:pt>
                <c:pt idx="314">
                  <c:v>1834.5518707795591</c:v>
                </c:pt>
                <c:pt idx="315">
                  <c:v>1861.1440818593994</c:v>
                </c:pt>
                <c:pt idx="316">
                  <c:v>1888.121752571848</c:v>
                </c:pt>
                <c:pt idx="317">
                  <c:v>1915.4904702344836</c:v>
                </c:pt>
                <c:pt idx="318">
                  <c:v>1943.2559031542135</c:v>
                </c:pt>
                <c:pt idx="319">
                  <c:v>1971.4238018012334</c:v>
                </c:pt>
                <c:pt idx="320">
                  <c:v>2000</c:v>
                </c:pt>
                <c:pt idx="321">
                  <c:v>2028.9904161374729</c:v>
                </c:pt>
                <c:pt idx="322">
                  <c:v>2058.4010543888589</c:v>
                </c:pt>
                <c:pt idx="323">
                  <c:v>2088.2380059611291</c:v>
                </c:pt>
                <c:pt idx="324">
                  <c:v>2118.5074503545779</c:v>
                </c:pt>
                <c:pt idx="325">
                  <c:v>2149.2156566426356</c:v>
                </c:pt>
                <c:pt idx="326">
                  <c:v>2180.3689847702576</c:v>
                </c:pt>
                <c:pt idx="327">
                  <c:v>2211.9738868711211</c:v>
                </c:pt>
                <c:pt idx="328">
                  <c:v>2244.0369086039268</c:v>
                </c:pt>
                <c:pt idx="329">
                  <c:v>2276.5646905080639</c:v>
                </c:pt>
                <c:pt idx="330">
                  <c:v>2309.563969378918</c:v>
                </c:pt>
                <c:pt idx="331">
                  <c:v>2343.0415796631214</c:v>
                </c:pt>
                <c:pt idx="332">
                  <c:v>2377.0044548740384</c:v>
                </c:pt>
                <c:pt idx="333">
                  <c:v>2411.4596290277477</c:v>
                </c:pt>
                <c:pt idx="334">
                  <c:v>2446.4142380998642</c:v>
                </c:pt>
                <c:pt idx="335">
                  <c:v>2481.8755215034403</c:v>
                </c:pt>
                <c:pt idx="336">
                  <c:v>2517.8508235883355</c:v>
                </c:pt>
                <c:pt idx="337">
                  <c:v>2554.3475951622891</c:v>
                </c:pt>
                <c:pt idx="338">
                  <c:v>2591.3733950340393</c:v>
                </c:pt>
                <c:pt idx="339">
                  <c:v>2628.9358915788448</c:v>
                </c:pt>
                <c:pt idx="340">
                  <c:v>2667.0428643266487</c:v>
                </c:pt>
                <c:pt idx="341">
                  <c:v>2705.7022055733032</c:v>
                </c:pt>
                <c:pt idx="342">
                  <c:v>2744.9219220151263</c:v>
                </c:pt>
                <c:pt idx="343">
                  <c:v>2784.7101364071682</c:v>
                </c:pt>
                <c:pt idx="344">
                  <c:v>2825.0750892455085</c:v>
                </c:pt>
                <c:pt idx="345">
                  <c:v>2866.0251404739274</c:v>
                </c:pt>
                <c:pt idx="346">
                  <c:v>2907.5687712153258</c:v>
                </c:pt>
                <c:pt idx="347">
                  <c:v>2949.7145855282506</c:v>
                </c:pt>
                <c:pt idx="348">
                  <c:v>2992.4713121888658</c:v>
                </c:pt>
                <c:pt idx="349">
                  <c:v>3035.8478064987694</c:v>
                </c:pt>
                <c:pt idx="350">
                  <c:v>3079.8530521189855</c:v>
                </c:pt>
                <c:pt idx="351">
                  <c:v>3124.4961629305817</c:v>
                </c:pt>
                <c:pt idx="352">
                  <c:v>3169.7863849222308</c:v>
                </c:pt>
                <c:pt idx="353">
                  <c:v>3215.7330981051223</c:v>
                </c:pt>
                <c:pt idx="354">
                  <c:v>3262.3458184556775</c:v>
                </c:pt>
                <c:pt idx="355">
                  <c:v>3309.6341998863631</c:v>
                </c:pt>
                <c:pt idx="356">
                  <c:v>3357.6080362451239</c:v>
                </c:pt>
                <c:pt idx="357">
                  <c:v>3406.2772633437571</c:v>
                </c:pt>
                <c:pt idx="358">
                  <c:v>3455.6519610157266</c:v>
                </c:pt>
                <c:pt idx="359">
                  <c:v>3505.7423552037853</c:v>
                </c:pt>
                <c:pt idx="360">
                  <c:v>3556.5588200778484</c:v>
                </c:pt>
                <c:pt idx="361">
                  <c:v>3608.1118801835746</c:v>
                </c:pt>
                <c:pt idx="362">
                  <c:v>3660.4122126221141</c:v>
                </c:pt>
                <c:pt idx="363">
                  <c:v>3713.4706492614114</c:v>
                </c:pt>
                <c:pt idx="364">
                  <c:v>3767.2981789796031</c:v>
                </c:pt>
                <c:pt idx="365">
                  <c:v>3821.9059499408827</c:v>
                </c:pt>
                <c:pt idx="366">
                  <c:v>3877.3052719044158</c:v>
                </c:pt>
                <c:pt idx="367">
                  <c:v>3933.5076185666812</c:v>
                </c:pt>
                <c:pt idx="368">
                  <c:v>3990.5246299377604</c:v>
                </c:pt>
                <c:pt idx="369">
                  <c:v>4048.3681147521243</c:v>
                </c:pt>
                <c:pt idx="370">
                  <c:v>4107.0500529142928</c:v>
                </c:pt>
                <c:pt idx="371">
                  <c:v>4166.5825979800029</c:v>
                </c:pt>
                <c:pt idx="372">
                  <c:v>4226.9780796732975</c:v>
                </c:pt>
                <c:pt idx="373">
                  <c:v>4288.2490064401445</c:v>
                </c:pt>
                <c:pt idx="374">
                  <c:v>4350.4080680390452</c:v>
                </c:pt>
                <c:pt idx="375">
                  <c:v>4413.4681381691826</c:v>
                </c:pt>
                <c:pt idx="376">
                  <c:v>4477.4422771366826</c:v>
                </c:pt>
                <c:pt idx="377">
                  <c:v>4542.3437345595339</c:v>
                </c:pt>
                <c:pt idx="378">
                  <c:v>4608.185952111693</c:v>
                </c:pt>
                <c:pt idx="379">
                  <c:v>4674.9825663069796</c:v>
                </c:pt>
                <c:pt idx="380">
                  <c:v>4742.7474113233129</c:v>
                </c:pt>
                <c:pt idx="381">
                  <c:v>4811.4945218679031</c:v>
                </c:pt>
                <c:pt idx="382">
                  <c:v>4881.2381360839663</c:v>
                </c:pt>
                <c:pt idx="383">
                  <c:v>4951.9926984995482</c:v>
                </c:pt>
                <c:pt idx="384">
                  <c:v>5023.7728630191614</c:v>
                </c:pt>
                <c:pt idx="385">
                  <c:v>5096.5934959586939</c:v>
                </c:pt>
                <c:pt idx="386">
                  <c:v>5170.4696791243859</c:v>
                </c:pt>
                <c:pt idx="387">
                  <c:v>5245.416712936385</c:v>
                </c:pt>
                <c:pt idx="388">
                  <c:v>5321.4501195976191</c:v>
                </c:pt>
                <c:pt idx="389">
                  <c:v>5398.585646308592</c:v>
                </c:pt>
                <c:pt idx="390">
                  <c:v>5476.8392685287272</c:v>
                </c:pt>
                <c:pt idx="391">
                  <c:v>5556.2271932850745</c:v>
                </c:pt>
                <c:pt idx="392">
                  <c:v>5636.7658625289105</c:v>
                </c:pt>
                <c:pt idx="393">
                  <c:v>5718.471956541016</c:v>
                </c:pt>
                <c:pt idx="394">
                  <c:v>5801.3623973863105</c:v>
                </c:pt>
                <c:pt idx="395">
                  <c:v>5885.4543524185656</c:v>
                </c:pt>
                <c:pt idx="396">
                  <c:v>5970.7652378359217</c:v>
                </c:pt>
                <c:pt idx="397">
                  <c:v>6057.3127222879348</c:v>
                </c:pt>
                <c:pt idx="398">
                  <c:v>6145.114730534895</c:v>
                </c:pt>
                <c:pt idx="399">
                  <c:v>6234.1894471602527</c:v>
                </c:pt>
                <c:pt idx="400">
                  <c:v>6324.5553203367654</c:v>
                </c:pt>
                <c:pt idx="401">
                  <c:v>6416.2310656472782</c:v>
                </c:pt>
                <c:pt idx="402">
                  <c:v>6509.2356699609227</c:v>
                </c:pt>
                <c:pt idx="403">
                  <c:v>6603.5883953654402</c:v>
                </c:pt>
                <c:pt idx="404">
                  <c:v>6699.3087831565581</c:v>
                </c:pt>
                <c:pt idx="405">
                  <c:v>6796.4166578851236</c:v>
                </c:pt>
                <c:pt idx="406">
                  <c:v>6894.9321314629924</c:v>
                </c:pt>
                <c:pt idx="407">
                  <c:v>6994.8756073283621</c:v>
                </c:pt>
                <c:pt idx="408">
                  <c:v>7096.2677846715133</c:v>
                </c:pt>
                <c:pt idx="409">
                  <c:v>7199.1296627217944</c:v>
                </c:pt>
                <c:pt idx="410">
                  <c:v>7303.4825450967573</c:v>
                </c:pt>
                <c:pt idx="411">
                  <c:v>7409.3480442143164</c:v>
                </c:pt>
                <c:pt idx="412">
                  <c:v>7516.7480857688915</c:v>
                </c:pt>
                <c:pt idx="413">
                  <c:v>7625.7049132723787</c:v>
                </c:pt>
                <c:pt idx="414">
                  <c:v>7736.2410926610446</c:v>
                </c:pt>
                <c:pt idx="415">
                  <c:v>7848.3795169690793</c:v>
                </c:pt>
                <c:pt idx="416">
                  <c:v>7962.143411069952</c:v>
                </c:pt>
                <c:pt idx="417">
                  <c:v>8077.5563364865275</c:v>
                </c:pt>
                <c:pt idx="418">
                  <c:v>8194.64219627083</c:v>
                </c:pt>
                <c:pt idx="419">
                  <c:v>8313.4252399546276</c:v>
                </c:pt>
                <c:pt idx="420">
                  <c:v>8433.9300685716516</c:v>
                </c:pt>
                <c:pt idx="421">
                  <c:v>8556.1816397527655</c:v>
                </c:pt>
                <c:pt idx="422">
                  <c:v>8680.205272894882</c:v>
                </c:pt>
                <c:pt idx="423">
                  <c:v>8806.0266544048336</c:v>
                </c:pt>
                <c:pt idx="424">
                  <c:v>8933.6718430192668</c:v>
                </c:pt>
                <c:pt idx="425">
                  <c:v>9063.1672752016384</c:v>
                </c:pt>
                <c:pt idx="426">
                  <c:v>9194.5397706174554</c:v>
                </c:pt>
                <c:pt idx="427">
                  <c:v>9327.8165376888228</c:v>
                </c:pt>
                <c:pt idx="428">
                  <c:v>9463.0251792296112</c:v>
                </c:pt>
                <c:pt idx="429">
                  <c:v>9600.193698162233</c:v>
                </c:pt>
                <c:pt idx="430">
                  <c:v>9739.3505033172714</c:v>
                </c:pt>
                <c:pt idx="431">
                  <c:v>9880.5244153172043</c:v>
                </c:pt>
                <c:pt idx="432">
                  <c:v>10023.744672545454</c:v>
                </c:pt>
                <c:pt idx="433">
                  <c:v>10169.040937201877</c:v>
                </c:pt>
                <c:pt idx="434">
                  <c:v>10316.443301446121</c:v>
                </c:pt>
                <c:pt idx="435">
                  <c:v>10465.982293629899</c:v>
                </c:pt>
                <c:pt idx="436">
                  <c:v>10617.688884619774</c:v>
                </c:pt>
                <c:pt idx="437">
                  <c:v>10771.594494211455</c:v>
                </c:pt>
                <c:pt idx="438">
                  <c:v>10927.730997637091</c:v>
                </c:pt>
                <c:pt idx="439">
                  <c:v>11086.130732167017</c:v>
                </c:pt>
                <c:pt idx="440">
                  <c:v>11246.826503806986</c:v>
                </c:pt>
                <c:pt idx="441">
                  <c:v>11409.851594092654</c:v>
                </c:pt>
                <c:pt idx="442">
                  <c:v>11575.239766982428</c:v>
                </c:pt>
                <c:pt idx="443">
                  <c:v>11743.025275850334</c:v>
                </c:pt>
                <c:pt idx="444">
                  <c:v>11913.242870580212</c:v>
                </c:pt>
                <c:pt idx="445">
                  <c:v>12085.927804762669</c:v>
                </c:pt>
                <c:pt idx="446">
                  <c:v>12261.115842996425</c:v>
                </c:pt>
                <c:pt idx="447">
                  <c:v>12438.843268295534</c:v>
                </c:pt>
                <c:pt idx="448">
                  <c:v>12619.146889603864</c:v>
                </c:pt>
                <c:pt idx="449">
                  <c:v>12802.064049418626</c:v>
                </c:pt>
                <c:pt idx="450">
                  <c:v>12987.632631524233</c:v>
                </c:pt>
                <c:pt idx="451">
                  <c:v>13175.891068838484</c:v>
                </c:pt>
                <c:pt idx="452">
                  <c:v>13366.87835137231</c:v>
                </c:pt>
                <c:pt idx="453">
                  <c:v>13560.634034304923</c:v>
                </c:pt>
                <c:pt idx="454">
                  <c:v>13757.198246176158</c:v>
                </c:pt>
                <c:pt idx="455">
                  <c:v>13956.611697197332</c:v>
                </c:pt>
                <c:pt idx="456">
                  <c:v>14158.915687682775</c:v>
                </c:pt>
                <c:pt idx="457">
                  <c:v>14364.152116603427</c:v>
                </c:pt>
                <c:pt idx="458">
                  <c:v>14572.363490264557</c:v>
                </c:pt>
                <c:pt idx="459">
                  <c:v>14783.592931109195</c:v>
                </c:pt>
                <c:pt idx="460">
                  <c:v>14997.884186649131</c:v>
                </c:pt>
                <c:pt idx="461">
                  <c:v>15215.281638525415</c:v>
                </c:pt>
                <c:pt idx="462">
                  <c:v>15435.830311700262</c:v>
                </c:pt>
                <c:pt idx="463">
                  <c:v>15659.575883782045</c:v>
                </c:pt>
                <c:pt idx="464">
                  <c:v>15886.564694485642</c:v>
                </c:pt>
                <c:pt idx="465">
                  <c:v>16116.843755229647</c:v>
                </c:pt>
                <c:pt idx="466">
                  <c:v>16350.46075887301</c:v>
                </c:pt>
                <c:pt idx="467">
                  <c:v>16587.464089592591</c:v>
                </c:pt>
                <c:pt idx="468">
                  <c:v>16827.90283290391</c:v>
                </c:pt>
                <c:pt idx="469">
                  <c:v>17071.826785827325</c:v>
                </c:pt>
                <c:pt idx="470">
                  <c:v>17319.286467201313</c:v>
                </c:pt>
                <c:pt idx="471">
                  <c:v>17570.333128145459</c:v>
                </c:pt>
                <c:pt idx="472">
                  <c:v>17825.018762674932</c:v>
                </c:pt>
                <c:pt idx="473">
                  <c:v>18083.396118469012</c:v>
                </c:pt>
                <c:pt idx="474">
                  <c:v>18345.518707795592</c:v>
                </c:pt>
                <c:pt idx="475">
                  <c:v>18611.440818593997</c:v>
                </c:pt>
                <c:pt idx="476">
                  <c:v>18881.217525718486</c:v>
                </c:pt>
                <c:pt idx="477">
                  <c:v>19154.904702344837</c:v>
                </c:pt>
                <c:pt idx="478">
                  <c:v>19432.559031542121</c:v>
                </c:pt>
                <c:pt idx="479">
                  <c:v>19714.238018012336</c:v>
                </c:pt>
                <c:pt idx="480">
                  <c:v>20000</c:v>
                </c:pt>
              </c:numCache>
            </c:numRef>
          </c:xVal>
          <c:yVal>
            <c:numRef>
              <c:f>Calc!$P$4:$P$484</c:f>
              <c:numCache>
                <c:formatCode>General</c:formatCode>
                <c:ptCount val="4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F019-F24C-A304-B589F18BE2F9}"/>
            </c:ext>
          </c:extLst>
        </c:ser>
        <c:ser>
          <c:idx val="3"/>
          <c:order val="12"/>
          <c:tx>
            <c:v/>
          </c:tx>
          <c:spPr>
            <a:ln w="28575">
              <a:noFill/>
            </a:ln>
          </c:spPr>
          <c:marker>
            <c:symbol val="none"/>
          </c:marker>
          <c:xVal>
            <c:numRef>
              <c:f>Calc!$CA$18:$CA$19</c:f>
              <c:numCache>
                <c:formatCode>General</c:formatCode>
                <c:ptCount val="2"/>
                <c:pt idx="0">
                  <c:v>1000</c:v>
                </c:pt>
                <c:pt idx="1">
                  <c:v>1000</c:v>
                </c:pt>
              </c:numCache>
            </c:numRef>
          </c:xVal>
          <c:yVal>
            <c:numRef>
              <c:f>Calc!$CB$18:$CB$19</c:f>
              <c:numCache>
                <c:formatCode>General</c:formatCode>
                <c:ptCount val="2"/>
                <c:pt idx="0">
                  <c:v>-270</c:v>
                </c:pt>
                <c:pt idx="1">
                  <c:v>270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F019-F24C-A304-B589F18BE2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708431"/>
        <c:axId val="2091096880"/>
      </c:scatterChart>
      <c:valAx>
        <c:axId val="1705804768"/>
        <c:scaling>
          <c:orientation val="minMax"/>
          <c:max val="20000"/>
          <c:min val="0"/>
        </c:scaling>
        <c:delete val="0"/>
        <c:axPos val="b"/>
        <c:majorGridlines>
          <c:spPr>
            <a:ln>
              <a:solidFill>
                <a:sysClr val="window" lastClr="FFFFFF">
                  <a:lumMod val="50000"/>
                </a:sysClr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nl-NL"/>
                  <a:t>frequency</a:t>
                </a:r>
              </a:p>
            </c:rich>
          </c:tx>
          <c:layout>
            <c:manualLayout>
              <c:xMode val="edge"/>
              <c:yMode val="edge"/>
              <c:x val="0.41812576815548103"/>
              <c:y val="0.92362102464464702"/>
            </c:manualLayout>
          </c:layout>
          <c:overlay val="0"/>
        </c:title>
        <c:numFmt formatCode="General" sourceLinked="1"/>
        <c:majorTickMark val="none"/>
        <c:minorTickMark val="none"/>
        <c:tickLblPos val="low"/>
        <c:spPr>
          <a:ln w="19050">
            <a:noFill/>
            <a:prstDash val="dash"/>
          </a:ln>
        </c:spPr>
        <c:txPr>
          <a:bodyPr rot="-54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705808672"/>
        <c:crosses val="autoZero"/>
        <c:crossBetween val="midCat"/>
        <c:majorUnit val="1000"/>
        <c:minorUnit val="1000"/>
      </c:valAx>
      <c:valAx>
        <c:axId val="1705808672"/>
        <c:scaling>
          <c:orientation val="minMax"/>
        </c:scaling>
        <c:delete val="0"/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minorGridlines>
          <c:spPr>
            <a:ln>
              <a:solidFill>
                <a:sysClr val="window" lastClr="FFFFFF">
                  <a:lumMod val="65000"/>
                </a:sysClr>
              </a:solidFill>
            </a:ln>
          </c:spPr>
        </c:minorGridlines>
        <c:numFmt formatCode="General" sourceLinked="1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1705804768"/>
        <c:crosses val="autoZero"/>
        <c:crossBetween val="midCat"/>
        <c:majorUnit val="90"/>
        <c:minorUnit val="45"/>
      </c:valAx>
      <c:valAx>
        <c:axId val="2091096880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174708431"/>
        <c:crosses val="max"/>
        <c:crossBetween val="midCat"/>
        <c:majorUnit val="90"/>
        <c:minorUnit val="45"/>
      </c:valAx>
      <c:valAx>
        <c:axId val="174708431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91096880"/>
        <c:crosses val="autoZero"/>
        <c:crossBetween val="midCat"/>
      </c:valAx>
      <c:spPr>
        <a:blipFill rotWithShape="1">
          <a:blip xmlns:r="http://schemas.openxmlformats.org/officeDocument/2006/relationships" r:embed="rId9"/>
          <a:tile tx="0" ty="0" sx="100000" sy="100000" flip="none" algn="tl"/>
        </a:blipFill>
        <a:ln>
          <a:solidFill>
            <a:sysClr val="windowText" lastClr="000000">
              <a:lumMod val="50000"/>
              <a:lumOff val="50000"/>
            </a:sysClr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1"/>
        <c:delete val="1"/>
      </c:legendEntry>
      <c:legendEntry>
        <c:idx val="12"/>
        <c:delete val="1"/>
      </c:legendEntry>
      <c:overlay val="0"/>
      <c:txPr>
        <a:bodyPr/>
        <a:lstStyle/>
        <a:p>
          <a:pPr>
            <a:defRPr b="1"/>
          </a:pPr>
          <a:endParaRPr lang="en-US"/>
        </a:p>
      </c:txPr>
    </c:legend>
    <c:plotVisOnly val="1"/>
    <c:dispBlanksAs val="gap"/>
    <c:showDLblsOverMax val="0"/>
  </c:chart>
  <c:spPr>
    <a:solidFill>
      <a:schemeClr val="accent3">
        <a:lumMod val="60000"/>
        <a:lumOff val="40000"/>
      </a:schemeClr>
    </a:solidFill>
    <a:ln>
      <a:solidFill>
        <a:sysClr val="windowText" lastClr="000000">
          <a:lumMod val="50000"/>
          <a:lumOff val="50000"/>
        </a:sysClr>
      </a:solidFill>
    </a:ln>
  </c:spPr>
  <c:printSettings>
    <c:headerFooter/>
    <c:pageMargins b="0.750000000000002" l="0.70000000000000095" r="0.70000000000000095" t="0.750000000000002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5" Type="http://schemas.openxmlformats.org/officeDocument/2006/relationships/chart" Target="../charts/chart7.xml"/><Relationship Id="rId4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0</xdr:rowOff>
    </xdr:from>
    <xdr:to>
      <xdr:col>17</xdr:col>
      <xdr:colOff>0</xdr:colOff>
      <xdr:row>50</xdr:row>
      <xdr:rowOff>0</xdr:rowOff>
    </xdr:to>
    <xdr:graphicFrame macro="">
      <xdr:nvGraphicFramePr>
        <xdr:cNvPr id="3085" name="Grafiek 2">
          <a:extLst>
            <a:ext uri="{FF2B5EF4-FFF2-40B4-BE49-F238E27FC236}">
              <a16:creationId xmlns:a16="http://schemas.microsoft.com/office/drawing/2014/main" id="{00000000-0008-0000-0000-00000D0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0</xdr:colOff>
      <xdr:row>1</xdr:row>
      <xdr:rowOff>0</xdr:rowOff>
    </xdr:from>
    <xdr:to>
      <xdr:col>25</xdr:col>
      <xdr:colOff>0</xdr:colOff>
      <xdr:row>35</xdr:row>
      <xdr:rowOff>0</xdr:rowOff>
    </xdr:to>
    <xdr:graphicFrame macro="">
      <xdr:nvGraphicFramePr>
        <xdr:cNvPr id="3086" name="Grafiek 3">
          <a:extLst>
            <a:ext uri="{FF2B5EF4-FFF2-40B4-BE49-F238E27FC236}">
              <a16:creationId xmlns:a16="http://schemas.microsoft.com/office/drawing/2014/main" id="{00000000-0008-0000-0000-00000E0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0</xdr:colOff>
      <xdr:row>33</xdr:row>
      <xdr:rowOff>0</xdr:rowOff>
    </xdr:from>
    <xdr:to>
      <xdr:col>4</xdr:col>
      <xdr:colOff>0</xdr:colOff>
      <xdr:row>46</xdr:row>
      <xdr:rowOff>0</xdr:rowOff>
    </xdr:to>
    <xdr:pic>
      <xdr:nvPicPr>
        <xdr:cNvPr id="6" name="Picture 5" descr="logo_fase_ins.pn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0" y="6286500"/>
          <a:ext cx="2476500" cy="24765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1</xdr:row>
      <xdr:rowOff>0</xdr:rowOff>
    </xdr:from>
    <xdr:to>
      <xdr:col>24</xdr:col>
      <xdr:colOff>0</xdr:colOff>
      <xdr:row>25</xdr:row>
      <xdr:rowOff>0</xdr:rowOff>
    </xdr:to>
    <xdr:graphicFrame macro="">
      <xdr:nvGraphicFramePr>
        <xdr:cNvPr id="1052" name="Grafiek 1">
          <a:extLst>
            <a:ext uri="{FF2B5EF4-FFF2-40B4-BE49-F238E27FC236}">
              <a16:creationId xmlns:a16="http://schemas.microsoft.com/office/drawing/2014/main" id="{00000000-0008-0000-0100-00001C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26</xdr:row>
      <xdr:rowOff>0</xdr:rowOff>
    </xdr:from>
    <xdr:to>
      <xdr:col>24</xdr:col>
      <xdr:colOff>0</xdr:colOff>
      <xdr:row>50</xdr:row>
      <xdr:rowOff>0</xdr:rowOff>
    </xdr:to>
    <xdr:graphicFrame macro="">
      <xdr:nvGraphicFramePr>
        <xdr:cNvPr id="1053" name="Grafiek 2">
          <a:extLst>
            <a:ext uri="{FF2B5EF4-FFF2-40B4-BE49-F238E27FC236}">
              <a16:creationId xmlns:a16="http://schemas.microsoft.com/office/drawing/2014/main" id="{00000000-0008-0000-0100-00001D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1</xdr:row>
      <xdr:rowOff>0</xdr:rowOff>
    </xdr:from>
    <xdr:to>
      <xdr:col>10</xdr:col>
      <xdr:colOff>0</xdr:colOff>
      <xdr:row>25</xdr:row>
      <xdr:rowOff>0</xdr:rowOff>
    </xdr:to>
    <xdr:graphicFrame macro="">
      <xdr:nvGraphicFramePr>
        <xdr:cNvPr id="1055" name="Grafiek 4">
          <a:extLst>
            <a:ext uri="{FF2B5EF4-FFF2-40B4-BE49-F238E27FC236}">
              <a16:creationId xmlns:a16="http://schemas.microsoft.com/office/drawing/2014/main" id="{00000000-0008-0000-0100-00001F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26</xdr:row>
      <xdr:rowOff>0</xdr:rowOff>
    </xdr:from>
    <xdr:to>
      <xdr:col>10</xdr:col>
      <xdr:colOff>0</xdr:colOff>
      <xdr:row>50</xdr:row>
      <xdr:rowOff>0</xdr:rowOff>
    </xdr:to>
    <xdr:graphicFrame macro="">
      <xdr:nvGraphicFramePr>
        <xdr:cNvPr id="1056" name="Grafiek 5">
          <a:extLst>
            <a:ext uri="{FF2B5EF4-FFF2-40B4-BE49-F238E27FC236}">
              <a16:creationId xmlns:a16="http://schemas.microsoft.com/office/drawing/2014/main" id="{00000000-0008-0000-0100-000020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0</xdr:colOff>
      <xdr:row>51</xdr:row>
      <xdr:rowOff>0</xdr:rowOff>
    </xdr:from>
    <xdr:to>
      <xdr:col>24</xdr:col>
      <xdr:colOff>0</xdr:colOff>
      <xdr:row>99</xdr:row>
      <xdr:rowOff>0</xdr:rowOff>
    </xdr:to>
    <xdr:graphicFrame macro="">
      <xdr:nvGraphicFramePr>
        <xdr:cNvPr id="6" name="Grafiek 2">
          <a:extLst>
            <a:ext uri="{FF2B5EF4-FFF2-40B4-BE49-F238E27FC236}">
              <a16:creationId xmlns:a16="http://schemas.microsoft.com/office/drawing/2014/main" id="{5785F9FD-6154-6D4F-B8CC-99833591A0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51</xdr:row>
      <xdr:rowOff>0</xdr:rowOff>
    </xdr:from>
    <xdr:to>
      <xdr:col>10</xdr:col>
      <xdr:colOff>0</xdr:colOff>
      <xdr:row>99</xdr:row>
      <xdr:rowOff>0</xdr:rowOff>
    </xdr:to>
    <xdr:graphicFrame macro="">
      <xdr:nvGraphicFramePr>
        <xdr:cNvPr id="7" name="Grafiek 5">
          <a:extLst>
            <a:ext uri="{FF2B5EF4-FFF2-40B4-BE49-F238E27FC236}">
              <a16:creationId xmlns:a16="http://schemas.microsoft.com/office/drawing/2014/main" id="{2EB89C59-E442-FA40-AC7D-0EAC1CC0ED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-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Kantoor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Kantoor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Kantoor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Kantoor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Kantoor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Kantoor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mailto:info@merlijnvanveen.nl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http://www.rationalacoustics.com/" TargetMode="External"/><Relationship Id="rId1" Type="http://schemas.openxmlformats.org/officeDocument/2006/relationships/hyperlink" Target="http://www.rationalacoustics.com/about/the-7-system-dwarve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AD53"/>
  <sheetViews>
    <sheetView tabSelected="1" zoomScaleNormal="100" workbookViewId="0">
      <selection activeCell="D8" sqref="D8"/>
    </sheetView>
  </sheetViews>
  <sheetFormatPr baseColWidth="10" defaultColWidth="10.83203125" defaultRowHeight="15" customHeight="1" x14ac:dyDescent="0.2"/>
  <cols>
    <col min="1" max="3" width="10.83203125" style="3"/>
    <col min="4" max="4" width="10.83203125" style="23"/>
    <col min="5" max="16384" width="10.83203125" style="3"/>
  </cols>
  <sheetData>
    <row r="2" spans="2:4" ht="15" customHeight="1" x14ac:dyDescent="0.2">
      <c r="B2" s="1" t="s">
        <v>46</v>
      </c>
      <c r="C2" s="2"/>
      <c r="D2" s="19"/>
    </row>
    <row r="3" spans="2:4" ht="15" customHeight="1" x14ac:dyDescent="0.2">
      <c r="B3" s="4"/>
      <c r="C3" s="4"/>
      <c r="D3" s="20"/>
    </row>
    <row r="4" spans="2:4" ht="15" customHeight="1" x14ac:dyDescent="0.2">
      <c r="B4" s="5" t="s">
        <v>54</v>
      </c>
      <c r="C4" s="4"/>
      <c r="D4" s="21">
        <v>21</v>
      </c>
    </row>
    <row r="5" spans="2:4" ht="15" customHeight="1" x14ac:dyDescent="0.2">
      <c r="B5" s="5" t="s">
        <v>55</v>
      </c>
      <c r="C5" s="4"/>
      <c r="D5" s="22">
        <f>331.4+(0.607*$D$4)</f>
        <v>344.14699999999999</v>
      </c>
    </row>
    <row r="7" spans="2:4" ht="15" customHeight="1" x14ac:dyDescent="0.2">
      <c r="B7" s="109" t="s">
        <v>41</v>
      </c>
      <c r="C7" s="110"/>
      <c r="D7" s="112"/>
    </row>
    <row r="8" spans="2:4" ht="15" customHeight="1" x14ac:dyDescent="0.2">
      <c r="B8" s="5" t="s">
        <v>133</v>
      </c>
      <c r="C8" s="4"/>
      <c r="D8" s="111">
        <v>0</v>
      </c>
    </row>
    <row r="9" spans="2:4" ht="15" customHeight="1" x14ac:dyDescent="0.2">
      <c r="B9" s="5" t="s">
        <v>51</v>
      </c>
      <c r="C9" s="4"/>
      <c r="D9" s="25">
        <f>D8/360</f>
        <v>0</v>
      </c>
    </row>
    <row r="10" spans="2:4" ht="15" customHeight="1" x14ac:dyDescent="0.2">
      <c r="B10" s="4"/>
      <c r="C10" s="4"/>
      <c r="D10" s="20"/>
    </row>
    <row r="11" spans="2:4" ht="15" customHeight="1" x14ac:dyDescent="0.2">
      <c r="B11" s="5" t="s">
        <v>18</v>
      </c>
      <c r="C11" s="4"/>
      <c r="D11" s="77">
        <v>0</v>
      </c>
    </row>
    <row r="12" spans="2:4" ht="15" customHeight="1" x14ac:dyDescent="0.2">
      <c r="B12" s="4"/>
      <c r="C12" s="4"/>
      <c r="D12" s="20"/>
    </row>
    <row r="13" spans="2:4" ht="15" customHeight="1" x14ac:dyDescent="0.2">
      <c r="B13" s="5" t="s">
        <v>132</v>
      </c>
      <c r="C13" s="4"/>
      <c r="D13" s="11">
        <v>0</v>
      </c>
    </row>
    <row r="15" spans="2:4" ht="15" customHeight="1" x14ac:dyDescent="0.2">
      <c r="B15" s="17" t="s">
        <v>50</v>
      </c>
      <c r="C15" s="16"/>
      <c r="D15" s="28"/>
    </row>
    <row r="16" spans="2:4" ht="15" customHeight="1" x14ac:dyDescent="0.2">
      <c r="B16" s="4"/>
      <c r="C16" s="4"/>
      <c r="D16" s="20"/>
    </row>
    <row r="17" spans="2:4" ht="15" customHeight="1" x14ac:dyDescent="0.2">
      <c r="B17" s="5" t="s">
        <v>20</v>
      </c>
      <c r="C17" s="4"/>
      <c r="D17" s="29">
        <f>SQRT((1+10^(D11/20)*COS(RADIANS(D8)+D13*PI()))^2+(10^(D11/20)*SIN(RADIANS(D8)+D13*PI()))^2)</f>
        <v>2</v>
      </c>
    </row>
    <row r="18" spans="2:4" ht="15" customHeight="1" x14ac:dyDescent="0.2">
      <c r="B18" s="4"/>
      <c r="C18" s="4"/>
      <c r="D18" s="30"/>
    </row>
    <row r="19" spans="2:4" ht="15" customHeight="1" x14ac:dyDescent="0.2">
      <c r="B19" s="5" t="s">
        <v>18</v>
      </c>
      <c r="C19" s="4"/>
      <c r="D19" s="31">
        <f>20*LOG(D17)</f>
        <v>6.0205999132796242</v>
      </c>
    </row>
    <row r="20" spans="2:4" ht="15" customHeight="1" x14ac:dyDescent="0.2">
      <c r="B20"/>
      <c r="C20"/>
      <c r="D20"/>
    </row>
    <row r="21" spans="2:4" ht="15" customHeight="1" x14ac:dyDescent="0.2">
      <c r="B21" s="4"/>
      <c r="C21" s="4"/>
      <c r="D21" s="4"/>
    </row>
    <row r="22" spans="2:4" ht="15" customHeight="1" x14ac:dyDescent="0.2">
      <c r="B22" s="4"/>
      <c r="C22" s="4"/>
      <c r="D22" s="78"/>
    </row>
    <row r="23" spans="2:4" ht="15" customHeight="1" x14ac:dyDescent="0.2">
      <c r="B23" s="4"/>
      <c r="C23" s="4"/>
      <c r="D23" s="78"/>
    </row>
    <row r="24" spans="2:4" ht="15" customHeight="1" x14ac:dyDescent="0.2">
      <c r="B24" s="78"/>
      <c r="C24" s="78"/>
      <c r="D24" s="78"/>
    </row>
    <row r="25" spans="2:4" ht="15" customHeight="1" x14ac:dyDescent="0.2">
      <c r="B25" s="78"/>
      <c r="C25" s="78"/>
      <c r="D25" s="78"/>
    </row>
    <row r="26" spans="2:4" ht="15" customHeight="1" x14ac:dyDescent="0.2">
      <c r="B26" s="78"/>
      <c r="C26" s="78"/>
      <c r="D26" s="78"/>
    </row>
    <row r="27" spans="2:4" ht="15" customHeight="1" x14ac:dyDescent="0.2">
      <c r="B27" s="78"/>
      <c r="C27" s="78"/>
      <c r="D27" s="78"/>
    </row>
    <row r="28" spans="2:4" ht="15" customHeight="1" x14ac:dyDescent="0.2">
      <c r="B28" s="78"/>
      <c r="C28" s="78"/>
      <c r="D28" s="78"/>
    </row>
    <row r="29" spans="2:4" ht="15" customHeight="1" x14ac:dyDescent="0.2">
      <c r="B29" s="78"/>
      <c r="C29" s="78"/>
      <c r="D29" s="78"/>
    </row>
    <row r="30" spans="2:4" ht="15" customHeight="1" x14ac:dyDescent="0.2">
      <c r="B30" s="79" t="s">
        <v>85</v>
      </c>
      <c r="C30" s="80" t="s">
        <v>86</v>
      </c>
      <c r="D30" s="78"/>
    </row>
    <row r="31" spans="2:4" ht="15" customHeight="1" x14ac:dyDescent="0.2">
      <c r="B31" s="78"/>
      <c r="C31" s="78"/>
      <c r="D31" s="78"/>
    </row>
    <row r="32" spans="2:4" ht="15" customHeight="1" x14ac:dyDescent="0.2">
      <c r="B32" s="81" t="s">
        <v>87</v>
      </c>
      <c r="C32" s="80" t="s">
        <v>88</v>
      </c>
      <c r="D32" s="78"/>
    </row>
    <row r="33" spans="2:30" ht="15" customHeight="1" x14ac:dyDescent="0.2">
      <c r="D33" s="3"/>
      <c r="S33"/>
      <c r="T33"/>
      <c r="U33"/>
      <c r="V33"/>
      <c r="W33"/>
      <c r="X33"/>
      <c r="Y33"/>
      <c r="Z33"/>
      <c r="AA33"/>
      <c r="AB33"/>
      <c r="AC33"/>
      <c r="AD33"/>
    </row>
    <row r="34" spans="2:30" ht="15" customHeight="1" x14ac:dyDescent="0.2">
      <c r="B34" s="78"/>
      <c r="C34" s="78"/>
      <c r="D34" s="78"/>
      <c r="S34"/>
      <c r="T34"/>
      <c r="U34"/>
      <c r="V34"/>
      <c r="W34"/>
      <c r="X34"/>
      <c r="Y34"/>
      <c r="Z34"/>
      <c r="AA34"/>
      <c r="AB34"/>
      <c r="AC34"/>
      <c r="AD34"/>
    </row>
    <row r="35" spans="2:30" ht="15" customHeight="1" x14ac:dyDescent="0.2">
      <c r="B35" s="78"/>
      <c r="C35" s="78"/>
      <c r="D35" s="78"/>
      <c r="S35"/>
      <c r="T35"/>
      <c r="U35"/>
      <c r="V35"/>
      <c r="W35"/>
      <c r="X35"/>
      <c r="Y35"/>
      <c r="Z35"/>
      <c r="AA35"/>
      <c r="AB35"/>
      <c r="AC35"/>
      <c r="AD35"/>
    </row>
    <row r="36" spans="2:30" ht="15" customHeight="1" x14ac:dyDescent="0.2">
      <c r="B36" s="78"/>
      <c r="C36" s="78"/>
      <c r="D36" s="78"/>
      <c r="S36"/>
      <c r="T36"/>
      <c r="U36"/>
      <c r="V36"/>
      <c r="W36"/>
      <c r="X36"/>
      <c r="Y36"/>
      <c r="Z36"/>
      <c r="AA36"/>
      <c r="AB36"/>
      <c r="AC36"/>
      <c r="AD36"/>
    </row>
    <row r="37" spans="2:30" ht="15" customHeight="1" x14ac:dyDescent="0.2">
      <c r="B37" s="78"/>
      <c r="C37" s="78"/>
      <c r="D37" s="78"/>
      <c r="S37" s="83"/>
      <c r="T37" s="83"/>
      <c r="U37" s="83"/>
      <c r="V37" s="83"/>
      <c r="W37" s="83"/>
      <c r="X37" s="83"/>
      <c r="Y37" s="83"/>
      <c r="Z37"/>
      <c r="AA37"/>
      <c r="AB37"/>
      <c r="AC37"/>
      <c r="AD37"/>
    </row>
    <row r="38" spans="2:30" ht="15" customHeight="1" x14ac:dyDescent="0.2">
      <c r="B38" s="78"/>
      <c r="C38" s="78"/>
      <c r="D38" s="78"/>
      <c r="S38" s="83"/>
      <c r="T38" s="83"/>
      <c r="U38" s="83"/>
      <c r="V38" s="83"/>
      <c r="W38" s="83"/>
      <c r="X38" s="83"/>
      <c r="Y38" s="83"/>
      <c r="Z38"/>
      <c r="AA38"/>
      <c r="AB38"/>
      <c r="AC38"/>
      <c r="AD38"/>
    </row>
    <row r="39" spans="2:30" ht="15" customHeight="1" x14ac:dyDescent="0.2">
      <c r="B39" s="78"/>
      <c r="C39" s="78"/>
      <c r="D39" s="78"/>
      <c r="S39" s="4"/>
      <c r="T39" s="4"/>
      <c r="U39" s="4"/>
      <c r="V39" s="4"/>
      <c r="W39" s="83"/>
      <c r="X39" s="83"/>
      <c r="Y39" s="83"/>
      <c r="Z39"/>
      <c r="AA39"/>
      <c r="AB39"/>
      <c r="AC39"/>
      <c r="AD39"/>
    </row>
    <row r="40" spans="2:30" ht="15" customHeight="1" x14ac:dyDescent="0.2">
      <c r="B40" s="78"/>
      <c r="C40" s="78"/>
      <c r="D40" s="78"/>
      <c r="S40" s="4"/>
      <c r="T40" s="4"/>
      <c r="U40" s="4"/>
      <c r="V40" s="4"/>
      <c r="W40" s="83"/>
      <c r="X40" s="83"/>
      <c r="Y40" s="83"/>
      <c r="Z40"/>
      <c r="AA40"/>
      <c r="AB40"/>
      <c r="AC40"/>
      <c r="AD40"/>
    </row>
    <row r="41" spans="2:30" ht="15" customHeight="1" x14ac:dyDescent="0.2">
      <c r="B41" s="78"/>
      <c r="C41" s="78"/>
      <c r="D41" s="78"/>
      <c r="S41" s="4"/>
      <c r="T41" s="4"/>
      <c r="U41" s="4"/>
      <c r="V41" s="4"/>
      <c r="W41" s="83"/>
      <c r="X41" s="83"/>
      <c r="Y41" s="83"/>
      <c r="Z41"/>
      <c r="AA41"/>
      <c r="AB41"/>
      <c r="AC41"/>
      <c r="AD41"/>
    </row>
    <row r="42" spans="2:30" ht="15" customHeight="1" x14ac:dyDescent="0.2">
      <c r="B42" s="78"/>
      <c r="C42" s="78"/>
      <c r="D42" s="78"/>
      <c r="S42" s="4"/>
      <c r="T42" s="4"/>
      <c r="U42" s="4"/>
      <c r="V42" s="4"/>
      <c r="W42" s="83"/>
      <c r="X42" s="83"/>
      <c r="Y42" s="83"/>
      <c r="Z42"/>
      <c r="AA42"/>
      <c r="AB42"/>
      <c r="AC42"/>
      <c r="AD42"/>
    </row>
    <row r="43" spans="2:30" ht="15" customHeight="1" x14ac:dyDescent="0.2">
      <c r="B43" s="78"/>
      <c r="C43" s="78"/>
      <c r="D43" s="78"/>
      <c r="S43" s="4"/>
      <c r="T43" s="4"/>
      <c r="U43" s="4"/>
      <c r="V43" s="4"/>
      <c r="W43" s="83"/>
      <c r="X43" s="83"/>
      <c r="Y43" s="83"/>
      <c r="Z43"/>
      <c r="AA43"/>
      <c r="AB43"/>
      <c r="AC43"/>
      <c r="AD43"/>
    </row>
    <row r="44" spans="2:30" ht="15" customHeight="1" x14ac:dyDescent="0.2">
      <c r="B44" s="78"/>
      <c r="C44" s="78"/>
      <c r="D44" s="78"/>
      <c r="S44" s="4"/>
      <c r="T44" s="4"/>
      <c r="U44" s="4"/>
      <c r="V44" s="4"/>
      <c r="W44" s="83"/>
      <c r="X44" s="83"/>
      <c r="Y44" s="83"/>
      <c r="Z44"/>
      <c r="AA44"/>
      <c r="AB44"/>
      <c r="AC44"/>
      <c r="AD44"/>
    </row>
    <row r="45" spans="2:30" ht="15" customHeight="1" x14ac:dyDescent="0.2">
      <c r="B45" s="78"/>
      <c r="C45" s="78"/>
      <c r="D45" s="78"/>
      <c r="S45" s="4"/>
      <c r="T45" s="4"/>
      <c r="U45" s="4"/>
      <c r="V45" s="4"/>
      <c r="W45" s="83"/>
      <c r="X45" s="83"/>
      <c r="Y45" s="83"/>
      <c r="Z45"/>
      <c r="AA45"/>
      <c r="AB45"/>
      <c r="AC45"/>
      <c r="AD45"/>
    </row>
    <row r="46" spans="2:30" ht="15" customHeight="1" x14ac:dyDescent="0.2">
      <c r="B46" s="78"/>
      <c r="C46" s="78"/>
      <c r="D46" s="78"/>
      <c r="S46" s="4"/>
      <c r="T46" s="4"/>
      <c r="U46" s="4"/>
      <c r="V46" s="4"/>
      <c r="W46" s="83"/>
      <c r="X46" s="83"/>
      <c r="Y46" s="83"/>
      <c r="Z46"/>
      <c r="AA46"/>
      <c r="AB46"/>
      <c r="AC46"/>
      <c r="AD46"/>
    </row>
    <row r="47" spans="2:30" ht="15" customHeight="1" x14ac:dyDescent="0.2">
      <c r="B47" s="78"/>
      <c r="C47" s="78"/>
      <c r="D47" s="78"/>
      <c r="S47" s="4"/>
      <c r="T47" s="4"/>
      <c r="U47" s="4"/>
      <c r="V47" s="4"/>
      <c r="W47" s="83"/>
      <c r="X47" s="83"/>
      <c r="Y47" s="83"/>
      <c r="Z47"/>
      <c r="AA47"/>
      <c r="AB47"/>
      <c r="AC47"/>
      <c r="AD47"/>
    </row>
    <row r="48" spans="2:30" ht="15" customHeight="1" x14ac:dyDescent="0.2">
      <c r="B48" s="80" t="s">
        <v>131</v>
      </c>
      <c r="C48" s="78"/>
      <c r="D48" s="78"/>
      <c r="S48" s="4"/>
      <c r="T48" s="4"/>
      <c r="U48" s="4"/>
      <c r="V48" s="4"/>
      <c r="W48" s="83"/>
      <c r="X48" s="83"/>
      <c r="Y48" s="83"/>
      <c r="Z48"/>
      <c r="AA48"/>
      <c r="AB48"/>
      <c r="AC48"/>
      <c r="AD48"/>
    </row>
    <row r="49" spans="2:30" ht="15" customHeight="1" x14ac:dyDescent="0.2">
      <c r="B49" s="80" t="s">
        <v>89</v>
      </c>
      <c r="C49" s="78"/>
      <c r="D49" s="78"/>
      <c r="S49" s="4"/>
      <c r="T49" s="4"/>
      <c r="U49" s="4"/>
      <c r="V49" s="4"/>
      <c r="W49" s="83"/>
      <c r="X49" s="83"/>
      <c r="Y49" s="83"/>
      <c r="Z49"/>
      <c r="AA49"/>
      <c r="AB49"/>
      <c r="AC49"/>
      <c r="AD49"/>
    </row>
    <row r="50" spans="2:30" ht="15" customHeight="1" x14ac:dyDescent="0.2">
      <c r="B50" s="82" t="s">
        <v>45</v>
      </c>
      <c r="C50" s="78"/>
      <c r="D50" s="78"/>
      <c r="S50" s="4"/>
      <c r="T50" s="4"/>
      <c r="U50" s="4"/>
      <c r="V50" s="4"/>
      <c r="W50" s="83"/>
      <c r="X50" s="83"/>
      <c r="Y50" s="83"/>
      <c r="Z50"/>
      <c r="AA50"/>
      <c r="AB50"/>
      <c r="AC50"/>
      <c r="AD50"/>
    </row>
    <row r="51" spans="2:30" ht="15" customHeight="1" x14ac:dyDescent="0.2">
      <c r="B51"/>
      <c r="C51"/>
      <c r="D51"/>
      <c r="W51"/>
      <c r="X51"/>
      <c r="Y51"/>
      <c r="Z51"/>
      <c r="AA51"/>
      <c r="AB51"/>
      <c r="AC51"/>
      <c r="AD51"/>
    </row>
    <row r="52" spans="2:30" ht="15" customHeight="1" x14ac:dyDescent="0.2">
      <c r="B52"/>
      <c r="C52"/>
      <c r="D52"/>
      <c r="W52"/>
      <c r="X52"/>
      <c r="Y52"/>
      <c r="Z52"/>
      <c r="AA52"/>
      <c r="AB52"/>
      <c r="AC52"/>
      <c r="AD52"/>
    </row>
    <row r="53" spans="2:30" ht="15" customHeight="1" x14ac:dyDescent="0.2">
      <c r="B53"/>
      <c r="C53"/>
      <c r="D53"/>
      <c r="W53"/>
      <c r="X53"/>
      <c r="Y53"/>
      <c r="Z53"/>
      <c r="AA53"/>
      <c r="AB53"/>
      <c r="AC53"/>
      <c r="AD53"/>
    </row>
  </sheetData>
  <sheetProtection algorithmName="SHA-512" hashValue="un0je5RmTh7dS4FzaHb8HS9fwnWxNbxXydpdtqk/+0v+dFbrOUFo7I3kYOS6WNLCfCr6OMqFlATpQyhMWxcflw==" saltValue="RY51cKEQTeTtJ7Qqa57AOA==" spinCount="100000" sheet="1" objects="1" scenarios="1" selectLockedCells="1"/>
  <dataConsolidate/>
  <hyperlinks>
    <hyperlink ref="B50" r:id="rId1" xr:uid="{00000000-0004-0000-0000-000000000000}"/>
  </hyperlinks>
  <pageMargins left="0.7" right="0.7" top="0.75" bottom="0.75" header="0.3" footer="0.3"/>
  <pageSetup paperSize="0" orientation="portrait" horizontalDpi="4294967292" verticalDpi="4294967292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L2:AO123"/>
  <sheetViews>
    <sheetView zoomScaleNormal="100" workbookViewId="0">
      <selection activeCell="N10" sqref="N10"/>
    </sheetView>
  </sheetViews>
  <sheetFormatPr baseColWidth="10" defaultColWidth="10.83203125" defaultRowHeight="15" customHeight="1" x14ac:dyDescent="0.2"/>
  <cols>
    <col min="1" max="16" width="10.83203125" style="3"/>
    <col min="17" max="17" width="10.83203125" style="23"/>
    <col min="18" max="16384" width="10.83203125" style="3"/>
  </cols>
  <sheetData>
    <row r="2" spans="12:14" ht="15" customHeight="1" x14ac:dyDescent="0.2">
      <c r="L2" s="12" t="s">
        <v>40</v>
      </c>
      <c r="M2" s="13"/>
      <c r="N2" s="26"/>
    </row>
    <row r="3" spans="12:14" ht="15" customHeight="1" x14ac:dyDescent="0.2">
      <c r="L3" s="4"/>
      <c r="M3" s="4"/>
      <c r="N3" s="20"/>
    </row>
    <row r="4" spans="12:14" ht="15" customHeight="1" x14ac:dyDescent="0.2">
      <c r="L4" s="5" t="s">
        <v>18</v>
      </c>
      <c r="M4" s="4"/>
      <c r="N4" s="77">
        <v>0</v>
      </c>
    </row>
    <row r="5" spans="12:14" ht="15" customHeight="1" x14ac:dyDescent="0.2">
      <c r="N5" s="23"/>
    </row>
    <row r="6" spans="12:14" ht="15" customHeight="1" x14ac:dyDescent="0.2">
      <c r="L6" s="15" t="s">
        <v>41</v>
      </c>
      <c r="M6" s="14"/>
      <c r="N6" s="27"/>
    </row>
    <row r="7" spans="12:14" ht="15" customHeight="1" x14ac:dyDescent="0.2">
      <c r="L7" s="4"/>
      <c r="M7" s="4"/>
      <c r="N7" s="20"/>
    </row>
    <row r="8" spans="12:14" ht="15" customHeight="1" x14ac:dyDescent="0.2">
      <c r="L8" s="5" t="s">
        <v>18</v>
      </c>
      <c r="M8" s="4"/>
      <c r="N8" s="77">
        <v>0</v>
      </c>
    </row>
    <row r="9" spans="12:14" ht="15" customHeight="1" x14ac:dyDescent="0.2">
      <c r="L9" s="4"/>
      <c r="M9" s="4"/>
      <c r="N9" s="4"/>
    </row>
    <row r="10" spans="12:14" ht="15" customHeight="1" x14ac:dyDescent="0.2">
      <c r="L10" s="116" t="s">
        <v>137</v>
      </c>
      <c r="M10" s="117"/>
      <c r="N10" s="118">
        <v>0</v>
      </c>
    </row>
    <row r="11" spans="12:14" ht="15" customHeight="1" x14ac:dyDescent="0.2">
      <c r="L11" s="5" t="s">
        <v>52</v>
      </c>
      <c r="M11" s="4"/>
      <c r="N11" s="24">
        <f>Scopes!$D$5*$N$10/1000</f>
        <v>0</v>
      </c>
    </row>
    <row r="12" spans="12:14" ht="15" customHeight="1" x14ac:dyDescent="0.2">
      <c r="L12" s="4"/>
      <c r="M12" s="4"/>
      <c r="N12" s="4"/>
    </row>
    <row r="13" spans="12:14" ht="15" customHeight="1" x14ac:dyDescent="0.2">
      <c r="L13" s="5" t="s">
        <v>132</v>
      </c>
      <c r="M13" s="4"/>
      <c r="N13" s="11">
        <v>0</v>
      </c>
    </row>
    <row r="15" spans="12:14" ht="15" customHeight="1" x14ac:dyDescent="0.2">
      <c r="L15" s="1" t="s">
        <v>98</v>
      </c>
      <c r="M15" s="2"/>
      <c r="N15" s="94">
        <v>1</v>
      </c>
    </row>
    <row r="16" spans="12:14" ht="15" customHeight="1" x14ac:dyDescent="0.2">
      <c r="L16" s="4" t="s">
        <v>97</v>
      </c>
      <c r="M16" s="4" t="s">
        <v>102</v>
      </c>
      <c r="N16" s="4"/>
    </row>
    <row r="17" spans="12:39" ht="15" customHeight="1" x14ac:dyDescent="0.2">
      <c r="L17" s="4" t="s">
        <v>101</v>
      </c>
      <c r="M17" s="4" t="s">
        <v>103</v>
      </c>
      <c r="N17" s="4"/>
    </row>
    <row r="18" spans="12:39" ht="15" customHeight="1" x14ac:dyDescent="0.2">
      <c r="L18" s="4" t="s">
        <v>100</v>
      </c>
      <c r="M18" s="4"/>
      <c r="N18" s="4"/>
    </row>
    <row r="20" spans="12:39" ht="15" customHeight="1" x14ac:dyDescent="0.2">
      <c r="L20" s="1" t="s">
        <v>42</v>
      </c>
      <c r="M20" s="2"/>
      <c r="N20" s="19"/>
    </row>
    <row r="21" spans="12:39" ht="15" customHeight="1" x14ac:dyDescent="0.2">
      <c r="L21" s="9" t="s">
        <v>43</v>
      </c>
      <c r="M21" s="4"/>
      <c r="N21" s="9" t="s">
        <v>39</v>
      </c>
    </row>
    <row r="22" spans="12:39" ht="15" customHeight="1" x14ac:dyDescent="0.2">
      <c r="L22" s="4" t="s">
        <v>44</v>
      </c>
      <c r="M22" s="4"/>
      <c r="N22" s="11">
        <v>0</v>
      </c>
    </row>
    <row r="23" spans="12:39" ht="15" customHeight="1" x14ac:dyDescent="0.2">
      <c r="N23" s="23"/>
    </row>
    <row r="24" spans="12:39" ht="15" customHeight="1" x14ac:dyDescent="0.2">
      <c r="L24" s="1" t="s">
        <v>62</v>
      </c>
      <c r="M24" s="2"/>
      <c r="N24" s="19"/>
    </row>
    <row r="25" spans="12:39" ht="15" customHeight="1" x14ac:dyDescent="0.2">
      <c r="L25" s="5" t="s">
        <v>60</v>
      </c>
      <c r="M25" s="4"/>
      <c r="N25" s="76" t="str">
        <f>IFERROR(1000/ABS(N10),"")</f>
        <v/>
      </c>
      <c r="R25" s="36"/>
      <c r="S25" s="36"/>
      <c r="T25" s="36"/>
      <c r="U25" s="36"/>
      <c r="V25" s="36"/>
      <c r="W25" s="36"/>
    </row>
    <row r="26" spans="12:39" ht="15" customHeight="1" x14ac:dyDescent="0.2">
      <c r="L26" s="5" t="s">
        <v>84</v>
      </c>
      <c r="M26" s="4"/>
      <c r="N26" s="76" t="str">
        <f>IFERROR(N25/2,"")</f>
        <v/>
      </c>
      <c r="AD26" s="6"/>
      <c r="AE26" s="18"/>
      <c r="AF26" s="18"/>
      <c r="AJ26" s="18"/>
      <c r="AK26" s="18"/>
      <c r="AL26" s="18"/>
      <c r="AM26" s="6"/>
    </row>
    <row r="27" spans="12:39" ht="15" customHeight="1" x14ac:dyDescent="0.2">
      <c r="L27" s="4"/>
      <c r="M27" s="4"/>
      <c r="N27" s="20"/>
      <c r="AD27" s="6"/>
      <c r="AE27" s="7"/>
      <c r="AF27" s="7"/>
      <c r="AJ27" s="7"/>
      <c r="AK27" s="7"/>
      <c r="AL27" s="7"/>
      <c r="AM27" s="6"/>
    </row>
    <row r="28" spans="12:39" ht="15" customHeight="1" x14ac:dyDescent="0.2">
      <c r="L28" s="5" t="s">
        <v>76</v>
      </c>
      <c r="M28" s="4"/>
      <c r="N28" s="31">
        <f>Calc!D41</f>
        <v>6.0205999132796242</v>
      </c>
      <c r="AD28" s="6"/>
      <c r="AE28" s="8"/>
      <c r="AF28" s="8"/>
    </row>
    <row r="29" spans="12:39" ht="15" customHeight="1" x14ac:dyDescent="0.2">
      <c r="L29" s="5" t="s">
        <v>77</v>
      </c>
      <c r="M29" s="4"/>
      <c r="N29" s="31">
        <f>Calc!D42</f>
        <v>6.0205999132796242</v>
      </c>
      <c r="AD29" s="6"/>
      <c r="AE29" s="6"/>
      <c r="AF29" s="6"/>
    </row>
    <row r="30" spans="12:39" ht="15" customHeight="1" x14ac:dyDescent="0.2">
      <c r="L30" s="5" t="s">
        <v>61</v>
      </c>
      <c r="M30" s="4"/>
      <c r="N30" s="31">
        <f>Calc!D43</f>
        <v>0</v>
      </c>
      <c r="AD30" s="6"/>
      <c r="AE30" s="6"/>
      <c r="AF30" s="6"/>
    </row>
    <row r="32" spans="12:39" ht="15" customHeight="1" x14ac:dyDescent="0.2">
      <c r="L32" s="1" t="s">
        <v>82</v>
      </c>
      <c r="M32" s="2"/>
      <c r="N32" s="19"/>
    </row>
    <row r="33" spans="12:41" ht="15" customHeight="1" x14ac:dyDescent="0.2">
      <c r="L33" s="4"/>
      <c r="M33" s="9" t="s">
        <v>80</v>
      </c>
      <c r="N33" s="9" t="s">
        <v>81</v>
      </c>
    </row>
    <row r="34" spans="12:41" ht="15" customHeight="1" x14ac:dyDescent="0.2">
      <c r="L34" s="20">
        <v>1</v>
      </c>
      <c r="M34" s="25">
        <v>1.0000000000000002</v>
      </c>
      <c r="N34" s="25">
        <v>0.99999999999999989</v>
      </c>
    </row>
    <row r="35" spans="12:41" ht="15" customHeight="1" x14ac:dyDescent="0.2">
      <c r="L35" s="20">
        <v>2</v>
      </c>
      <c r="M35" s="25">
        <v>0.32192809488736263</v>
      </c>
      <c r="N35" s="25">
        <v>0.48542682717024188</v>
      </c>
    </row>
    <row r="36" spans="12:41" ht="15" customHeight="1" x14ac:dyDescent="0.2">
      <c r="L36" s="20">
        <v>3</v>
      </c>
      <c r="M36" s="25">
        <v>0.19264507794239583</v>
      </c>
      <c r="N36" s="25">
        <v>0.32192809488736263</v>
      </c>
    </row>
    <row r="37" spans="12:41" ht="15" customHeight="1" x14ac:dyDescent="0.2">
      <c r="L37" s="20">
        <v>4</v>
      </c>
      <c r="M37" s="25">
        <v>0.13750352374993474</v>
      </c>
      <c r="N37" s="25">
        <v>0.24100809950379498</v>
      </c>
    </row>
    <row r="38" spans="12:41" ht="15" customHeight="1" x14ac:dyDescent="0.2">
      <c r="L38" s="20">
        <v>5</v>
      </c>
      <c r="M38" s="25">
        <v>0.10691520391651219</v>
      </c>
      <c r="N38" s="25">
        <v>0.19264507794239583</v>
      </c>
    </row>
    <row r="39" spans="12:41" ht="15" customHeight="1" x14ac:dyDescent="0.2">
      <c r="L39" s="20">
        <v>6</v>
      </c>
      <c r="M39" s="25">
        <v>8.7462841250339707E-2</v>
      </c>
      <c r="N39" s="25">
        <v>0.16046467219324584</v>
      </c>
    </row>
    <row r="40" spans="12:41" ht="15" customHeight="1" x14ac:dyDescent="0.2">
      <c r="L40" s="20">
        <v>7</v>
      </c>
      <c r="M40" s="25">
        <v>7.400058144377708E-2</v>
      </c>
      <c r="N40" s="25">
        <v>0.13750352374993474</v>
      </c>
    </row>
    <row r="41" spans="12:41" ht="15" customHeight="1" x14ac:dyDescent="0.2">
      <c r="L41" s="20">
        <v>8</v>
      </c>
      <c r="M41" s="25">
        <v>6.4130337419715869E-2</v>
      </c>
      <c r="N41" s="25">
        <v>0.12029423371771174</v>
      </c>
      <c r="AO41" s="10"/>
    </row>
    <row r="42" spans="12:41" ht="15" customHeight="1" x14ac:dyDescent="0.2">
      <c r="L42" s="20">
        <v>9</v>
      </c>
      <c r="M42" s="25">
        <v>5.6583528366367201E-2</v>
      </c>
      <c r="N42" s="25">
        <v>0.10691520391651219</v>
      </c>
    </row>
    <row r="43" spans="12:41" ht="15" customHeight="1" x14ac:dyDescent="0.2">
      <c r="L43" s="20">
        <v>10</v>
      </c>
      <c r="M43" s="25">
        <v>5.0626073069967831E-2</v>
      </c>
      <c r="N43" s="25">
        <v>9.6215315259303283E-2</v>
      </c>
    </row>
    <row r="44" spans="12:41" ht="15" customHeight="1" x14ac:dyDescent="0.2">
      <c r="L44" s="20">
        <v>11</v>
      </c>
      <c r="M44" s="25">
        <v>4.5803689613124747E-2</v>
      </c>
      <c r="N44" s="25">
        <v>8.7462841250339707E-2</v>
      </c>
    </row>
    <row r="45" spans="12:41" ht="15" customHeight="1" x14ac:dyDescent="0.2">
      <c r="L45" s="20">
        <v>12</v>
      </c>
      <c r="M45" s="25">
        <v>4.1820175694626899E-2</v>
      </c>
      <c r="N45" s="25">
        <v>8.0170348683983358E-2</v>
      </c>
    </row>
    <row r="46" spans="12:41" ht="15" customHeight="1" x14ac:dyDescent="0.2">
      <c r="L46" s="20">
        <v>13</v>
      </c>
      <c r="M46" s="25">
        <v>3.8474147814635637E-2</v>
      </c>
      <c r="N46" s="25">
        <v>7.400058144377708E-2</v>
      </c>
    </row>
    <row r="47" spans="12:41" ht="15" customHeight="1" x14ac:dyDescent="0.2">
      <c r="L47" s="20">
        <v>14</v>
      </c>
      <c r="M47" s="25">
        <v>3.5623909730721222E-2</v>
      </c>
      <c r="N47" s="25">
        <v>6.8712750084014312E-2</v>
      </c>
    </row>
    <row r="48" spans="12:41" ht="15" customHeight="1" x14ac:dyDescent="0.2">
      <c r="L48" s="20">
        <v>15</v>
      </c>
      <c r="M48" s="25">
        <v>3.3166863935199062E-2</v>
      </c>
      <c r="N48" s="25">
        <v>6.4130337419715869E-2</v>
      </c>
    </row>
    <row r="49" spans="12:14" ht="15" customHeight="1" x14ac:dyDescent="0.2">
      <c r="L49" s="4"/>
      <c r="M49" s="4"/>
      <c r="N49" s="4"/>
    </row>
    <row r="50" spans="12:14" ht="15" customHeight="1" x14ac:dyDescent="0.2">
      <c r="L50" s="93"/>
      <c r="M50" s="4"/>
      <c r="N50" s="92" t="s">
        <v>83</v>
      </c>
    </row>
    <row r="52" spans="12:14" ht="15" customHeight="1" x14ac:dyDescent="0.2">
      <c r="L52" s="1" t="s">
        <v>116</v>
      </c>
      <c r="M52" s="2"/>
      <c r="N52" s="96">
        <v>1</v>
      </c>
    </row>
    <row r="53" spans="12:14" ht="15" customHeight="1" x14ac:dyDescent="0.2">
      <c r="L53" s="4"/>
      <c r="M53" s="9" t="s">
        <v>117</v>
      </c>
      <c r="N53" s="9" t="s">
        <v>39</v>
      </c>
    </row>
    <row r="54" spans="12:14" ht="15" customHeight="1" x14ac:dyDescent="0.2">
      <c r="L54" s="100" t="s">
        <v>109</v>
      </c>
      <c r="M54" s="97">
        <v>31.25</v>
      </c>
      <c r="N54" s="11">
        <v>1</v>
      </c>
    </row>
    <row r="55" spans="12:14" ht="15" customHeight="1" x14ac:dyDescent="0.2">
      <c r="L55" s="101" t="s">
        <v>110</v>
      </c>
      <c r="M55" s="97">
        <v>80</v>
      </c>
      <c r="N55" s="11">
        <v>1</v>
      </c>
    </row>
    <row r="56" spans="12:14" ht="15" customHeight="1" x14ac:dyDescent="0.2">
      <c r="L56" s="102" t="s">
        <v>111</v>
      </c>
      <c r="M56" s="97">
        <v>200</v>
      </c>
      <c r="N56" s="11">
        <v>1</v>
      </c>
    </row>
    <row r="57" spans="12:14" ht="15" customHeight="1" x14ac:dyDescent="0.2">
      <c r="L57" s="103" t="s">
        <v>112</v>
      </c>
      <c r="M57" s="97">
        <v>630</v>
      </c>
      <c r="N57" s="11">
        <v>1</v>
      </c>
    </row>
    <row r="58" spans="12:14" ht="15" customHeight="1" x14ac:dyDescent="0.2">
      <c r="L58" s="104" t="s">
        <v>113</v>
      </c>
      <c r="M58" s="97">
        <v>1600</v>
      </c>
      <c r="N58" s="11">
        <v>1</v>
      </c>
    </row>
    <row r="59" spans="12:14" ht="15" customHeight="1" x14ac:dyDescent="0.2">
      <c r="L59" s="105" t="s">
        <v>114</v>
      </c>
      <c r="M59" s="97">
        <v>5000</v>
      </c>
      <c r="N59" s="11">
        <v>1</v>
      </c>
    </row>
    <row r="60" spans="12:14" ht="15" customHeight="1" x14ac:dyDescent="0.2">
      <c r="L60" s="106" t="s">
        <v>115</v>
      </c>
      <c r="M60" s="97">
        <v>12500</v>
      </c>
      <c r="N60" s="11">
        <v>1</v>
      </c>
    </row>
    <row r="62" spans="12:14" ht="15" customHeight="1" x14ac:dyDescent="0.2">
      <c r="L62" s="1" t="s">
        <v>125</v>
      </c>
      <c r="M62" s="107">
        <v>1</v>
      </c>
      <c r="N62" s="108">
        <v>0</v>
      </c>
    </row>
    <row r="63" spans="12:14" ht="15" customHeight="1" x14ac:dyDescent="0.2">
      <c r="L63" s="4" t="s">
        <v>126</v>
      </c>
      <c r="M63" s="4"/>
      <c r="N63" s="4"/>
    </row>
    <row r="64" spans="12:14" ht="15" customHeight="1" x14ac:dyDescent="0.2">
      <c r="L64" s="4" t="s">
        <v>127</v>
      </c>
      <c r="M64" s="4"/>
      <c r="N64" s="4"/>
    </row>
    <row r="100" spans="24:26" ht="15" customHeight="1" x14ac:dyDescent="0.2">
      <c r="Z100"/>
    </row>
    <row r="101" spans="24:26" ht="15" customHeight="1" x14ac:dyDescent="0.2">
      <c r="X101" s="98" t="s">
        <v>118</v>
      </c>
      <c r="Z101"/>
    </row>
    <row r="102" spans="24:26" ht="15" customHeight="1" x14ac:dyDescent="0.2">
      <c r="X102" s="98" t="s">
        <v>119</v>
      </c>
      <c r="Z102"/>
    </row>
    <row r="103" spans="24:26" ht="15" customHeight="1" x14ac:dyDescent="0.2">
      <c r="Z103"/>
    </row>
    <row r="104" spans="24:26" ht="15" customHeight="1" x14ac:dyDescent="0.2">
      <c r="Z104"/>
    </row>
    <row r="105" spans="24:26" ht="15" customHeight="1" x14ac:dyDescent="0.2">
      <c r="Z105"/>
    </row>
    <row r="106" spans="24:26" ht="15" customHeight="1" x14ac:dyDescent="0.2">
      <c r="Z106"/>
    </row>
    <row r="107" spans="24:26" ht="15" customHeight="1" x14ac:dyDescent="0.2">
      <c r="Z107"/>
    </row>
    <row r="108" spans="24:26" ht="15" customHeight="1" x14ac:dyDescent="0.2">
      <c r="Z108"/>
    </row>
    <row r="109" spans="24:26" ht="15" customHeight="1" x14ac:dyDescent="0.2">
      <c r="Z109"/>
    </row>
    <row r="110" spans="24:26" ht="15" customHeight="1" x14ac:dyDescent="0.2">
      <c r="Z110"/>
    </row>
    <row r="111" spans="24:26" ht="15" customHeight="1" x14ac:dyDescent="0.2">
      <c r="Z111"/>
    </row>
    <row r="112" spans="24:26" ht="15" customHeight="1" x14ac:dyDescent="0.2">
      <c r="Z112"/>
    </row>
    <row r="113" spans="26:26" ht="15" customHeight="1" x14ac:dyDescent="0.2">
      <c r="Z113"/>
    </row>
    <row r="114" spans="26:26" ht="15" customHeight="1" x14ac:dyDescent="0.2">
      <c r="Z114"/>
    </row>
    <row r="115" spans="26:26" ht="15" customHeight="1" x14ac:dyDescent="0.2">
      <c r="Z115"/>
    </row>
    <row r="116" spans="26:26" ht="15" customHeight="1" x14ac:dyDescent="0.2">
      <c r="Z116"/>
    </row>
    <row r="117" spans="26:26" ht="15" customHeight="1" x14ac:dyDescent="0.2">
      <c r="Z117"/>
    </row>
    <row r="118" spans="26:26" ht="15" customHeight="1" x14ac:dyDescent="0.2">
      <c r="Z118"/>
    </row>
    <row r="119" spans="26:26" ht="15" customHeight="1" x14ac:dyDescent="0.2">
      <c r="Z119"/>
    </row>
    <row r="120" spans="26:26" ht="15" customHeight="1" x14ac:dyDescent="0.2">
      <c r="Z120"/>
    </row>
    <row r="121" spans="26:26" ht="15" customHeight="1" x14ac:dyDescent="0.2">
      <c r="Z121"/>
    </row>
    <row r="122" spans="26:26" ht="15" customHeight="1" x14ac:dyDescent="0.2">
      <c r="Z122"/>
    </row>
    <row r="123" spans="26:26" ht="15" customHeight="1" x14ac:dyDescent="0.2">
      <c r="Z123"/>
    </row>
  </sheetData>
  <sheetProtection algorithmName="SHA-512" hashValue="5MiyAe5iKQEDH4RDu2VMJCepeqj4QUZnrB/0+Jimd6WoIXWoYjwJXaJIrDQhh5MM0ITjNiwMG8RZZzYnX+z0SA==" saltValue="1SZSz+JLw8wpS8JyyCcdRA==" spinCount="100000" sheet="1" objects="1" scenarios="1" selectLockedCells="1"/>
  <hyperlinks>
    <hyperlink ref="X101" r:id="rId1" xr:uid="{00000000-0004-0000-0100-000000000000}"/>
    <hyperlink ref="X102" r:id="rId2" xr:uid="{00000000-0004-0000-0100-000001000000}"/>
  </hyperlinks>
  <pageMargins left="0.7" right="0.7" top="0.75" bottom="0.75" header="0.3" footer="0.3"/>
  <pageSetup paperSize="0" orientation="portrait" horizontalDpi="4294967292" verticalDpi="429496729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CW1004"/>
  <sheetViews>
    <sheetView workbookViewId="0"/>
  </sheetViews>
  <sheetFormatPr baseColWidth="10" defaultColWidth="9.83203125" defaultRowHeight="15" x14ac:dyDescent="0.2"/>
  <cols>
    <col min="1" max="1" width="9.83203125" style="43"/>
    <col min="2" max="2" width="9.83203125" style="59"/>
    <col min="3" max="3" width="9.83203125" style="60"/>
    <col min="4" max="4" width="10" style="60" bestFit="1" customWidth="1"/>
    <col min="5" max="5" width="9.83203125" style="42"/>
    <col min="6" max="8" width="10" style="43" bestFit="1" customWidth="1"/>
    <col min="9" max="9" width="12.5" style="43" customWidth="1"/>
    <col min="10" max="10" width="9.83203125" style="43"/>
    <col min="11" max="14" width="10" style="43" bestFit="1" customWidth="1"/>
    <col min="15" max="15" width="12.83203125" style="43" bestFit="1" customWidth="1"/>
    <col min="16" max="16" width="9.83203125" style="42"/>
    <col min="17" max="17" width="10" style="43" bestFit="1" customWidth="1"/>
    <col min="18" max="18" width="12.83203125" style="43" bestFit="1" customWidth="1"/>
    <col min="19" max="19" width="10" style="43" bestFit="1" customWidth="1"/>
    <col min="20" max="20" width="9.83203125" style="42"/>
    <col min="21" max="26" width="10" style="43" bestFit="1" customWidth="1"/>
    <col min="27" max="27" width="9.83203125" style="42"/>
    <col min="28" max="28" width="11.83203125" style="43" bestFit="1" customWidth="1"/>
    <col min="29" max="30" width="12.83203125" style="43" bestFit="1" customWidth="1"/>
    <col min="31" max="31" width="10" style="43" bestFit="1" customWidth="1"/>
    <col min="32" max="33" width="12.83203125" style="43" bestFit="1" customWidth="1"/>
    <col min="34" max="35" width="10" style="43" bestFit="1" customWidth="1"/>
    <col min="36" max="36" width="9.83203125" style="42"/>
    <col min="37" max="41" width="10" style="42" bestFit="1" customWidth="1"/>
    <col min="42" max="42" width="11.83203125" style="42" customWidth="1"/>
    <col min="43" max="43" width="9.83203125" style="42"/>
    <col min="44" max="46" width="10" style="74" bestFit="1" customWidth="1"/>
    <col min="47" max="47" width="11.83203125" style="74" bestFit="1" customWidth="1"/>
    <col min="48" max="48" width="10" style="74" bestFit="1" customWidth="1"/>
    <col min="50" max="53" width="10" style="42" bestFit="1" customWidth="1"/>
    <col min="72" max="85" width="9.83203125" style="42"/>
    <col min="86" max="86" width="9.83203125" style="43"/>
    <col min="87" max="88" width="9.83203125" style="42"/>
    <col min="89" max="16384" width="9.83203125" style="43"/>
  </cols>
  <sheetData>
    <row r="1" spans="2:101" x14ac:dyDescent="0.2">
      <c r="B1" s="41"/>
      <c r="C1" s="42"/>
      <c r="D1" s="42"/>
      <c r="E1" s="43"/>
      <c r="K1" s="119" t="s">
        <v>72</v>
      </c>
      <c r="L1" s="119"/>
      <c r="M1" s="119"/>
      <c r="N1" s="119"/>
      <c r="O1" s="119"/>
      <c r="Q1" s="119" t="s">
        <v>24</v>
      </c>
      <c r="R1" s="119"/>
      <c r="S1" s="119"/>
      <c r="U1" s="119" t="s">
        <v>23</v>
      </c>
      <c r="V1" s="119"/>
      <c r="W1" s="119"/>
      <c r="X1" s="119"/>
      <c r="Y1" s="119"/>
      <c r="Z1" s="119"/>
      <c r="AB1" s="119" t="s">
        <v>26</v>
      </c>
      <c r="AC1" s="119"/>
      <c r="AD1" s="119"/>
      <c r="AE1" s="119"/>
      <c r="AF1" s="119"/>
      <c r="AG1" s="119"/>
      <c r="AH1" s="119"/>
      <c r="AI1" s="119"/>
      <c r="AK1" s="120" t="s">
        <v>79</v>
      </c>
      <c r="AL1" s="120"/>
      <c r="AM1" s="120"/>
      <c r="AN1" s="120"/>
      <c r="AO1" s="120"/>
      <c r="AP1" s="120"/>
      <c r="AR1" s="120" t="s">
        <v>36</v>
      </c>
      <c r="AS1" s="120"/>
      <c r="AT1" s="120"/>
      <c r="AU1" s="120"/>
      <c r="AV1" s="120"/>
      <c r="AW1" s="43"/>
      <c r="AX1" s="122" t="s">
        <v>37</v>
      </c>
      <c r="AY1" s="122"/>
      <c r="AZ1" s="122"/>
      <c r="BA1" s="122"/>
      <c r="BC1" s="121" t="s">
        <v>93</v>
      </c>
      <c r="BD1" s="121"/>
      <c r="BE1" s="121"/>
      <c r="BF1" s="121"/>
      <c r="BY1" s="41">
        <f>EXP(1)</f>
        <v>2.7182818284590451</v>
      </c>
      <c r="CD1" s="37"/>
    </row>
    <row r="2" spans="2:101" x14ac:dyDescent="0.2">
      <c r="B2" s="44" t="s">
        <v>47</v>
      </c>
      <c r="C2" s="45"/>
      <c r="D2" s="45"/>
      <c r="E2" s="43"/>
      <c r="F2" s="32" t="s">
        <v>15</v>
      </c>
      <c r="G2" s="32" t="s">
        <v>16</v>
      </c>
      <c r="H2" s="32" t="s">
        <v>17</v>
      </c>
      <c r="I2" s="46" t="s">
        <v>65</v>
      </c>
      <c r="K2" s="32" t="s">
        <v>27</v>
      </c>
      <c r="L2" s="32" t="s">
        <v>66</v>
      </c>
      <c r="M2" s="32" t="s">
        <v>67</v>
      </c>
      <c r="N2" s="32" t="s">
        <v>68</v>
      </c>
      <c r="O2" s="32" t="s">
        <v>69</v>
      </c>
      <c r="Q2" s="32" t="s">
        <v>70</v>
      </c>
      <c r="R2" s="32" t="s">
        <v>71</v>
      </c>
      <c r="S2" s="32" t="s">
        <v>27</v>
      </c>
      <c r="U2" s="32" t="s">
        <v>31</v>
      </c>
      <c r="V2" s="32" t="s">
        <v>29</v>
      </c>
      <c r="W2" s="32" t="s">
        <v>30</v>
      </c>
      <c r="X2" s="32" t="s">
        <v>32</v>
      </c>
      <c r="Y2" s="32" t="s">
        <v>33</v>
      </c>
      <c r="Z2" s="32" t="s">
        <v>34</v>
      </c>
      <c r="AB2" s="32" t="s">
        <v>22</v>
      </c>
      <c r="AC2" s="32" t="s">
        <v>35</v>
      </c>
      <c r="AD2" s="32" t="s">
        <v>31</v>
      </c>
      <c r="AE2" s="32" t="s">
        <v>29</v>
      </c>
      <c r="AF2" s="32" t="s">
        <v>30</v>
      </c>
      <c r="AG2" s="32" t="s">
        <v>32</v>
      </c>
      <c r="AH2" s="32" t="s">
        <v>33</v>
      </c>
      <c r="AI2" s="32" t="s">
        <v>34</v>
      </c>
      <c r="AK2" s="46" t="s">
        <v>73</v>
      </c>
      <c r="AL2" s="46" t="s">
        <v>74</v>
      </c>
      <c r="AM2" s="46" t="s">
        <v>75</v>
      </c>
      <c r="AN2" s="46" t="s">
        <v>21</v>
      </c>
      <c r="AO2" s="46" t="s">
        <v>23</v>
      </c>
      <c r="AP2" s="46" t="s">
        <v>26</v>
      </c>
      <c r="AR2" s="46" t="s">
        <v>56</v>
      </c>
      <c r="AS2" s="46" t="s">
        <v>58</v>
      </c>
      <c r="AT2" s="46" t="s">
        <v>37</v>
      </c>
      <c r="AU2" s="46" t="s">
        <v>38</v>
      </c>
      <c r="AV2" s="46" t="s">
        <v>19</v>
      </c>
      <c r="AW2" s="43"/>
      <c r="AX2" s="32" t="s">
        <v>27</v>
      </c>
      <c r="AY2" s="32" t="s">
        <v>22</v>
      </c>
      <c r="AZ2" s="32" t="s">
        <v>14</v>
      </c>
      <c r="BA2" s="32" t="s">
        <v>25</v>
      </c>
      <c r="BC2" s="86" t="s">
        <v>51</v>
      </c>
      <c r="BD2" s="86" t="s">
        <v>90</v>
      </c>
      <c r="BE2" s="86" t="s">
        <v>91</v>
      </c>
      <c r="BF2" s="86" t="s">
        <v>92</v>
      </c>
      <c r="BH2" s="90" t="s">
        <v>94</v>
      </c>
      <c r="BI2" s="89" t="s">
        <v>99</v>
      </c>
      <c r="BJ2" s="89" t="s">
        <v>18</v>
      </c>
      <c r="BL2" s="89" t="s">
        <v>95</v>
      </c>
      <c r="BM2" s="91">
        <f>TF!N15</f>
        <v>1</v>
      </c>
      <c r="BO2" s="95">
        <v>30</v>
      </c>
      <c r="BP2" s="95">
        <v>45</v>
      </c>
      <c r="BQ2" s="95">
        <v>60</v>
      </c>
      <c r="BR2" s="95">
        <v>90</v>
      </c>
      <c r="BS2" s="95" t="s">
        <v>96</v>
      </c>
      <c r="BV2" s="42" t="s">
        <v>104</v>
      </c>
      <c r="BW2" s="42" t="s">
        <v>105</v>
      </c>
      <c r="BX2" s="42" t="s">
        <v>106</v>
      </c>
      <c r="BY2" s="47" t="s">
        <v>107</v>
      </c>
      <c r="CA2" s="42" t="s">
        <v>135</v>
      </c>
      <c r="CB2" s="42">
        <f>TF!N52</f>
        <v>1</v>
      </c>
      <c r="CD2" s="47"/>
      <c r="CJ2" s="41" t="s">
        <v>120</v>
      </c>
      <c r="CK2" s="43">
        <f>TF!N62</f>
        <v>0</v>
      </c>
      <c r="CM2" s="48"/>
      <c r="CN2" s="48"/>
    </row>
    <row r="3" spans="2:101" x14ac:dyDescent="0.2">
      <c r="B3" s="49"/>
      <c r="C3" s="50"/>
      <c r="D3" s="50"/>
      <c r="E3" s="43"/>
      <c r="F3" s="33"/>
      <c r="G3" s="33"/>
      <c r="H3" s="33"/>
      <c r="I3" s="51"/>
      <c r="K3" s="33"/>
      <c r="L3" s="33"/>
      <c r="M3" s="33"/>
      <c r="N3" s="33"/>
      <c r="O3" s="33"/>
      <c r="Q3" s="33"/>
      <c r="R3" s="33"/>
      <c r="S3" s="33"/>
      <c r="U3" s="33"/>
      <c r="V3" s="33"/>
      <c r="W3" s="33"/>
      <c r="X3" s="33"/>
      <c r="Y3" s="33"/>
      <c r="Z3" s="33"/>
      <c r="AB3" s="33"/>
      <c r="AC3" s="33"/>
      <c r="AD3" s="33"/>
      <c r="AE3" s="33"/>
      <c r="AF3" s="33"/>
      <c r="AG3" s="33"/>
      <c r="AH3" s="33"/>
      <c r="AI3" s="33"/>
      <c r="AK3" s="51"/>
      <c r="AL3" s="51"/>
      <c r="AM3" s="51"/>
      <c r="AN3" s="51"/>
      <c r="AO3" s="51"/>
      <c r="AP3" s="51"/>
      <c r="AR3" s="52"/>
      <c r="AS3" s="52"/>
      <c r="AT3" s="52"/>
      <c r="AU3" s="52"/>
      <c r="AV3" s="52"/>
      <c r="AW3" s="43"/>
      <c r="AX3" s="39"/>
      <c r="AY3" s="39"/>
      <c r="AZ3" s="39"/>
      <c r="BA3" s="39"/>
      <c r="BC3" s="87"/>
      <c r="BD3" s="87"/>
      <c r="BE3" s="87"/>
      <c r="BF3" s="87"/>
      <c r="CJ3" s="41" t="s">
        <v>121</v>
      </c>
      <c r="CK3" s="43">
        <f>TF!M62</f>
        <v>1</v>
      </c>
    </row>
    <row r="4" spans="2:101" x14ac:dyDescent="0.2">
      <c r="B4" s="53" t="s">
        <v>49</v>
      </c>
      <c r="C4" s="50"/>
      <c r="D4" s="50">
        <f>PI()</f>
        <v>3.1415926535897931</v>
      </c>
      <c r="E4" s="43"/>
      <c r="F4" s="34">
        <v>0</v>
      </c>
      <c r="G4" s="34">
        <v>20</v>
      </c>
      <c r="H4" s="34">
        <v>20</v>
      </c>
      <c r="I4" s="38">
        <v>50</v>
      </c>
      <c r="K4" s="34">
        <f>$D$10</f>
        <v>1</v>
      </c>
      <c r="L4" s="34">
        <f>$D$31/$I4*360-$E$28</f>
        <v>0</v>
      </c>
      <c r="M4" s="34">
        <f t="shared" ref="M4:M67" si="0">RADIANS(L4)</f>
        <v>0</v>
      </c>
      <c r="N4" s="34">
        <f t="shared" ref="N4:N67" si="1">$K$4*COS(M4)</f>
        <v>1</v>
      </c>
      <c r="O4" s="34">
        <f t="shared" ref="O4:O67" si="2">$K$4*SIN(M4)</f>
        <v>0</v>
      </c>
      <c r="P4" s="42">
        <f>-L4</f>
        <v>0</v>
      </c>
      <c r="Q4" s="34">
        <f>$D$9+N4</f>
        <v>2</v>
      </c>
      <c r="R4" s="34">
        <f>O4</f>
        <v>0</v>
      </c>
      <c r="S4" s="34">
        <f t="shared" ref="S4:S67" si="3">SQRT(Q4^2+R4^2)</f>
        <v>2</v>
      </c>
      <c r="U4" s="34">
        <f t="shared" ref="U4:U67" si="4">L4/360</f>
        <v>0</v>
      </c>
      <c r="V4" s="34">
        <f>TRUNC(U4,0)</f>
        <v>0</v>
      </c>
      <c r="W4" s="34">
        <f>U4-V4</f>
        <v>0</v>
      </c>
      <c r="X4" s="34">
        <f xml:space="preserve"> W4 * 360</f>
        <v>0</v>
      </c>
      <c r="Y4" s="34">
        <f>IF(X4 &lt; 180,- X4,360 - X4)</f>
        <v>0</v>
      </c>
      <c r="Z4" s="34">
        <f>IF(Y4 &gt; 180,-360+Y4,Y4)</f>
        <v>0</v>
      </c>
      <c r="AB4" s="34">
        <f t="shared" ref="AB4:AB67" si="5">IMARGUMENT(COMPLEX(Q4,R4))</f>
        <v>0</v>
      </c>
      <c r="AC4" s="34">
        <f t="shared" ref="AC4:AC67" si="6">DEGREES(AB4)</f>
        <v>0</v>
      </c>
      <c r="AD4" s="34">
        <f>AC4/360</f>
        <v>0</v>
      </c>
      <c r="AE4" s="34">
        <f>TRUNC(AD4,0)</f>
        <v>0</v>
      </c>
      <c r="AF4" s="34">
        <f>AD4-AE4</f>
        <v>0</v>
      </c>
      <c r="AG4" s="34">
        <f xml:space="preserve"> AF4 * 360</f>
        <v>0</v>
      </c>
      <c r="AH4" s="34">
        <f>IF(AG4 &lt; 180,- AG4,360 - AG4)</f>
        <v>0</v>
      </c>
      <c r="AI4" s="34">
        <f>IF(AH4 &gt; 180,-360+AH4,AH4)</f>
        <v>0</v>
      </c>
      <c r="AK4" s="37">
        <f>$D$25</f>
        <v>0</v>
      </c>
      <c r="AL4" s="37">
        <f>$D$29</f>
        <v>0</v>
      </c>
      <c r="AM4" s="37">
        <f t="shared" ref="AM4:AM67" si="7">20*LOG(S4)</f>
        <v>6.0205999132796242</v>
      </c>
      <c r="AN4" s="37">
        <v>0</v>
      </c>
      <c r="AO4" s="37">
        <f t="shared" ref="AO4:AO67" si="8">Z4</f>
        <v>0</v>
      </c>
      <c r="AP4" s="37" t="e">
        <f t="shared" ref="AP4:AP67" si="9">AI4*$D$12</f>
        <v>#N/A</v>
      </c>
      <c r="AR4" s="54">
        <v>0</v>
      </c>
      <c r="AS4" s="54">
        <v>0</v>
      </c>
      <c r="AT4" s="54">
        <v>0</v>
      </c>
      <c r="AU4" s="54">
        <f t="shared" ref="AU4:AU67" si="10">$E$22*SIN(AS4-$D$7)</f>
        <v>0</v>
      </c>
      <c r="AV4" s="54">
        <f>AT4+AU4</f>
        <v>0</v>
      </c>
      <c r="AW4" s="43"/>
      <c r="AX4" s="37"/>
      <c r="AY4" s="37"/>
      <c r="AZ4" s="37">
        <v>0</v>
      </c>
      <c r="BA4" s="37">
        <v>0</v>
      </c>
      <c r="BC4" s="85">
        <f>ABS(U4)</f>
        <v>0</v>
      </c>
      <c r="BD4" s="85">
        <f>IF(BC4&lt;BX4,AM4,NA())</f>
        <v>6.0205999132796242</v>
      </c>
      <c r="BE4" s="85" t="e">
        <f>IF(AND(BC4&gt;=BX4,BC4&lt;BY4),AM4,NA())</f>
        <v>#N/A</v>
      </c>
      <c r="BF4" s="85" t="e">
        <f>IF(BY4&lt;BC4,AM4,NA())</f>
        <v>#N/A</v>
      </c>
      <c r="BH4">
        <v>20</v>
      </c>
      <c r="BI4">
        <v>0</v>
      </c>
      <c r="BJ4">
        <v>-24</v>
      </c>
      <c r="BL4">
        <v>15.625</v>
      </c>
      <c r="BM4">
        <f>INDEX(BO4:BS4,,$BM$2)</f>
        <v>-150</v>
      </c>
      <c r="BO4">
        <v>-150</v>
      </c>
      <c r="BP4" t="e">
        <v>#N/A</v>
      </c>
      <c r="BQ4" t="e">
        <v>#N/A</v>
      </c>
      <c r="BR4" t="e">
        <v>#N/A</v>
      </c>
      <c r="BS4" t="e">
        <v>#N/A</v>
      </c>
      <c r="BV4" s="42">
        <v>0.02</v>
      </c>
      <c r="BW4">
        <v>26.858779999999996</v>
      </c>
      <c r="BX4" s="42">
        <v>0.74463545998738601</v>
      </c>
      <c r="BY4" s="42">
        <f>BX4*$BY$1</f>
        <v>2.0241290397099538</v>
      </c>
      <c r="CC4" s="42" t="s">
        <v>134</v>
      </c>
      <c r="CD4" s="42" t="s">
        <v>135</v>
      </c>
      <c r="CL4" s="43" t="s">
        <v>134</v>
      </c>
    </row>
    <row r="5" spans="2:101" x14ac:dyDescent="0.2">
      <c r="B5" s="49" t="s">
        <v>48</v>
      </c>
      <c r="C5" s="50"/>
      <c r="D5" s="50">
        <f>D4*2</f>
        <v>6.2831853071795862</v>
      </c>
      <c r="E5" s="43"/>
      <c r="F5" s="33">
        <v>1</v>
      </c>
      <c r="G5" s="33">
        <v>20.289904161374722</v>
      </c>
      <c r="H5" s="33">
        <v>20.289904161374722</v>
      </c>
      <c r="I5" s="33">
        <v>49.28559504503081</v>
      </c>
      <c r="K5" s="33"/>
      <c r="L5" s="33">
        <f>$D$31/$I5*360-$E$28</f>
        <v>0</v>
      </c>
      <c r="M5" s="33">
        <f t="shared" si="0"/>
        <v>0</v>
      </c>
      <c r="N5" s="33">
        <f t="shared" si="1"/>
        <v>1</v>
      </c>
      <c r="O5" s="33">
        <f t="shared" si="2"/>
        <v>0</v>
      </c>
      <c r="P5" s="42">
        <f t="shared" ref="P5:P68" si="11">-L5</f>
        <v>0</v>
      </c>
      <c r="Q5" s="33">
        <f t="shared" ref="Q5:Q68" si="12">$D$9+N5</f>
        <v>2</v>
      </c>
      <c r="R5" s="33">
        <f t="shared" ref="R5:R68" si="13">O5</f>
        <v>0</v>
      </c>
      <c r="S5" s="33">
        <f t="shared" si="3"/>
        <v>2</v>
      </c>
      <c r="U5" s="33">
        <f t="shared" si="4"/>
        <v>0</v>
      </c>
      <c r="V5" s="33">
        <f t="shared" ref="V5:V68" si="14">TRUNC(U5,0)</f>
        <v>0</v>
      </c>
      <c r="W5" s="33">
        <f t="shared" ref="W5:W68" si="15">U5-V5</f>
        <v>0</v>
      </c>
      <c r="X5" s="33">
        <f t="shared" ref="X5:X68" si="16" xml:space="preserve"> W5 * 360</f>
        <v>0</v>
      </c>
      <c r="Y5" s="33">
        <f t="shared" ref="Y5:Y68" si="17">IF(X5 &lt; 180,- X5,360 - X5)</f>
        <v>0</v>
      </c>
      <c r="Z5" s="33">
        <f t="shared" ref="Z5:Z68" si="18">IF(Y5 &gt; 180,-360+Y5,Y5)</f>
        <v>0</v>
      </c>
      <c r="AB5" s="33">
        <f t="shared" si="5"/>
        <v>0</v>
      </c>
      <c r="AC5" s="33">
        <f t="shared" si="6"/>
        <v>0</v>
      </c>
      <c r="AD5" s="33">
        <f t="shared" ref="AD5:AD68" si="19">AC5/360</f>
        <v>0</v>
      </c>
      <c r="AE5" s="33">
        <f t="shared" ref="AE5:AE68" si="20">TRUNC(AD5,0)</f>
        <v>0</v>
      </c>
      <c r="AF5" s="33">
        <f t="shared" ref="AF5:AF68" si="21">AD5-AE5</f>
        <v>0</v>
      </c>
      <c r="AG5" s="33">
        <f t="shared" ref="AG5:AG68" si="22" xml:space="preserve"> AF5 * 360</f>
        <v>0</v>
      </c>
      <c r="AH5" s="33">
        <f t="shared" ref="AH5:AH68" si="23">IF(AG5 &lt; 180,- AG5,360 - AG5)</f>
        <v>0</v>
      </c>
      <c r="AI5" s="33">
        <f t="shared" ref="AI5:AI68" si="24">IF(AH5 &gt; 180,-360+AH5,AH5)</f>
        <v>0</v>
      </c>
      <c r="AK5" s="39">
        <f>$D$25</f>
        <v>0</v>
      </c>
      <c r="AL5" s="39">
        <f>$D$29</f>
        <v>0</v>
      </c>
      <c r="AM5" s="39">
        <f t="shared" si="7"/>
        <v>6.0205999132796242</v>
      </c>
      <c r="AN5" s="39">
        <v>0</v>
      </c>
      <c r="AO5" s="39">
        <f t="shared" si="8"/>
        <v>0</v>
      </c>
      <c r="AP5" s="39" t="e">
        <f t="shared" si="9"/>
        <v>#N/A</v>
      </c>
      <c r="AR5" s="55">
        <v>1</v>
      </c>
      <c r="AS5" s="55">
        <v>1.7453292519943295E-2</v>
      </c>
      <c r="AT5" s="55">
        <v>1.7452406437283512E-2</v>
      </c>
      <c r="AU5" s="55">
        <f t="shared" si="10"/>
        <v>1.7452406437283512E-2</v>
      </c>
      <c r="AV5" s="55">
        <f t="shared" ref="AV5:AV68" si="25">AT5+AU5</f>
        <v>3.4904812874567023E-2</v>
      </c>
      <c r="AW5" s="43"/>
      <c r="AX5" s="40">
        <f>1</f>
        <v>1</v>
      </c>
      <c r="AY5" s="40">
        <v>0</v>
      </c>
      <c r="AZ5" s="40">
        <v>1</v>
      </c>
      <c r="BA5" s="40">
        <v>0</v>
      </c>
      <c r="BC5" s="84">
        <f t="shared" ref="BC5:BC68" si="26">ABS(U5)</f>
        <v>0</v>
      </c>
      <c r="BD5" s="84">
        <f t="shared" ref="BD5:BD68" si="27">IF(BC5&lt;BX5,AM5,NA())</f>
        <v>6.0205999132796242</v>
      </c>
      <c r="BE5" s="84" t="e">
        <f t="shared" ref="BE5:BE68" si="28">IF(AND(BC5&gt;=BX5,BC5&lt;BY5),AM5,NA())</f>
        <v>#N/A</v>
      </c>
      <c r="BF5" s="84" t="e">
        <f t="shared" ref="BF5:BF68" si="29">IF(BY5&lt;BC5,AM5,NA())</f>
        <v>#N/A</v>
      </c>
      <c r="BH5">
        <v>25.178508235883346</v>
      </c>
      <c r="BI5">
        <f t="shared" ref="BI5:BI43" si="30">$BI$4</f>
        <v>0</v>
      </c>
      <c r="BJ5">
        <f>$BJ$4</f>
        <v>-24</v>
      </c>
      <c r="BL5">
        <f t="shared" ref="BL5:BL13" si="31">$BL$4</f>
        <v>15.625</v>
      </c>
      <c r="BM5">
        <f t="shared" ref="BM5:BM13" si="32">INDEX(BO5:BS5,,$BM$2)</f>
        <v>-120</v>
      </c>
      <c r="BO5">
        <v>-120</v>
      </c>
      <c r="BP5" t="e">
        <v>#N/A</v>
      </c>
      <c r="BQ5" t="e">
        <v>#N/A</v>
      </c>
      <c r="BR5" t="e">
        <v>#N/A</v>
      </c>
      <c r="BS5" t="e">
        <v>#N/A</v>
      </c>
      <c r="BV5" s="42">
        <v>2.028990416137472E-2</v>
      </c>
      <c r="BW5">
        <v>26.890071965274625</v>
      </c>
      <c r="BX5" s="42">
        <v>0.75455001338697625</v>
      </c>
      <c r="BY5" s="42">
        <f t="shared" ref="BY5:BY68" si="33">BX5*$BY$1</f>
        <v>2.0510795900533467</v>
      </c>
      <c r="CA5" s="42" t="s">
        <v>108</v>
      </c>
      <c r="CB5" s="42">
        <v>0</v>
      </c>
      <c r="CC5" s="42">
        <v>0</v>
      </c>
      <c r="CD5" s="42">
        <v>0</v>
      </c>
      <c r="CE5"/>
      <c r="CF5"/>
      <c r="CH5" s="99" t="s">
        <v>39</v>
      </c>
      <c r="CJ5"/>
      <c r="CL5" s="99" t="s">
        <v>124</v>
      </c>
      <c r="CM5" s="99" t="s">
        <v>123</v>
      </c>
      <c r="CN5" s="99" t="s">
        <v>122</v>
      </c>
      <c r="CO5" s="99" t="s">
        <v>136</v>
      </c>
      <c r="CQ5" s="99" t="s">
        <v>128</v>
      </c>
      <c r="CR5" s="99" t="s">
        <v>51</v>
      </c>
      <c r="CS5" s="99" t="s">
        <v>129</v>
      </c>
      <c r="CT5" s="99" t="s">
        <v>130</v>
      </c>
    </row>
    <row r="6" spans="2:101" x14ac:dyDescent="0.2">
      <c r="B6" s="49"/>
      <c r="C6" s="50"/>
      <c r="D6" s="50"/>
      <c r="E6" s="43"/>
      <c r="F6" s="34">
        <v>2</v>
      </c>
      <c r="G6" s="34">
        <v>20.584010543888564</v>
      </c>
      <c r="H6" s="34">
        <v>20.584010543888564</v>
      </c>
      <c r="I6" s="38">
        <v>48.581397578855309</v>
      </c>
      <c r="K6" s="34"/>
      <c r="L6" s="34">
        <f>$D$31/$I6*360-$E$28</f>
        <v>0</v>
      </c>
      <c r="M6" s="34">
        <f t="shared" si="0"/>
        <v>0</v>
      </c>
      <c r="N6" s="34">
        <f t="shared" si="1"/>
        <v>1</v>
      </c>
      <c r="O6" s="34">
        <f t="shared" si="2"/>
        <v>0</v>
      </c>
      <c r="P6" s="42">
        <f t="shared" si="11"/>
        <v>0</v>
      </c>
      <c r="Q6" s="34">
        <f t="shared" si="12"/>
        <v>2</v>
      </c>
      <c r="R6" s="34">
        <f t="shared" si="13"/>
        <v>0</v>
      </c>
      <c r="S6" s="34">
        <f t="shared" si="3"/>
        <v>2</v>
      </c>
      <c r="U6" s="34">
        <f t="shared" si="4"/>
        <v>0</v>
      </c>
      <c r="V6" s="34">
        <f t="shared" si="14"/>
        <v>0</v>
      </c>
      <c r="W6" s="34">
        <f t="shared" si="15"/>
        <v>0</v>
      </c>
      <c r="X6" s="34">
        <f t="shared" si="16"/>
        <v>0</v>
      </c>
      <c r="Y6" s="34">
        <f t="shared" si="17"/>
        <v>0</v>
      </c>
      <c r="Z6" s="34">
        <f t="shared" si="18"/>
        <v>0</v>
      </c>
      <c r="AB6" s="34">
        <f t="shared" si="5"/>
        <v>0</v>
      </c>
      <c r="AC6" s="34">
        <f t="shared" si="6"/>
        <v>0</v>
      </c>
      <c r="AD6" s="34">
        <f t="shared" si="19"/>
        <v>0</v>
      </c>
      <c r="AE6" s="34">
        <f t="shared" si="20"/>
        <v>0</v>
      </c>
      <c r="AF6" s="34">
        <f t="shared" si="21"/>
        <v>0</v>
      </c>
      <c r="AG6" s="34">
        <f t="shared" si="22"/>
        <v>0</v>
      </c>
      <c r="AH6" s="34">
        <f t="shared" si="23"/>
        <v>0</v>
      </c>
      <c r="AI6" s="34">
        <f t="shared" si="24"/>
        <v>0</v>
      </c>
      <c r="AK6" s="37">
        <f>$D$25</f>
        <v>0</v>
      </c>
      <c r="AL6" s="37">
        <f>$D$29</f>
        <v>0</v>
      </c>
      <c r="AM6" s="37">
        <f t="shared" si="7"/>
        <v>6.0205999132796242</v>
      </c>
      <c r="AN6" s="37">
        <v>0</v>
      </c>
      <c r="AO6" s="37">
        <f t="shared" si="8"/>
        <v>0</v>
      </c>
      <c r="AP6" s="37" t="e">
        <f t="shared" si="9"/>
        <v>#N/A</v>
      </c>
      <c r="AR6" s="54">
        <v>2</v>
      </c>
      <c r="AS6" s="54">
        <v>3.4906585039886591E-2</v>
      </c>
      <c r="AT6" s="54">
        <v>3.4899496702500969E-2</v>
      </c>
      <c r="AU6" s="54">
        <f t="shared" si="10"/>
        <v>3.4899496702500969E-2</v>
      </c>
      <c r="AV6" s="54">
        <f t="shared" si="25"/>
        <v>6.9798993405001938E-2</v>
      </c>
      <c r="AW6" s="43"/>
      <c r="BC6" s="85">
        <f t="shared" si="26"/>
        <v>0</v>
      </c>
      <c r="BD6" s="85">
        <f t="shared" si="27"/>
        <v>6.0205999132796242</v>
      </c>
      <c r="BE6" s="85" t="e">
        <f t="shared" si="28"/>
        <v>#N/A</v>
      </c>
      <c r="BF6" s="85" t="e">
        <f t="shared" si="29"/>
        <v>#N/A</v>
      </c>
      <c r="BH6">
        <v>31.697863849222273</v>
      </c>
      <c r="BI6">
        <f t="shared" si="30"/>
        <v>0</v>
      </c>
      <c r="BJ6">
        <f t="shared" ref="BJ6:BJ43" si="34">$BJ$4</f>
        <v>-24</v>
      </c>
      <c r="BL6">
        <f t="shared" si="31"/>
        <v>15.625</v>
      </c>
      <c r="BM6">
        <f t="shared" si="32"/>
        <v>-90</v>
      </c>
      <c r="BO6">
        <v>-90</v>
      </c>
      <c r="BP6">
        <v>-135</v>
      </c>
      <c r="BQ6" t="e">
        <v>#N/A</v>
      </c>
      <c r="BR6" t="e">
        <v>#N/A</v>
      </c>
      <c r="BS6">
        <v>-150</v>
      </c>
      <c r="BV6" s="42">
        <v>2.0584010543888562E-2</v>
      </c>
      <c r="BW6">
        <v>26.921817514096787</v>
      </c>
      <c r="BX6" s="42">
        <v>0.7645847288397366</v>
      </c>
      <c r="BY6" s="42">
        <f t="shared" si="33"/>
        <v>2.0783567747223426</v>
      </c>
      <c r="CA6">
        <v>0</v>
      </c>
      <c r="CB6">
        <f>TF!M54</f>
        <v>31.25</v>
      </c>
      <c r="CC6" s="42">
        <f t="shared" ref="CC6:CC12" si="35">IF($CB$2*CH6=1,CW6,NA())</f>
        <v>0</v>
      </c>
      <c r="CD6" s="42">
        <f t="shared" ref="CD6:CD12" si="36">IF($CB$2*CH6=1,CS6,NA())</f>
        <v>0</v>
      </c>
      <c r="CE6"/>
      <c r="CF6"/>
      <c r="CH6" s="43">
        <f>TF!N54</f>
        <v>1</v>
      </c>
      <c r="CJ6"/>
      <c r="CL6" s="43">
        <f t="shared" ref="CL6:CL12" si="37">CB6</f>
        <v>31.25</v>
      </c>
      <c r="CM6" s="43" t="e">
        <f t="shared" ref="CM6:CM12" si="38">IF($CK$2*CH6=1,CW6,NA())</f>
        <v>#N/A</v>
      </c>
      <c r="CN6" s="43" t="str">
        <f>IF($CK$3=1,ROUND((CS6-$E$28),0)&amp;"°",ROUND(CR6-$E$29,2))</f>
        <v>0°</v>
      </c>
      <c r="CO6" s="43" t="e">
        <f t="shared" ref="CO6:CO12" si="39">IF($CK$2*CH6=1,CS6,NA())</f>
        <v>#N/A</v>
      </c>
      <c r="CQ6" s="43">
        <f t="shared" ref="CQ6:CQ12" si="40">1000/CB6</f>
        <v>32</v>
      </c>
      <c r="CR6" s="43">
        <f>-$D$31/CQ6+$E$29</f>
        <v>0</v>
      </c>
      <c r="CS6" s="43">
        <f>CR6*360</f>
        <v>0</v>
      </c>
      <c r="CT6" s="43">
        <f>TRUNC(CR6)</f>
        <v>0</v>
      </c>
      <c r="CU6" s="43">
        <f>(CR6-CT6)*360</f>
        <v>0</v>
      </c>
      <c r="CV6" s="34">
        <f>IF(CU6&lt;-180,CU6+360,CU6)</f>
        <v>0</v>
      </c>
      <c r="CW6" s="34">
        <f>IF(CV6&gt;180,CV6-360,CV6)</f>
        <v>0</v>
      </c>
    </row>
    <row r="7" spans="2:101" x14ac:dyDescent="0.2">
      <c r="B7" s="49" t="s">
        <v>53</v>
      </c>
      <c r="C7" s="50"/>
      <c r="D7" s="50">
        <f>RADIANS(D19)+D20*PI()</f>
        <v>0</v>
      </c>
      <c r="E7" s="43"/>
      <c r="F7" s="33">
        <v>3</v>
      </c>
      <c r="G7" s="33">
        <v>20.882380059611286</v>
      </c>
      <c r="H7" s="33">
        <v>20.882380059611286</v>
      </c>
      <c r="I7" s="33">
        <v>47.887261755862056</v>
      </c>
      <c r="K7" s="33"/>
      <c r="L7" s="33">
        <f>$D$31/$I7*360-$E$28</f>
        <v>0</v>
      </c>
      <c r="M7" s="33">
        <f t="shared" si="0"/>
        <v>0</v>
      </c>
      <c r="N7" s="33">
        <f t="shared" si="1"/>
        <v>1</v>
      </c>
      <c r="O7" s="33">
        <f t="shared" si="2"/>
        <v>0</v>
      </c>
      <c r="P7" s="42">
        <f t="shared" si="11"/>
        <v>0</v>
      </c>
      <c r="Q7" s="33">
        <f t="shared" si="12"/>
        <v>2</v>
      </c>
      <c r="R7" s="33">
        <f t="shared" si="13"/>
        <v>0</v>
      </c>
      <c r="S7" s="33">
        <f t="shared" si="3"/>
        <v>2</v>
      </c>
      <c r="U7" s="33">
        <f t="shared" si="4"/>
        <v>0</v>
      </c>
      <c r="V7" s="33">
        <f t="shared" si="14"/>
        <v>0</v>
      </c>
      <c r="W7" s="33">
        <f t="shared" si="15"/>
        <v>0</v>
      </c>
      <c r="X7" s="33">
        <f t="shared" si="16"/>
        <v>0</v>
      </c>
      <c r="Y7" s="33">
        <f t="shared" si="17"/>
        <v>0</v>
      </c>
      <c r="Z7" s="33">
        <f t="shared" si="18"/>
        <v>0</v>
      </c>
      <c r="AB7" s="33">
        <f t="shared" si="5"/>
        <v>0</v>
      </c>
      <c r="AC7" s="33">
        <f t="shared" si="6"/>
        <v>0</v>
      </c>
      <c r="AD7" s="33">
        <f t="shared" si="19"/>
        <v>0</v>
      </c>
      <c r="AE7" s="33">
        <f t="shared" si="20"/>
        <v>0</v>
      </c>
      <c r="AF7" s="33">
        <f t="shared" si="21"/>
        <v>0</v>
      </c>
      <c r="AG7" s="33">
        <f t="shared" si="22"/>
        <v>0</v>
      </c>
      <c r="AH7" s="33">
        <f t="shared" si="23"/>
        <v>0</v>
      </c>
      <c r="AI7" s="33">
        <f t="shared" si="24"/>
        <v>0</v>
      </c>
      <c r="AK7" s="39">
        <f>$D$25</f>
        <v>0</v>
      </c>
      <c r="AL7" s="39">
        <f>$D$29</f>
        <v>0</v>
      </c>
      <c r="AM7" s="39">
        <f t="shared" si="7"/>
        <v>6.0205999132796242</v>
      </c>
      <c r="AN7" s="39">
        <v>0</v>
      </c>
      <c r="AO7" s="39">
        <f t="shared" si="8"/>
        <v>0</v>
      </c>
      <c r="AP7" s="39" t="e">
        <f t="shared" si="9"/>
        <v>#N/A</v>
      </c>
      <c r="AR7" s="55">
        <v>3</v>
      </c>
      <c r="AS7" s="55">
        <v>5.235987755982989E-2</v>
      </c>
      <c r="AT7" s="55">
        <v>5.2335956242943835E-2</v>
      </c>
      <c r="AU7" s="55">
        <f t="shared" si="10"/>
        <v>5.2335956242943835E-2</v>
      </c>
      <c r="AV7" s="55">
        <f t="shared" si="25"/>
        <v>0.10467191248588767</v>
      </c>
      <c r="AW7" s="43"/>
      <c r="AX7" s="122" t="s">
        <v>38</v>
      </c>
      <c r="AY7" s="122"/>
      <c r="AZ7" s="122"/>
      <c r="BA7" s="122"/>
      <c r="BC7" s="84">
        <f t="shared" si="26"/>
        <v>0</v>
      </c>
      <c r="BD7" s="84">
        <f t="shared" si="27"/>
        <v>6.0205999132796242</v>
      </c>
      <c r="BE7" s="84" t="e">
        <f t="shared" si="28"/>
        <v>#N/A</v>
      </c>
      <c r="BF7" s="84" t="e">
        <f t="shared" si="29"/>
        <v>#N/A</v>
      </c>
      <c r="BH7">
        <v>39.905246299377595</v>
      </c>
      <c r="BI7">
        <f t="shared" si="30"/>
        <v>0</v>
      </c>
      <c r="BJ7">
        <f t="shared" si="34"/>
        <v>-24</v>
      </c>
      <c r="BL7">
        <f t="shared" si="31"/>
        <v>15.625</v>
      </c>
      <c r="BM7">
        <f t="shared" si="32"/>
        <v>-60</v>
      </c>
      <c r="BO7">
        <v>-60</v>
      </c>
      <c r="BP7">
        <v>-90</v>
      </c>
      <c r="BQ7">
        <v>-120</v>
      </c>
      <c r="BR7" t="e">
        <v>#N/A</v>
      </c>
      <c r="BS7">
        <v>-120</v>
      </c>
      <c r="BV7" s="42">
        <v>2.0882380059611287E-2</v>
      </c>
      <c r="BW7">
        <v>26.954023221254381</v>
      </c>
      <c r="BX7" s="42">
        <v>0.77474074605473564</v>
      </c>
      <c r="BY7" s="42">
        <f t="shared" si="33"/>
        <v>2.1059636917673914</v>
      </c>
      <c r="CA7">
        <v>1</v>
      </c>
      <c r="CB7">
        <f>TF!M55</f>
        <v>80</v>
      </c>
      <c r="CC7" s="42">
        <f t="shared" si="35"/>
        <v>0</v>
      </c>
      <c r="CD7" s="42">
        <f t="shared" si="36"/>
        <v>0</v>
      </c>
      <c r="CE7"/>
      <c r="CF7"/>
      <c r="CH7" s="43">
        <f>TF!N55</f>
        <v>1</v>
      </c>
      <c r="CJ7"/>
      <c r="CL7" s="43">
        <f t="shared" si="37"/>
        <v>80</v>
      </c>
      <c r="CM7" s="43" t="e">
        <f t="shared" si="38"/>
        <v>#N/A</v>
      </c>
      <c r="CN7" s="43" t="str">
        <f t="shared" ref="CN7:CN12" si="41">IF($CK$3=1,ROUND((CS7-$E$28),0)&amp;"°",ROUND(CR7-$E$29,2))</f>
        <v>0°</v>
      </c>
      <c r="CO7" s="43" t="e">
        <f t="shared" si="39"/>
        <v>#N/A</v>
      </c>
      <c r="CQ7" s="43">
        <f t="shared" si="40"/>
        <v>12.5</v>
      </c>
      <c r="CR7" s="43">
        <f>-$D$31/CQ7+$E$29</f>
        <v>0</v>
      </c>
      <c r="CS7" s="43">
        <f t="shared" ref="CS7:CS12" si="42">CR7*360</f>
        <v>0</v>
      </c>
      <c r="CT7" s="43">
        <f t="shared" ref="CT7:CT12" si="43">TRUNC(CR7)</f>
        <v>0</v>
      </c>
      <c r="CU7" s="43">
        <f t="shared" ref="CU7:CU12" si="44">(CR7-CT7)*360</f>
        <v>0</v>
      </c>
      <c r="CV7" s="34">
        <f t="shared" ref="CV7:CV12" si="45">IF(CU7&lt;-180,CU7+360,CU7)</f>
        <v>0</v>
      </c>
      <c r="CW7" s="34">
        <f t="shared" ref="CW7:CW12" si="46">IF(CV7&gt;180,CV7-360,CV7)</f>
        <v>0</v>
      </c>
    </row>
    <row r="8" spans="2:101" x14ac:dyDescent="0.2">
      <c r="B8" s="49"/>
      <c r="C8" s="50"/>
      <c r="D8" s="50"/>
      <c r="E8" s="43"/>
      <c r="F8" s="34">
        <v>4</v>
      </c>
      <c r="G8" s="34">
        <v>21.185074503545778</v>
      </c>
      <c r="H8" s="34">
        <v>21.185074503545778</v>
      </c>
      <c r="I8" s="38">
        <v>47.203043814296166</v>
      </c>
      <c r="K8" s="34"/>
      <c r="L8" s="34">
        <f>$D$31/$I8*360-$E$28</f>
        <v>0</v>
      </c>
      <c r="M8" s="34">
        <f t="shared" si="0"/>
        <v>0</v>
      </c>
      <c r="N8" s="34">
        <f t="shared" si="1"/>
        <v>1</v>
      </c>
      <c r="O8" s="34">
        <f t="shared" si="2"/>
        <v>0</v>
      </c>
      <c r="P8" s="42">
        <f t="shared" si="11"/>
        <v>0</v>
      </c>
      <c r="Q8" s="34">
        <f t="shared" si="12"/>
        <v>2</v>
      </c>
      <c r="R8" s="34">
        <f t="shared" si="13"/>
        <v>0</v>
      </c>
      <c r="S8" s="34">
        <f t="shared" si="3"/>
        <v>2</v>
      </c>
      <c r="U8" s="34">
        <f t="shared" si="4"/>
        <v>0</v>
      </c>
      <c r="V8" s="34">
        <f t="shared" si="14"/>
        <v>0</v>
      </c>
      <c r="W8" s="34">
        <f t="shared" si="15"/>
        <v>0</v>
      </c>
      <c r="X8" s="34">
        <f t="shared" si="16"/>
        <v>0</v>
      </c>
      <c r="Y8" s="34">
        <f t="shared" si="17"/>
        <v>0</v>
      </c>
      <c r="Z8" s="34">
        <f t="shared" si="18"/>
        <v>0</v>
      </c>
      <c r="AB8" s="34">
        <f t="shared" si="5"/>
        <v>0</v>
      </c>
      <c r="AC8" s="34">
        <f t="shared" si="6"/>
        <v>0</v>
      </c>
      <c r="AD8" s="34">
        <f t="shared" si="19"/>
        <v>0</v>
      </c>
      <c r="AE8" s="34">
        <f t="shared" si="20"/>
        <v>0</v>
      </c>
      <c r="AF8" s="34">
        <f t="shared" si="21"/>
        <v>0</v>
      </c>
      <c r="AG8" s="34">
        <f t="shared" si="22"/>
        <v>0</v>
      </c>
      <c r="AH8" s="34">
        <f t="shared" si="23"/>
        <v>0</v>
      </c>
      <c r="AI8" s="34">
        <f t="shared" si="24"/>
        <v>0</v>
      </c>
      <c r="AK8" s="37">
        <f>$D$25</f>
        <v>0</v>
      </c>
      <c r="AL8" s="37">
        <f>$D$29</f>
        <v>0</v>
      </c>
      <c r="AM8" s="37">
        <f t="shared" si="7"/>
        <v>6.0205999132796242</v>
      </c>
      <c r="AN8" s="37">
        <v>0</v>
      </c>
      <c r="AO8" s="37">
        <f t="shared" si="8"/>
        <v>0</v>
      </c>
      <c r="AP8" s="37" t="e">
        <f t="shared" si="9"/>
        <v>#N/A</v>
      </c>
      <c r="AR8" s="54">
        <v>4</v>
      </c>
      <c r="AS8" s="54">
        <v>6.9813170079773182E-2</v>
      </c>
      <c r="AT8" s="54">
        <v>6.9756473744125302E-2</v>
      </c>
      <c r="AU8" s="54">
        <f t="shared" si="10"/>
        <v>6.9756473744125302E-2</v>
      </c>
      <c r="AV8" s="54">
        <f t="shared" si="25"/>
        <v>0.1395129474882506</v>
      </c>
      <c r="AW8" s="43"/>
      <c r="AX8" s="32" t="s">
        <v>27</v>
      </c>
      <c r="AY8" s="32" t="s">
        <v>22</v>
      </c>
      <c r="AZ8" s="32" t="s">
        <v>14</v>
      </c>
      <c r="BA8" s="32" t="s">
        <v>25</v>
      </c>
      <c r="BC8" s="85">
        <f t="shared" si="26"/>
        <v>0</v>
      </c>
      <c r="BD8" s="85">
        <f t="shared" si="27"/>
        <v>6.0205999132796242</v>
      </c>
      <c r="BE8" s="85" t="e">
        <f t="shared" si="28"/>
        <v>#N/A</v>
      </c>
      <c r="BF8" s="85" t="e">
        <f t="shared" si="29"/>
        <v>#N/A</v>
      </c>
      <c r="BH8">
        <v>20</v>
      </c>
      <c r="BI8">
        <f t="shared" si="30"/>
        <v>0</v>
      </c>
      <c r="BJ8">
        <f t="shared" si="34"/>
        <v>-24</v>
      </c>
      <c r="BL8">
        <f t="shared" si="31"/>
        <v>15.625</v>
      </c>
      <c r="BM8">
        <f t="shared" si="32"/>
        <v>-30</v>
      </c>
      <c r="BO8">
        <v>-30</v>
      </c>
      <c r="BP8">
        <v>-45</v>
      </c>
      <c r="BQ8">
        <v>-60</v>
      </c>
      <c r="BR8">
        <v>-90</v>
      </c>
      <c r="BS8">
        <v>-90</v>
      </c>
      <c r="BV8" s="42">
        <v>2.1185074503545776E-2</v>
      </c>
      <c r="BW8">
        <v>26.986695756838227</v>
      </c>
      <c r="BX8" s="42">
        <v>0.78501920703566086</v>
      </c>
      <c r="BY8" s="42">
        <f t="shared" si="33"/>
        <v>2.1339034454763657</v>
      </c>
      <c r="CA8">
        <v>2</v>
      </c>
      <c r="CB8">
        <f>TF!M56</f>
        <v>200</v>
      </c>
      <c r="CC8" s="42">
        <f t="shared" si="35"/>
        <v>0</v>
      </c>
      <c r="CD8" s="42">
        <f t="shared" si="36"/>
        <v>0</v>
      </c>
      <c r="CE8"/>
      <c r="CF8"/>
      <c r="CH8" s="43">
        <f>TF!N56</f>
        <v>1</v>
      </c>
      <c r="CJ8"/>
      <c r="CL8" s="43">
        <f t="shared" si="37"/>
        <v>200</v>
      </c>
      <c r="CM8" s="43" t="e">
        <f t="shared" si="38"/>
        <v>#N/A</v>
      </c>
      <c r="CN8" s="43" t="str">
        <f t="shared" si="41"/>
        <v>0°</v>
      </c>
      <c r="CO8" s="43" t="e">
        <f t="shared" si="39"/>
        <v>#N/A</v>
      </c>
      <c r="CQ8" s="43">
        <f t="shared" si="40"/>
        <v>5</v>
      </c>
      <c r="CR8" s="43">
        <f>-$D$31/CQ8+$E$29</f>
        <v>0</v>
      </c>
      <c r="CS8" s="43">
        <f t="shared" si="42"/>
        <v>0</v>
      </c>
      <c r="CT8" s="43">
        <f t="shared" si="43"/>
        <v>0</v>
      </c>
      <c r="CU8" s="43">
        <f t="shared" si="44"/>
        <v>0</v>
      </c>
      <c r="CV8" s="34">
        <f t="shared" si="45"/>
        <v>0</v>
      </c>
      <c r="CW8" s="34">
        <f t="shared" si="46"/>
        <v>0</v>
      </c>
    </row>
    <row r="9" spans="2:101" x14ac:dyDescent="0.2">
      <c r="B9" s="53" t="s">
        <v>63</v>
      </c>
      <c r="C9" s="56"/>
      <c r="D9" s="56">
        <f>10^($D$25/20)</f>
        <v>1</v>
      </c>
      <c r="E9" s="43"/>
      <c r="F9" s="33">
        <v>5</v>
      </c>
      <c r="G9" s="33">
        <v>21.492156566426349</v>
      </c>
      <c r="H9" s="33">
        <v>21.492156566426349</v>
      </c>
      <c r="I9" s="33">
        <v>46.528602046484949</v>
      </c>
      <c r="K9" s="33"/>
      <c r="L9" s="33">
        <f>$D$31/$I9*360-$E$28</f>
        <v>0</v>
      </c>
      <c r="M9" s="33">
        <f t="shared" si="0"/>
        <v>0</v>
      </c>
      <c r="N9" s="33">
        <f t="shared" si="1"/>
        <v>1</v>
      </c>
      <c r="O9" s="33">
        <f t="shared" si="2"/>
        <v>0</v>
      </c>
      <c r="P9" s="42">
        <f t="shared" si="11"/>
        <v>0</v>
      </c>
      <c r="Q9" s="33">
        <f t="shared" si="12"/>
        <v>2</v>
      </c>
      <c r="R9" s="33">
        <f t="shared" si="13"/>
        <v>0</v>
      </c>
      <c r="S9" s="33">
        <f t="shared" si="3"/>
        <v>2</v>
      </c>
      <c r="U9" s="33">
        <f t="shared" si="4"/>
        <v>0</v>
      </c>
      <c r="V9" s="33">
        <f t="shared" si="14"/>
        <v>0</v>
      </c>
      <c r="W9" s="33">
        <f t="shared" si="15"/>
        <v>0</v>
      </c>
      <c r="X9" s="33">
        <f t="shared" si="16"/>
        <v>0</v>
      </c>
      <c r="Y9" s="33">
        <f t="shared" si="17"/>
        <v>0</v>
      </c>
      <c r="Z9" s="33">
        <f t="shared" si="18"/>
        <v>0</v>
      </c>
      <c r="AB9" s="33">
        <f t="shared" si="5"/>
        <v>0</v>
      </c>
      <c r="AC9" s="33">
        <f t="shared" si="6"/>
        <v>0</v>
      </c>
      <c r="AD9" s="33">
        <f t="shared" si="19"/>
        <v>0</v>
      </c>
      <c r="AE9" s="33">
        <f t="shared" si="20"/>
        <v>0</v>
      </c>
      <c r="AF9" s="33">
        <f t="shared" si="21"/>
        <v>0</v>
      </c>
      <c r="AG9" s="33">
        <f t="shared" si="22"/>
        <v>0</v>
      </c>
      <c r="AH9" s="33">
        <f t="shared" si="23"/>
        <v>0</v>
      </c>
      <c r="AI9" s="33">
        <f t="shared" si="24"/>
        <v>0</v>
      </c>
      <c r="AK9" s="39">
        <f>$D$25</f>
        <v>0</v>
      </c>
      <c r="AL9" s="39">
        <f>$D$29</f>
        <v>0</v>
      </c>
      <c r="AM9" s="39">
        <f t="shared" si="7"/>
        <v>6.0205999132796242</v>
      </c>
      <c r="AN9" s="39">
        <v>0</v>
      </c>
      <c r="AO9" s="39">
        <f t="shared" si="8"/>
        <v>0</v>
      </c>
      <c r="AP9" s="39" t="e">
        <f t="shared" si="9"/>
        <v>#N/A</v>
      </c>
      <c r="AR9" s="55">
        <v>5</v>
      </c>
      <c r="AS9" s="55">
        <v>8.7266462599716474E-2</v>
      </c>
      <c r="AT9" s="55">
        <v>8.7155742747658166E-2</v>
      </c>
      <c r="AU9" s="55">
        <f t="shared" si="10"/>
        <v>8.7155742747658166E-2</v>
      </c>
      <c r="AV9" s="55">
        <f t="shared" si="25"/>
        <v>0.17431148549531633</v>
      </c>
      <c r="AW9" s="43"/>
      <c r="AX9" s="39"/>
      <c r="AY9" s="39"/>
      <c r="AZ9" s="39"/>
      <c r="BA9" s="39"/>
      <c r="BC9" s="84">
        <f t="shared" si="26"/>
        <v>0</v>
      </c>
      <c r="BD9" s="84">
        <f t="shared" si="27"/>
        <v>6.0205999132796242</v>
      </c>
      <c r="BE9" s="84" t="e">
        <f t="shared" si="28"/>
        <v>#N/A</v>
      </c>
      <c r="BF9" s="84" t="e">
        <f t="shared" si="29"/>
        <v>#N/A</v>
      </c>
      <c r="BH9">
        <v>50.237728630191612</v>
      </c>
      <c r="BI9">
        <f t="shared" si="30"/>
        <v>0</v>
      </c>
      <c r="BJ9">
        <f t="shared" si="34"/>
        <v>-24</v>
      </c>
      <c r="BL9">
        <f t="shared" si="31"/>
        <v>15.625</v>
      </c>
      <c r="BM9">
        <f t="shared" si="32"/>
        <v>30</v>
      </c>
      <c r="BO9">
        <v>30</v>
      </c>
      <c r="BP9">
        <v>45</v>
      </c>
      <c r="BQ9">
        <v>60</v>
      </c>
      <c r="BR9">
        <v>90</v>
      </c>
      <c r="BS9">
        <v>90</v>
      </c>
      <c r="BV9" s="42">
        <v>2.1492156566426349E-2</v>
      </c>
      <c r="BW9">
        <v>27.019841887623492</v>
      </c>
      <c r="BX9" s="42">
        <v>0.79542125582425738</v>
      </c>
      <c r="BY9" s="42">
        <f t="shared" si="33"/>
        <v>2.1621791456771522</v>
      </c>
      <c r="CA9">
        <v>3</v>
      </c>
      <c r="CB9">
        <f>TF!M57</f>
        <v>630</v>
      </c>
      <c r="CC9" s="42">
        <f t="shared" si="35"/>
        <v>0</v>
      </c>
      <c r="CD9" s="42">
        <f t="shared" si="36"/>
        <v>0</v>
      </c>
      <c r="CE9"/>
      <c r="CF9"/>
      <c r="CH9" s="43">
        <f>TF!N57</f>
        <v>1</v>
      </c>
      <c r="CJ9"/>
      <c r="CL9" s="43">
        <f t="shared" si="37"/>
        <v>630</v>
      </c>
      <c r="CM9" s="43" t="e">
        <f t="shared" si="38"/>
        <v>#N/A</v>
      </c>
      <c r="CN9" s="43" t="str">
        <f t="shared" si="41"/>
        <v>0°</v>
      </c>
      <c r="CO9" s="43" t="e">
        <f t="shared" si="39"/>
        <v>#N/A</v>
      </c>
      <c r="CQ9" s="43">
        <f t="shared" si="40"/>
        <v>1.5873015873015872</v>
      </c>
      <c r="CR9" s="43">
        <f>-$D$31/CQ9+$E$29</f>
        <v>0</v>
      </c>
      <c r="CS9" s="43">
        <f t="shared" si="42"/>
        <v>0</v>
      </c>
      <c r="CT9" s="43">
        <f t="shared" si="43"/>
        <v>0</v>
      </c>
      <c r="CU9" s="43">
        <f t="shared" si="44"/>
        <v>0</v>
      </c>
      <c r="CV9" s="34">
        <f t="shared" si="45"/>
        <v>0</v>
      </c>
      <c r="CW9" s="34">
        <f t="shared" si="46"/>
        <v>0</v>
      </c>
    </row>
    <row r="10" spans="2:101" x14ac:dyDescent="0.2">
      <c r="B10" s="53" t="s">
        <v>64</v>
      </c>
      <c r="C10" s="56"/>
      <c r="D10" s="56">
        <f>10^($D$29/20)</f>
        <v>1</v>
      </c>
      <c r="E10" s="43"/>
      <c r="F10" s="34">
        <v>6</v>
      </c>
      <c r="G10" s="34">
        <v>21.80368984770255</v>
      </c>
      <c r="H10" s="34">
        <v>21.80368984770255</v>
      </c>
      <c r="I10" s="38">
        <v>45.863796769488985</v>
      </c>
      <c r="K10" s="34"/>
      <c r="L10" s="34">
        <f>$D$31/$I10*360-$E$28</f>
        <v>0</v>
      </c>
      <c r="M10" s="34">
        <f t="shared" si="0"/>
        <v>0</v>
      </c>
      <c r="N10" s="34">
        <f t="shared" si="1"/>
        <v>1</v>
      </c>
      <c r="O10" s="34">
        <f t="shared" si="2"/>
        <v>0</v>
      </c>
      <c r="P10" s="42">
        <f t="shared" si="11"/>
        <v>0</v>
      </c>
      <c r="Q10" s="34">
        <f t="shared" si="12"/>
        <v>2</v>
      </c>
      <c r="R10" s="34">
        <f t="shared" si="13"/>
        <v>0</v>
      </c>
      <c r="S10" s="34">
        <f t="shared" si="3"/>
        <v>2</v>
      </c>
      <c r="U10" s="34">
        <f t="shared" si="4"/>
        <v>0</v>
      </c>
      <c r="V10" s="34">
        <f t="shared" si="14"/>
        <v>0</v>
      </c>
      <c r="W10" s="34">
        <f t="shared" si="15"/>
        <v>0</v>
      </c>
      <c r="X10" s="34">
        <f t="shared" si="16"/>
        <v>0</v>
      </c>
      <c r="Y10" s="34">
        <f t="shared" si="17"/>
        <v>0</v>
      </c>
      <c r="Z10" s="34">
        <f t="shared" si="18"/>
        <v>0</v>
      </c>
      <c r="AB10" s="34">
        <f t="shared" si="5"/>
        <v>0</v>
      </c>
      <c r="AC10" s="34">
        <f t="shared" si="6"/>
        <v>0</v>
      </c>
      <c r="AD10" s="34">
        <f t="shared" si="19"/>
        <v>0</v>
      </c>
      <c r="AE10" s="34">
        <f t="shared" si="20"/>
        <v>0</v>
      </c>
      <c r="AF10" s="34">
        <f t="shared" si="21"/>
        <v>0</v>
      </c>
      <c r="AG10" s="34">
        <f t="shared" si="22"/>
        <v>0</v>
      </c>
      <c r="AH10" s="34">
        <f t="shared" si="23"/>
        <v>0</v>
      </c>
      <c r="AI10" s="34">
        <f t="shared" si="24"/>
        <v>0</v>
      </c>
      <c r="AK10" s="37">
        <f>$D$25</f>
        <v>0</v>
      </c>
      <c r="AL10" s="37">
        <f>$D$29</f>
        <v>0</v>
      </c>
      <c r="AM10" s="37">
        <f t="shared" si="7"/>
        <v>6.0205999132796242</v>
      </c>
      <c r="AN10" s="37">
        <v>0</v>
      </c>
      <c r="AO10" s="37">
        <f t="shared" si="8"/>
        <v>0</v>
      </c>
      <c r="AP10" s="37" t="e">
        <f t="shared" si="9"/>
        <v>#N/A</v>
      </c>
      <c r="AR10" s="54">
        <v>6</v>
      </c>
      <c r="AS10" s="54">
        <v>0.10471975511965978</v>
      </c>
      <c r="AT10" s="54">
        <v>0.10452846326765347</v>
      </c>
      <c r="AU10" s="54">
        <f t="shared" si="10"/>
        <v>0.10452846326765347</v>
      </c>
      <c r="AV10" s="54">
        <f t="shared" si="25"/>
        <v>0.20905692653530694</v>
      </c>
      <c r="AW10" s="43"/>
      <c r="AX10" s="37"/>
      <c r="AY10" s="37"/>
      <c r="AZ10" s="37">
        <v>0</v>
      </c>
      <c r="BA10" s="37">
        <v>0</v>
      </c>
      <c r="BC10" s="85">
        <f t="shared" si="26"/>
        <v>0</v>
      </c>
      <c r="BD10" s="85">
        <f t="shared" si="27"/>
        <v>6.0205999132796242</v>
      </c>
      <c r="BE10" s="85" t="e">
        <f t="shared" si="28"/>
        <v>#N/A</v>
      </c>
      <c r="BF10" s="85" t="e">
        <f t="shared" si="29"/>
        <v>#N/A</v>
      </c>
      <c r="BH10">
        <v>63.245553203367592</v>
      </c>
      <c r="BI10">
        <f t="shared" si="30"/>
        <v>0</v>
      </c>
      <c r="BJ10">
        <f t="shared" si="34"/>
        <v>-24</v>
      </c>
      <c r="BL10">
        <f t="shared" si="31"/>
        <v>15.625</v>
      </c>
      <c r="BM10">
        <f t="shared" si="32"/>
        <v>60</v>
      </c>
      <c r="BO10">
        <v>60</v>
      </c>
      <c r="BP10">
        <v>90</v>
      </c>
      <c r="BQ10">
        <v>120</v>
      </c>
      <c r="BR10" t="e">
        <v>#N/A</v>
      </c>
      <c r="BS10">
        <v>120</v>
      </c>
      <c r="BV10" s="42">
        <v>2.1803689847702552E-2</v>
      </c>
      <c r="BW10">
        <v>27.053468478471167</v>
      </c>
      <c r="BX10" s="42">
        <v>0.80594803823597216</v>
      </c>
      <c r="BY10" s="42">
        <f t="shared" si="33"/>
        <v>2.1907939070190587</v>
      </c>
      <c r="CA10">
        <v>4</v>
      </c>
      <c r="CB10">
        <f>TF!M58</f>
        <v>1600</v>
      </c>
      <c r="CC10" s="42">
        <f t="shared" si="35"/>
        <v>0</v>
      </c>
      <c r="CD10" s="42">
        <f t="shared" si="36"/>
        <v>0</v>
      </c>
      <c r="CE10"/>
      <c r="CF10"/>
      <c r="CH10" s="43">
        <f>TF!N58</f>
        <v>1</v>
      </c>
      <c r="CJ10"/>
      <c r="CL10" s="43">
        <f t="shared" si="37"/>
        <v>1600</v>
      </c>
      <c r="CM10" s="43" t="e">
        <f t="shared" si="38"/>
        <v>#N/A</v>
      </c>
      <c r="CN10" s="43" t="str">
        <f t="shared" si="41"/>
        <v>0°</v>
      </c>
      <c r="CO10" s="43" t="e">
        <f t="shared" si="39"/>
        <v>#N/A</v>
      </c>
      <c r="CQ10" s="43">
        <f t="shared" si="40"/>
        <v>0.625</v>
      </c>
      <c r="CR10" s="43">
        <f>-$D$31/CQ10+$E$29</f>
        <v>0</v>
      </c>
      <c r="CS10" s="43">
        <f t="shared" si="42"/>
        <v>0</v>
      </c>
      <c r="CT10" s="43">
        <f t="shared" si="43"/>
        <v>0</v>
      </c>
      <c r="CU10" s="43">
        <f t="shared" si="44"/>
        <v>0</v>
      </c>
      <c r="CV10" s="34">
        <f t="shared" si="45"/>
        <v>0</v>
      </c>
      <c r="CW10" s="34">
        <f t="shared" si="46"/>
        <v>0</v>
      </c>
    </row>
    <row r="11" spans="2:101" x14ac:dyDescent="0.2">
      <c r="B11" s="53"/>
      <c r="C11" s="56"/>
      <c r="D11" s="56"/>
      <c r="E11" s="43"/>
      <c r="F11" s="33">
        <v>7</v>
      </c>
      <c r="G11" s="33">
        <v>22.119738868711192</v>
      </c>
      <c r="H11" s="33">
        <v>22.119738868711192</v>
      </c>
      <c r="I11" s="33">
        <v>45.208490296172521</v>
      </c>
      <c r="K11" s="33"/>
      <c r="L11" s="33">
        <f>$D$31/$I11*360-$E$28</f>
        <v>0</v>
      </c>
      <c r="M11" s="33">
        <f t="shared" si="0"/>
        <v>0</v>
      </c>
      <c r="N11" s="33">
        <f t="shared" si="1"/>
        <v>1</v>
      </c>
      <c r="O11" s="33">
        <f t="shared" si="2"/>
        <v>0</v>
      </c>
      <c r="P11" s="42">
        <f t="shared" si="11"/>
        <v>0</v>
      </c>
      <c r="Q11" s="33">
        <f t="shared" si="12"/>
        <v>2</v>
      </c>
      <c r="R11" s="33">
        <f t="shared" si="13"/>
        <v>0</v>
      </c>
      <c r="S11" s="33">
        <f t="shared" si="3"/>
        <v>2</v>
      </c>
      <c r="U11" s="33">
        <f t="shared" si="4"/>
        <v>0</v>
      </c>
      <c r="V11" s="33">
        <f t="shared" si="14"/>
        <v>0</v>
      </c>
      <c r="W11" s="33">
        <f t="shared" si="15"/>
        <v>0</v>
      </c>
      <c r="X11" s="33">
        <f t="shared" si="16"/>
        <v>0</v>
      </c>
      <c r="Y11" s="33">
        <f t="shared" si="17"/>
        <v>0</v>
      </c>
      <c r="Z11" s="33">
        <f t="shared" si="18"/>
        <v>0</v>
      </c>
      <c r="AB11" s="33">
        <f t="shared" si="5"/>
        <v>0</v>
      </c>
      <c r="AC11" s="33">
        <f t="shared" si="6"/>
        <v>0</v>
      </c>
      <c r="AD11" s="33">
        <f t="shared" si="19"/>
        <v>0</v>
      </c>
      <c r="AE11" s="33">
        <f t="shared" si="20"/>
        <v>0</v>
      </c>
      <c r="AF11" s="33">
        <f t="shared" si="21"/>
        <v>0</v>
      </c>
      <c r="AG11" s="33">
        <f t="shared" si="22"/>
        <v>0</v>
      </c>
      <c r="AH11" s="33">
        <f t="shared" si="23"/>
        <v>0</v>
      </c>
      <c r="AI11" s="33">
        <f t="shared" si="24"/>
        <v>0</v>
      </c>
      <c r="AK11" s="39">
        <f>$D$25</f>
        <v>0</v>
      </c>
      <c r="AL11" s="39">
        <f>$D$29</f>
        <v>0</v>
      </c>
      <c r="AM11" s="39">
        <f t="shared" si="7"/>
        <v>6.0205999132796242</v>
      </c>
      <c r="AN11" s="39">
        <v>0</v>
      </c>
      <c r="AO11" s="39">
        <f t="shared" si="8"/>
        <v>0</v>
      </c>
      <c r="AP11" s="39" t="e">
        <f t="shared" si="9"/>
        <v>#N/A</v>
      </c>
      <c r="AR11" s="55">
        <v>7</v>
      </c>
      <c r="AS11" s="55">
        <v>0.12217304763960307</v>
      </c>
      <c r="AT11" s="55">
        <v>0.12186934340514748</v>
      </c>
      <c r="AU11" s="55">
        <f t="shared" si="10"/>
        <v>0.12186934340514748</v>
      </c>
      <c r="AV11" s="55">
        <f t="shared" si="25"/>
        <v>0.24373868681029495</v>
      </c>
      <c r="AW11" s="43"/>
      <c r="AX11" s="40">
        <f>E22</f>
        <v>1</v>
      </c>
      <c r="AY11" s="40">
        <f>D7</f>
        <v>0</v>
      </c>
      <c r="AZ11" s="40">
        <f>AX11*COS(AY11)</f>
        <v>1</v>
      </c>
      <c r="BA11" s="40">
        <f>AX11*SIN(AY11)</f>
        <v>0</v>
      </c>
      <c r="BC11" s="84">
        <f t="shared" si="26"/>
        <v>0</v>
      </c>
      <c r="BD11" s="84">
        <f t="shared" si="27"/>
        <v>6.0205999132796242</v>
      </c>
      <c r="BE11" s="84" t="e">
        <f t="shared" si="28"/>
        <v>#N/A</v>
      </c>
      <c r="BF11" s="84" t="e">
        <f t="shared" si="29"/>
        <v>#N/A</v>
      </c>
      <c r="BH11">
        <v>79.621434110699454</v>
      </c>
      <c r="BI11">
        <f t="shared" si="30"/>
        <v>0</v>
      </c>
      <c r="BJ11">
        <f t="shared" si="34"/>
        <v>-24</v>
      </c>
      <c r="BL11">
        <f t="shared" si="31"/>
        <v>15.625</v>
      </c>
      <c r="BM11">
        <f t="shared" si="32"/>
        <v>90</v>
      </c>
      <c r="BO11">
        <v>90</v>
      </c>
      <c r="BP11">
        <v>135</v>
      </c>
      <c r="BQ11" t="e">
        <v>#N/A</v>
      </c>
      <c r="BR11" t="e">
        <v>#N/A</v>
      </c>
      <c r="BS11">
        <v>150</v>
      </c>
      <c r="BV11" s="42">
        <v>2.2119738868711193E-2</v>
      </c>
      <c r="BW11">
        <v>27.087582493749817</v>
      </c>
      <c r="BX11" s="42">
        <v>0.81660070158771447</v>
      </c>
      <c r="BY11" s="42">
        <f t="shared" si="33"/>
        <v>2.2197508482327915</v>
      </c>
      <c r="CA11">
        <v>5</v>
      </c>
      <c r="CB11">
        <f>TF!M59</f>
        <v>5000</v>
      </c>
      <c r="CC11" s="42">
        <f t="shared" si="35"/>
        <v>0</v>
      </c>
      <c r="CD11" s="42">
        <f t="shared" si="36"/>
        <v>0</v>
      </c>
      <c r="CE11"/>
      <c r="CF11"/>
      <c r="CH11" s="43">
        <f>TF!N59</f>
        <v>1</v>
      </c>
      <c r="CJ11"/>
      <c r="CL11" s="43">
        <f t="shared" si="37"/>
        <v>5000</v>
      </c>
      <c r="CM11" s="43" t="e">
        <f t="shared" si="38"/>
        <v>#N/A</v>
      </c>
      <c r="CN11" s="43" t="str">
        <f t="shared" si="41"/>
        <v>0°</v>
      </c>
      <c r="CO11" s="43" t="e">
        <f t="shared" si="39"/>
        <v>#N/A</v>
      </c>
      <c r="CQ11" s="43">
        <f t="shared" si="40"/>
        <v>0.2</v>
      </c>
      <c r="CR11" s="43">
        <f>-$D$31/CQ11+$E$29</f>
        <v>0</v>
      </c>
      <c r="CS11" s="43">
        <f t="shared" si="42"/>
        <v>0</v>
      </c>
      <c r="CT11" s="43">
        <f t="shared" si="43"/>
        <v>0</v>
      </c>
      <c r="CU11" s="43">
        <f t="shared" si="44"/>
        <v>0</v>
      </c>
      <c r="CV11" s="34">
        <f t="shared" si="45"/>
        <v>0</v>
      </c>
      <c r="CW11" s="34">
        <f t="shared" si="46"/>
        <v>0</v>
      </c>
    </row>
    <row r="12" spans="2:101" x14ac:dyDescent="0.2">
      <c r="B12" s="57" t="s">
        <v>78</v>
      </c>
      <c r="C12" s="58"/>
      <c r="D12" s="58" t="e">
        <f>IF(D39&lt;&gt;1,NA(),1)</f>
        <v>#N/A</v>
      </c>
      <c r="E12" s="43"/>
      <c r="F12" s="34">
        <v>8</v>
      </c>
      <c r="G12" s="34">
        <v>22.440369086039272</v>
      </c>
      <c r="H12" s="34">
        <v>22.440369086039272</v>
      </c>
      <c r="I12" s="38">
        <v>44.562546906687267</v>
      </c>
      <c r="K12" s="34"/>
      <c r="L12" s="34">
        <f>$D$31/$I12*360-$E$28</f>
        <v>0</v>
      </c>
      <c r="M12" s="34">
        <f t="shared" si="0"/>
        <v>0</v>
      </c>
      <c r="N12" s="34">
        <f t="shared" si="1"/>
        <v>1</v>
      </c>
      <c r="O12" s="34">
        <f t="shared" si="2"/>
        <v>0</v>
      </c>
      <c r="P12" s="42">
        <f t="shared" si="11"/>
        <v>0</v>
      </c>
      <c r="Q12" s="34">
        <f t="shared" si="12"/>
        <v>2</v>
      </c>
      <c r="R12" s="34">
        <f t="shared" si="13"/>
        <v>0</v>
      </c>
      <c r="S12" s="34">
        <f t="shared" si="3"/>
        <v>2</v>
      </c>
      <c r="U12" s="34">
        <f t="shared" si="4"/>
        <v>0</v>
      </c>
      <c r="V12" s="34">
        <f t="shared" si="14"/>
        <v>0</v>
      </c>
      <c r="W12" s="34">
        <f t="shared" si="15"/>
        <v>0</v>
      </c>
      <c r="X12" s="34">
        <f t="shared" si="16"/>
        <v>0</v>
      </c>
      <c r="Y12" s="34">
        <f t="shared" si="17"/>
        <v>0</v>
      </c>
      <c r="Z12" s="34">
        <f t="shared" si="18"/>
        <v>0</v>
      </c>
      <c r="AB12" s="34">
        <f t="shared" si="5"/>
        <v>0</v>
      </c>
      <c r="AC12" s="34">
        <f t="shared" si="6"/>
        <v>0</v>
      </c>
      <c r="AD12" s="34">
        <f t="shared" si="19"/>
        <v>0</v>
      </c>
      <c r="AE12" s="34">
        <f t="shared" si="20"/>
        <v>0</v>
      </c>
      <c r="AF12" s="34">
        <f t="shared" si="21"/>
        <v>0</v>
      </c>
      <c r="AG12" s="34">
        <f t="shared" si="22"/>
        <v>0</v>
      </c>
      <c r="AH12" s="34">
        <f t="shared" si="23"/>
        <v>0</v>
      </c>
      <c r="AI12" s="34">
        <f t="shared" si="24"/>
        <v>0</v>
      </c>
      <c r="AK12" s="37">
        <f>$D$25</f>
        <v>0</v>
      </c>
      <c r="AL12" s="37">
        <f>$D$29</f>
        <v>0</v>
      </c>
      <c r="AM12" s="37">
        <f t="shared" si="7"/>
        <v>6.0205999132796242</v>
      </c>
      <c r="AN12" s="37">
        <v>0</v>
      </c>
      <c r="AO12" s="37">
        <f t="shared" si="8"/>
        <v>0</v>
      </c>
      <c r="AP12" s="37" t="e">
        <f t="shared" si="9"/>
        <v>#N/A</v>
      </c>
      <c r="AR12" s="54">
        <v>8</v>
      </c>
      <c r="AS12" s="54">
        <v>0.13962634015954636</v>
      </c>
      <c r="AT12" s="54">
        <v>0.13917310096006544</v>
      </c>
      <c r="AU12" s="54">
        <f t="shared" si="10"/>
        <v>0.13917310096006544</v>
      </c>
      <c r="AV12" s="54">
        <f t="shared" si="25"/>
        <v>0.27834620192013088</v>
      </c>
      <c r="AW12" s="43"/>
      <c r="BC12" s="85">
        <f t="shared" si="26"/>
        <v>0</v>
      </c>
      <c r="BD12" s="85">
        <f t="shared" si="27"/>
        <v>6.0205999132796242</v>
      </c>
      <c r="BE12" s="85" t="e">
        <f t="shared" si="28"/>
        <v>#N/A</v>
      </c>
      <c r="BF12" s="85" t="e">
        <f t="shared" si="29"/>
        <v>#N/A</v>
      </c>
      <c r="BH12">
        <v>20</v>
      </c>
      <c r="BI12">
        <f t="shared" si="30"/>
        <v>0</v>
      </c>
      <c r="BJ12">
        <f t="shared" si="34"/>
        <v>-24</v>
      </c>
      <c r="BL12">
        <f t="shared" si="31"/>
        <v>15.625</v>
      </c>
      <c r="BM12">
        <f t="shared" si="32"/>
        <v>120</v>
      </c>
      <c r="BO12">
        <v>120</v>
      </c>
      <c r="BP12" t="e">
        <v>#N/A</v>
      </c>
      <c r="BQ12" t="e">
        <v>#N/A</v>
      </c>
      <c r="BR12" t="e">
        <v>#N/A</v>
      </c>
      <c r="BS12" t="e">
        <v>#N/A</v>
      </c>
      <c r="BV12" s="42">
        <v>2.2440369086039271E-2</v>
      </c>
      <c r="BW12">
        <v>27.122190998777992</v>
      </c>
      <c r="BX12" s="42">
        <v>0.82738039441763167</v>
      </c>
      <c r="BY12" s="42">
        <f t="shared" si="33"/>
        <v>2.2490530913687259</v>
      </c>
      <c r="CA12">
        <v>6</v>
      </c>
      <c r="CB12">
        <f>TF!M60</f>
        <v>12500</v>
      </c>
      <c r="CC12" s="42">
        <f t="shared" si="35"/>
        <v>0</v>
      </c>
      <c r="CD12" s="42">
        <f t="shared" si="36"/>
        <v>0</v>
      </c>
      <c r="CE12"/>
      <c r="CF12"/>
      <c r="CH12" s="43">
        <f>TF!N60</f>
        <v>1</v>
      </c>
      <c r="CJ12"/>
      <c r="CL12" s="43">
        <f t="shared" si="37"/>
        <v>12500</v>
      </c>
      <c r="CM12" s="43" t="e">
        <f t="shared" si="38"/>
        <v>#N/A</v>
      </c>
      <c r="CN12" s="43" t="str">
        <f t="shared" si="41"/>
        <v>0°</v>
      </c>
      <c r="CO12" s="43" t="e">
        <f t="shared" si="39"/>
        <v>#N/A</v>
      </c>
      <c r="CQ12" s="43">
        <f t="shared" si="40"/>
        <v>0.08</v>
      </c>
      <c r="CR12" s="43">
        <f>-$D$31/CQ12+$E$29</f>
        <v>0</v>
      </c>
      <c r="CS12" s="43">
        <f t="shared" si="42"/>
        <v>0</v>
      </c>
      <c r="CT12" s="43">
        <f t="shared" si="43"/>
        <v>0</v>
      </c>
      <c r="CU12" s="43">
        <f t="shared" si="44"/>
        <v>0</v>
      </c>
      <c r="CV12" s="34">
        <f t="shared" si="45"/>
        <v>0</v>
      </c>
      <c r="CW12" s="34">
        <f t="shared" si="46"/>
        <v>0</v>
      </c>
    </row>
    <row r="13" spans="2:101" x14ac:dyDescent="0.2">
      <c r="B13"/>
      <c r="C13"/>
      <c r="D13"/>
      <c r="E13" s="43"/>
      <c r="F13" s="33">
        <v>9</v>
      </c>
      <c r="G13" s="33">
        <v>22.76564690508064</v>
      </c>
      <c r="H13" s="33">
        <v>22.76564690508064</v>
      </c>
      <c r="I13" s="33">
        <v>43.925832820363588</v>
      </c>
      <c r="K13" s="33"/>
      <c r="L13" s="33">
        <f>$D$31/$I13*360-$E$28</f>
        <v>0</v>
      </c>
      <c r="M13" s="33">
        <f t="shared" si="0"/>
        <v>0</v>
      </c>
      <c r="N13" s="33">
        <f t="shared" si="1"/>
        <v>1</v>
      </c>
      <c r="O13" s="33">
        <f t="shared" si="2"/>
        <v>0</v>
      </c>
      <c r="P13" s="42">
        <f t="shared" si="11"/>
        <v>0</v>
      </c>
      <c r="Q13" s="33">
        <f t="shared" si="12"/>
        <v>2</v>
      </c>
      <c r="R13" s="33">
        <f t="shared" si="13"/>
        <v>0</v>
      </c>
      <c r="S13" s="33">
        <f t="shared" si="3"/>
        <v>2</v>
      </c>
      <c r="U13" s="33">
        <f t="shared" si="4"/>
        <v>0</v>
      </c>
      <c r="V13" s="33">
        <f t="shared" si="14"/>
        <v>0</v>
      </c>
      <c r="W13" s="33">
        <f t="shared" si="15"/>
        <v>0</v>
      </c>
      <c r="X13" s="33">
        <f t="shared" si="16"/>
        <v>0</v>
      </c>
      <c r="Y13" s="33">
        <f t="shared" si="17"/>
        <v>0</v>
      </c>
      <c r="Z13" s="33">
        <f t="shared" si="18"/>
        <v>0</v>
      </c>
      <c r="AB13" s="33">
        <f t="shared" si="5"/>
        <v>0</v>
      </c>
      <c r="AC13" s="33">
        <f t="shared" si="6"/>
        <v>0</v>
      </c>
      <c r="AD13" s="33">
        <f t="shared" si="19"/>
        <v>0</v>
      </c>
      <c r="AE13" s="33">
        <f t="shared" si="20"/>
        <v>0</v>
      </c>
      <c r="AF13" s="33">
        <f t="shared" si="21"/>
        <v>0</v>
      </c>
      <c r="AG13" s="33">
        <f t="shared" si="22"/>
        <v>0</v>
      </c>
      <c r="AH13" s="33">
        <f t="shared" si="23"/>
        <v>0</v>
      </c>
      <c r="AI13" s="33">
        <f t="shared" si="24"/>
        <v>0</v>
      </c>
      <c r="AK13" s="39">
        <f>$D$25</f>
        <v>0</v>
      </c>
      <c r="AL13" s="39">
        <f>$D$29</f>
        <v>0</v>
      </c>
      <c r="AM13" s="39">
        <f t="shared" si="7"/>
        <v>6.0205999132796242</v>
      </c>
      <c r="AN13" s="39">
        <v>0</v>
      </c>
      <c r="AO13" s="39">
        <f t="shared" si="8"/>
        <v>0</v>
      </c>
      <c r="AP13" s="39" t="e">
        <f t="shared" si="9"/>
        <v>#N/A</v>
      </c>
      <c r="AR13" s="55">
        <v>9</v>
      </c>
      <c r="AS13" s="55">
        <v>0.15707963267948966</v>
      </c>
      <c r="AT13" s="55">
        <v>0.15643446504023087</v>
      </c>
      <c r="AU13" s="55">
        <f t="shared" si="10"/>
        <v>0.15643446504023087</v>
      </c>
      <c r="AV13" s="55">
        <f t="shared" si="25"/>
        <v>0.31286893008046174</v>
      </c>
      <c r="AW13" s="43"/>
      <c r="AX13" s="120" t="s">
        <v>24</v>
      </c>
      <c r="AY13" s="120"/>
      <c r="AZ13" s="120"/>
      <c r="BA13" s="120"/>
      <c r="BC13" s="84">
        <f t="shared" si="26"/>
        <v>0</v>
      </c>
      <c r="BD13" s="84">
        <f t="shared" si="27"/>
        <v>6.0205999132796242</v>
      </c>
      <c r="BE13" s="84" t="e">
        <f t="shared" si="28"/>
        <v>#N/A</v>
      </c>
      <c r="BF13" s="84" t="e">
        <f t="shared" si="29"/>
        <v>#N/A</v>
      </c>
      <c r="BH13">
        <v>100.23744672545446</v>
      </c>
      <c r="BI13">
        <f t="shared" si="30"/>
        <v>0</v>
      </c>
      <c r="BJ13">
        <f t="shared" si="34"/>
        <v>-24</v>
      </c>
      <c r="BL13">
        <f t="shared" si="31"/>
        <v>15.625</v>
      </c>
      <c r="BM13">
        <f t="shared" si="32"/>
        <v>150</v>
      </c>
      <c r="BO13">
        <v>150</v>
      </c>
      <c r="BP13" t="e">
        <v>#N/A</v>
      </c>
      <c r="BQ13" t="e">
        <v>#N/A</v>
      </c>
      <c r="BR13" t="e">
        <v>#N/A</v>
      </c>
      <c r="BS13" t="e">
        <v>#N/A</v>
      </c>
      <c r="BV13" s="42">
        <v>2.2765646905080639E-2</v>
      </c>
      <c r="BW13">
        <v>27.157301161287496</v>
      </c>
      <c r="BX13" s="42">
        <v>0.83828826619682217</v>
      </c>
      <c r="BY13" s="42">
        <f t="shared" si="33"/>
        <v>2.2787037610132606</v>
      </c>
    </row>
    <row r="14" spans="2:101" x14ac:dyDescent="0.2">
      <c r="B14" s="44" t="s">
        <v>46</v>
      </c>
      <c r="C14" s="45"/>
      <c r="D14" s="61"/>
      <c r="E14" s="43"/>
      <c r="F14" s="34">
        <v>10</v>
      </c>
      <c r="G14" s="34">
        <v>23.095639693789167</v>
      </c>
      <c r="H14" s="34">
        <v>23.095639693789167</v>
      </c>
      <c r="I14" s="38">
        <v>43.298216168003265</v>
      </c>
      <c r="K14" s="34"/>
      <c r="L14" s="34">
        <f>$D$31/$I14*360-$E$28</f>
        <v>0</v>
      </c>
      <c r="M14" s="34">
        <f t="shared" si="0"/>
        <v>0</v>
      </c>
      <c r="N14" s="34">
        <f t="shared" si="1"/>
        <v>1</v>
      </c>
      <c r="O14" s="34">
        <f t="shared" si="2"/>
        <v>0</v>
      </c>
      <c r="P14" s="42">
        <f t="shared" si="11"/>
        <v>0</v>
      </c>
      <c r="Q14" s="34">
        <f t="shared" si="12"/>
        <v>2</v>
      </c>
      <c r="R14" s="34">
        <f t="shared" si="13"/>
        <v>0</v>
      </c>
      <c r="S14" s="34">
        <f t="shared" si="3"/>
        <v>2</v>
      </c>
      <c r="U14" s="34">
        <f t="shared" si="4"/>
        <v>0</v>
      </c>
      <c r="V14" s="34">
        <f t="shared" si="14"/>
        <v>0</v>
      </c>
      <c r="W14" s="34">
        <f t="shared" si="15"/>
        <v>0</v>
      </c>
      <c r="X14" s="34">
        <f t="shared" si="16"/>
        <v>0</v>
      </c>
      <c r="Y14" s="34">
        <f t="shared" si="17"/>
        <v>0</v>
      </c>
      <c r="Z14" s="34">
        <f t="shared" si="18"/>
        <v>0</v>
      </c>
      <c r="AB14" s="34">
        <f t="shared" si="5"/>
        <v>0</v>
      </c>
      <c r="AC14" s="34">
        <f t="shared" si="6"/>
        <v>0</v>
      </c>
      <c r="AD14" s="34">
        <f t="shared" si="19"/>
        <v>0</v>
      </c>
      <c r="AE14" s="34">
        <f t="shared" si="20"/>
        <v>0</v>
      </c>
      <c r="AF14" s="34">
        <f t="shared" si="21"/>
        <v>0</v>
      </c>
      <c r="AG14" s="34">
        <f t="shared" si="22"/>
        <v>0</v>
      </c>
      <c r="AH14" s="34">
        <f t="shared" si="23"/>
        <v>0</v>
      </c>
      <c r="AI14" s="34">
        <f t="shared" si="24"/>
        <v>0</v>
      </c>
      <c r="AK14" s="37">
        <f>$D$25</f>
        <v>0</v>
      </c>
      <c r="AL14" s="37">
        <f>$D$29</f>
        <v>0</v>
      </c>
      <c r="AM14" s="37">
        <f t="shared" si="7"/>
        <v>6.0205999132796242</v>
      </c>
      <c r="AN14" s="37">
        <v>0</v>
      </c>
      <c r="AO14" s="37">
        <f t="shared" si="8"/>
        <v>0</v>
      </c>
      <c r="AP14" s="37" t="e">
        <f t="shared" si="9"/>
        <v>#N/A</v>
      </c>
      <c r="AR14" s="54">
        <v>10</v>
      </c>
      <c r="AS14" s="54">
        <v>0.17453292519943295</v>
      </c>
      <c r="AT14" s="54">
        <v>0.17364817766693033</v>
      </c>
      <c r="AU14" s="54">
        <f t="shared" si="10"/>
        <v>0.17364817766693033</v>
      </c>
      <c r="AV14" s="54">
        <f t="shared" si="25"/>
        <v>0.34729635533386066</v>
      </c>
      <c r="AW14" s="43"/>
      <c r="AX14" s="32" t="s">
        <v>14</v>
      </c>
      <c r="AY14" s="32" t="s">
        <v>25</v>
      </c>
      <c r="AZ14" s="32" t="s">
        <v>27</v>
      </c>
      <c r="BA14" s="32" t="s">
        <v>28</v>
      </c>
      <c r="BC14" s="85">
        <f t="shared" si="26"/>
        <v>0</v>
      </c>
      <c r="BD14" s="85">
        <f t="shared" si="27"/>
        <v>6.0205999132796242</v>
      </c>
      <c r="BE14" s="85" t="e">
        <f t="shared" si="28"/>
        <v>#N/A</v>
      </c>
      <c r="BF14" s="85" t="e">
        <f t="shared" si="29"/>
        <v>#N/A</v>
      </c>
      <c r="BH14">
        <v>126.19146889603869</v>
      </c>
      <c r="BI14">
        <f t="shared" si="30"/>
        <v>0</v>
      </c>
      <c r="BJ14">
        <f t="shared" si="34"/>
        <v>-24</v>
      </c>
      <c r="BV14" s="42">
        <v>2.3095639693789166E-2</v>
      </c>
      <c r="BW14">
        <v>27.192920252907907</v>
      </c>
      <c r="BX14" s="42">
        <v>0.8493254670328908</v>
      </c>
      <c r="BY14" s="42">
        <f t="shared" si="33"/>
        <v>2.3087059834829988</v>
      </c>
    </row>
    <row r="15" spans="2:101" x14ac:dyDescent="0.2">
      <c r="B15" s="49"/>
      <c r="C15" s="50"/>
      <c r="D15" s="62"/>
      <c r="E15" s="43"/>
      <c r="F15" s="33">
        <v>11</v>
      </c>
      <c r="G15" s="33">
        <v>23.430415796631202</v>
      </c>
      <c r="H15" s="33">
        <v>23.430415796631202</v>
      </c>
      <c r="I15" s="33">
        <v>42.679566964568288</v>
      </c>
      <c r="K15" s="33"/>
      <c r="L15" s="33">
        <f>$D$31/$I15*360-$E$28</f>
        <v>0</v>
      </c>
      <c r="M15" s="33">
        <f t="shared" si="0"/>
        <v>0</v>
      </c>
      <c r="N15" s="33">
        <f t="shared" si="1"/>
        <v>1</v>
      </c>
      <c r="O15" s="33">
        <f t="shared" si="2"/>
        <v>0</v>
      </c>
      <c r="P15" s="42">
        <f t="shared" si="11"/>
        <v>0</v>
      </c>
      <c r="Q15" s="33">
        <f t="shared" si="12"/>
        <v>2</v>
      </c>
      <c r="R15" s="33">
        <f t="shared" si="13"/>
        <v>0</v>
      </c>
      <c r="S15" s="33">
        <f t="shared" si="3"/>
        <v>2</v>
      </c>
      <c r="U15" s="33">
        <f t="shared" si="4"/>
        <v>0</v>
      </c>
      <c r="V15" s="33">
        <f t="shared" si="14"/>
        <v>0</v>
      </c>
      <c r="W15" s="33">
        <f t="shared" si="15"/>
        <v>0</v>
      </c>
      <c r="X15" s="33">
        <f t="shared" si="16"/>
        <v>0</v>
      </c>
      <c r="Y15" s="33">
        <f t="shared" si="17"/>
        <v>0</v>
      </c>
      <c r="Z15" s="33">
        <f t="shared" si="18"/>
        <v>0</v>
      </c>
      <c r="AB15" s="33">
        <f t="shared" si="5"/>
        <v>0</v>
      </c>
      <c r="AC15" s="33">
        <f t="shared" si="6"/>
        <v>0</v>
      </c>
      <c r="AD15" s="33">
        <f t="shared" si="19"/>
        <v>0</v>
      </c>
      <c r="AE15" s="33">
        <f t="shared" si="20"/>
        <v>0</v>
      </c>
      <c r="AF15" s="33">
        <f t="shared" si="21"/>
        <v>0</v>
      </c>
      <c r="AG15" s="33">
        <f t="shared" si="22"/>
        <v>0</v>
      </c>
      <c r="AH15" s="33">
        <f t="shared" si="23"/>
        <v>0</v>
      </c>
      <c r="AI15" s="33">
        <f t="shared" si="24"/>
        <v>0</v>
      </c>
      <c r="AK15" s="39">
        <f>$D$25</f>
        <v>0</v>
      </c>
      <c r="AL15" s="39">
        <f>$D$29</f>
        <v>0</v>
      </c>
      <c r="AM15" s="39">
        <f t="shared" si="7"/>
        <v>6.0205999132796242</v>
      </c>
      <c r="AN15" s="39">
        <v>0</v>
      </c>
      <c r="AO15" s="39">
        <f t="shared" si="8"/>
        <v>0</v>
      </c>
      <c r="AP15" s="39" t="e">
        <f t="shared" si="9"/>
        <v>#N/A</v>
      </c>
      <c r="AR15" s="55">
        <v>11</v>
      </c>
      <c r="AS15" s="55">
        <v>0.19198621771937624</v>
      </c>
      <c r="AT15" s="55">
        <v>0.1908089953765448</v>
      </c>
      <c r="AU15" s="55">
        <f t="shared" si="10"/>
        <v>0.1908089953765448</v>
      </c>
      <c r="AV15" s="55">
        <f t="shared" si="25"/>
        <v>0.38161799075308961</v>
      </c>
      <c r="AW15" s="43"/>
      <c r="AX15" s="39"/>
      <c r="AY15" s="39"/>
      <c r="AZ15" s="33"/>
      <c r="BA15" s="33"/>
      <c r="BC15" s="84">
        <f t="shared" si="26"/>
        <v>0</v>
      </c>
      <c r="BD15" s="84">
        <f t="shared" si="27"/>
        <v>6.0205999132796242</v>
      </c>
      <c r="BE15" s="84" t="e">
        <f t="shared" si="28"/>
        <v>#N/A</v>
      </c>
      <c r="BF15" s="84" t="e">
        <f t="shared" si="29"/>
        <v>#N/A</v>
      </c>
      <c r="BH15">
        <v>158.86564694485634</v>
      </c>
      <c r="BI15">
        <f t="shared" si="30"/>
        <v>0</v>
      </c>
      <c r="BJ15">
        <f t="shared" si="34"/>
        <v>-24</v>
      </c>
      <c r="BV15" s="42">
        <v>2.3430415796631202E-2</v>
      </c>
      <c r="BW15">
        <v>27.229055650672578</v>
      </c>
      <c r="BX15" s="42">
        <v>0.86049314736526517</v>
      </c>
      <c r="BY15" s="42">
        <f t="shared" si="33"/>
        <v>2.3390628859965314</v>
      </c>
    </row>
    <row r="16" spans="2:101" x14ac:dyDescent="0.2">
      <c r="B16" s="49" t="s">
        <v>54</v>
      </c>
      <c r="C16" s="50"/>
      <c r="D16" s="63">
        <f>Scopes!D4</f>
        <v>21</v>
      </c>
      <c r="E16" s="43"/>
      <c r="F16" s="34">
        <v>12</v>
      </c>
      <c r="G16" s="34">
        <v>23.770044548740369</v>
      </c>
      <c r="H16" s="34">
        <v>23.770044548740369</v>
      </c>
      <c r="I16" s="38">
        <v>42.069757082259756</v>
      </c>
      <c r="K16" s="34"/>
      <c r="L16" s="34">
        <f>$D$31/$I16*360-$E$28</f>
        <v>0</v>
      </c>
      <c r="M16" s="34">
        <f t="shared" si="0"/>
        <v>0</v>
      </c>
      <c r="N16" s="34">
        <f t="shared" si="1"/>
        <v>1</v>
      </c>
      <c r="O16" s="34">
        <f t="shared" si="2"/>
        <v>0</v>
      </c>
      <c r="P16" s="42">
        <f t="shared" si="11"/>
        <v>0</v>
      </c>
      <c r="Q16" s="34">
        <f t="shared" si="12"/>
        <v>2</v>
      </c>
      <c r="R16" s="34">
        <f t="shared" si="13"/>
        <v>0</v>
      </c>
      <c r="S16" s="34">
        <f t="shared" si="3"/>
        <v>2</v>
      </c>
      <c r="U16" s="34">
        <f t="shared" si="4"/>
        <v>0</v>
      </c>
      <c r="V16" s="34">
        <f t="shared" si="14"/>
        <v>0</v>
      </c>
      <c r="W16" s="34">
        <f t="shared" si="15"/>
        <v>0</v>
      </c>
      <c r="X16" s="34">
        <f t="shared" si="16"/>
        <v>0</v>
      </c>
      <c r="Y16" s="34">
        <f t="shared" si="17"/>
        <v>0</v>
      </c>
      <c r="Z16" s="34">
        <f t="shared" si="18"/>
        <v>0</v>
      </c>
      <c r="AB16" s="34">
        <f t="shared" si="5"/>
        <v>0</v>
      </c>
      <c r="AC16" s="34">
        <f t="shared" si="6"/>
        <v>0</v>
      </c>
      <c r="AD16" s="34">
        <f t="shared" si="19"/>
        <v>0</v>
      </c>
      <c r="AE16" s="34">
        <f t="shared" si="20"/>
        <v>0</v>
      </c>
      <c r="AF16" s="34">
        <f t="shared" si="21"/>
        <v>0</v>
      </c>
      <c r="AG16" s="34">
        <f t="shared" si="22"/>
        <v>0</v>
      </c>
      <c r="AH16" s="34">
        <f t="shared" si="23"/>
        <v>0</v>
      </c>
      <c r="AI16" s="34">
        <f t="shared" si="24"/>
        <v>0</v>
      </c>
      <c r="AK16" s="37">
        <f>$D$25</f>
        <v>0</v>
      </c>
      <c r="AL16" s="37">
        <f>$D$29</f>
        <v>0</v>
      </c>
      <c r="AM16" s="37">
        <f t="shared" si="7"/>
        <v>6.0205999132796242</v>
      </c>
      <c r="AN16" s="37">
        <v>0</v>
      </c>
      <c r="AO16" s="37">
        <f t="shared" si="8"/>
        <v>0</v>
      </c>
      <c r="AP16" s="37" t="e">
        <f t="shared" si="9"/>
        <v>#N/A</v>
      </c>
      <c r="AR16" s="54">
        <v>12</v>
      </c>
      <c r="AS16" s="54">
        <v>0.20943951023931956</v>
      </c>
      <c r="AT16" s="54">
        <v>0.20791169081775934</v>
      </c>
      <c r="AU16" s="54">
        <f t="shared" si="10"/>
        <v>0.20791169081775934</v>
      </c>
      <c r="AV16" s="54">
        <f t="shared" si="25"/>
        <v>0.41582338163551869</v>
      </c>
      <c r="AW16" s="43"/>
      <c r="AX16" s="37">
        <v>0</v>
      </c>
      <c r="AY16" s="37">
        <v>0</v>
      </c>
      <c r="AZ16" s="34"/>
      <c r="BA16" s="34"/>
      <c r="BC16" s="85">
        <f t="shared" si="26"/>
        <v>0</v>
      </c>
      <c r="BD16" s="85">
        <f t="shared" si="27"/>
        <v>6.0205999132796242</v>
      </c>
      <c r="BE16" s="85" t="e">
        <f t="shared" si="28"/>
        <v>#N/A</v>
      </c>
      <c r="BF16" s="85" t="e">
        <f t="shared" si="29"/>
        <v>#N/A</v>
      </c>
      <c r="BH16">
        <v>20</v>
      </c>
      <c r="BI16">
        <f t="shared" si="30"/>
        <v>0</v>
      </c>
      <c r="BJ16">
        <f t="shared" si="34"/>
        <v>-24</v>
      </c>
      <c r="BV16" s="42">
        <v>2.377004454874037E-2</v>
      </c>
      <c r="BW16">
        <v>27.265714838546486</v>
      </c>
      <c r="BX16" s="42">
        <v>0.87179245765219526</v>
      </c>
      <c r="BY16" s="42">
        <f t="shared" si="33"/>
        <v>2.369777595823614</v>
      </c>
      <c r="CA16" s="42" t="s">
        <v>138</v>
      </c>
      <c r="CB16" s="42">
        <v>270</v>
      </c>
    </row>
    <row r="17" spans="2:84" x14ac:dyDescent="0.2">
      <c r="B17" s="49" t="s">
        <v>55</v>
      </c>
      <c r="C17" s="50"/>
      <c r="D17" s="62">
        <f>Scopes!D5</f>
        <v>344.14699999999999</v>
      </c>
      <c r="E17" s="43"/>
      <c r="F17" s="33">
        <v>13</v>
      </c>
      <c r="G17" s="33">
        <v>24.11459629027749</v>
      </c>
      <c r="H17" s="33">
        <v>24.11459629027749</v>
      </c>
      <c r="I17" s="33">
        <v>41.468660223981416</v>
      </c>
      <c r="K17" s="33"/>
      <c r="L17" s="33">
        <f>$D$31/$I17*360-$E$28</f>
        <v>0</v>
      </c>
      <c r="M17" s="33">
        <f t="shared" si="0"/>
        <v>0</v>
      </c>
      <c r="N17" s="33">
        <f t="shared" si="1"/>
        <v>1</v>
      </c>
      <c r="O17" s="33">
        <f t="shared" si="2"/>
        <v>0</v>
      </c>
      <c r="P17" s="42">
        <f t="shared" si="11"/>
        <v>0</v>
      </c>
      <c r="Q17" s="33">
        <f t="shared" si="12"/>
        <v>2</v>
      </c>
      <c r="R17" s="33">
        <f t="shared" si="13"/>
        <v>0</v>
      </c>
      <c r="S17" s="33">
        <f t="shared" si="3"/>
        <v>2</v>
      </c>
      <c r="U17" s="33">
        <f t="shared" si="4"/>
        <v>0</v>
      </c>
      <c r="V17" s="33">
        <f t="shared" si="14"/>
        <v>0</v>
      </c>
      <c r="W17" s="33">
        <f t="shared" si="15"/>
        <v>0</v>
      </c>
      <c r="X17" s="33">
        <f t="shared" si="16"/>
        <v>0</v>
      </c>
      <c r="Y17" s="33">
        <f t="shared" si="17"/>
        <v>0</v>
      </c>
      <c r="Z17" s="33">
        <f t="shared" si="18"/>
        <v>0</v>
      </c>
      <c r="AB17" s="33">
        <f t="shared" si="5"/>
        <v>0</v>
      </c>
      <c r="AC17" s="33">
        <f t="shared" si="6"/>
        <v>0</v>
      </c>
      <c r="AD17" s="33">
        <f t="shared" si="19"/>
        <v>0</v>
      </c>
      <c r="AE17" s="33">
        <f t="shared" si="20"/>
        <v>0</v>
      </c>
      <c r="AF17" s="33">
        <f t="shared" si="21"/>
        <v>0</v>
      </c>
      <c r="AG17" s="33">
        <f t="shared" si="22"/>
        <v>0</v>
      </c>
      <c r="AH17" s="33">
        <f t="shared" si="23"/>
        <v>0</v>
      </c>
      <c r="AI17" s="33">
        <f t="shared" si="24"/>
        <v>0</v>
      </c>
      <c r="AK17" s="39">
        <f>$D$25</f>
        <v>0</v>
      </c>
      <c r="AL17" s="39">
        <f>$D$29</f>
        <v>0</v>
      </c>
      <c r="AM17" s="39">
        <f t="shared" si="7"/>
        <v>6.0205999132796242</v>
      </c>
      <c r="AN17" s="39">
        <v>0</v>
      </c>
      <c r="AO17" s="39">
        <f t="shared" si="8"/>
        <v>0</v>
      </c>
      <c r="AP17" s="39" t="e">
        <f t="shared" si="9"/>
        <v>#N/A</v>
      </c>
      <c r="AR17" s="55">
        <v>13</v>
      </c>
      <c r="AS17" s="55">
        <v>0.22689280275926285</v>
      </c>
      <c r="AT17" s="55">
        <v>0.224951054343865</v>
      </c>
      <c r="AU17" s="55">
        <f t="shared" si="10"/>
        <v>0.224951054343865</v>
      </c>
      <c r="AV17" s="55">
        <f t="shared" si="25"/>
        <v>0.44990210868773001</v>
      </c>
      <c r="AW17" s="43"/>
      <c r="AX17" s="40">
        <f>AZ5+AZ11</f>
        <v>2</v>
      </c>
      <c r="AY17" s="40">
        <f>BA5+BA11</f>
        <v>0</v>
      </c>
      <c r="AZ17" s="40">
        <f>SQRT(AX17^2+AY17^2)</f>
        <v>2</v>
      </c>
      <c r="BA17" s="40">
        <f>20*LOG(AZ17)</f>
        <v>6.0205999132796242</v>
      </c>
      <c r="BC17" s="84">
        <f t="shared" si="26"/>
        <v>0</v>
      </c>
      <c r="BD17" s="84">
        <f t="shared" si="27"/>
        <v>6.0205999132796242</v>
      </c>
      <c r="BE17" s="84" t="e">
        <f t="shared" si="28"/>
        <v>#N/A</v>
      </c>
      <c r="BF17" s="84" t="e">
        <f t="shared" si="29"/>
        <v>#N/A</v>
      </c>
      <c r="BH17">
        <v>200</v>
      </c>
      <c r="BI17">
        <f t="shared" si="30"/>
        <v>0</v>
      </c>
      <c r="BJ17">
        <f t="shared" si="34"/>
        <v>-24</v>
      </c>
      <c r="BV17" s="42">
        <v>2.4114596290277488E-2</v>
      </c>
      <c r="BW17">
        <v>27.302905408976265</v>
      </c>
      <c r="BX17" s="42">
        <v>0.88322454804936001</v>
      </c>
      <c r="BY17" s="42">
        <f t="shared" si="33"/>
        <v>2.4008532394115281</v>
      </c>
    </row>
    <row r="18" spans="2:84" x14ac:dyDescent="0.2">
      <c r="B18" s="41"/>
      <c r="C18" s="42"/>
      <c r="D18" s="47"/>
      <c r="E18" s="43"/>
      <c r="F18" s="34">
        <v>14</v>
      </c>
      <c r="G18" s="34">
        <v>24.464142380998631</v>
      </c>
      <c r="H18" s="34">
        <v>24.464142380998631</v>
      </c>
      <c r="I18" s="38">
        <v>40.876151897182503</v>
      </c>
      <c r="K18" s="34"/>
      <c r="L18" s="34">
        <f>$D$31/$I18*360-$E$28</f>
        <v>0</v>
      </c>
      <c r="M18" s="34">
        <f t="shared" si="0"/>
        <v>0</v>
      </c>
      <c r="N18" s="34">
        <f t="shared" si="1"/>
        <v>1</v>
      </c>
      <c r="O18" s="34">
        <f t="shared" si="2"/>
        <v>0</v>
      </c>
      <c r="P18" s="42">
        <f t="shared" si="11"/>
        <v>0</v>
      </c>
      <c r="Q18" s="34">
        <f t="shared" si="12"/>
        <v>2</v>
      </c>
      <c r="R18" s="34">
        <f t="shared" si="13"/>
        <v>0</v>
      </c>
      <c r="S18" s="34">
        <f t="shared" si="3"/>
        <v>2</v>
      </c>
      <c r="U18" s="34">
        <f t="shared" si="4"/>
        <v>0</v>
      </c>
      <c r="V18" s="34">
        <f t="shared" si="14"/>
        <v>0</v>
      </c>
      <c r="W18" s="34">
        <f t="shared" si="15"/>
        <v>0</v>
      </c>
      <c r="X18" s="34">
        <f t="shared" si="16"/>
        <v>0</v>
      </c>
      <c r="Y18" s="34">
        <f t="shared" si="17"/>
        <v>0</v>
      </c>
      <c r="Z18" s="34">
        <f t="shared" si="18"/>
        <v>0</v>
      </c>
      <c r="AB18" s="34">
        <f t="shared" si="5"/>
        <v>0</v>
      </c>
      <c r="AC18" s="34">
        <f t="shared" si="6"/>
        <v>0</v>
      </c>
      <c r="AD18" s="34">
        <f t="shared" si="19"/>
        <v>0</v>
      </c>
      <c r="AE18" s="34">
        <f t="shared" si="20"/>
        <v>0</v>
      </c>
      <c r="AF18" s="34">
        <f t="shared" si="21"/>
        <v>0</v>
      </c>
      <c r="AG18" s="34">
        <f t="shared" si="22"/>
        <v>0</v>
      </c>
      <c r="AH18" s="34">
        <f t="shared" si="23"/>
        <v>0</v>
      </c>
      <c r="AI18" s="34">
        <f t="shared" si="24"/>
        <v>0</v>
      </c>
      <c r="AK18" s="37">
        <f>$D$25</f>
        <v>0</v>
      </c>
      <c r="AL18" s="37">
        <f>$D$29</f>
        <v>0</v>
      </c>
      <c r="AM18" s="37">
        <f t="shared" si="7"/>
        <v>6.0205999132796242</v>
      </c>
      <c r="AN18" s="37">
        <v>0</v>
      </c>
      <c r="AO18" s="37">
        <f t="shared" si="8"/>
        <v>0</v>
      </c>
      <c r="AP18" s="37" t="e">
        <f t="shared" si="9"/>
        <v>#N/A</v>
      </c>
      <c r="AR18" s="54">
        <v>14</v>
      </c>
      <c r="AS18" s="54">
        <v>0.24434609527920614</v>
      </c>
      <c r="AT18" s="54">
        <v>0.24192189559966773</v>
      </c>
      <c r="AU18" s="54">
        <f t="shared" si="10"/>
        <v>0.24192189559966773</v>
      </c>
      <c r="AV18" s="54">
        <f t="shared" si="25"/>
        <v>0.48384379119933546</v>
      </c>
      <c r="AW18" s="43"/>
      <c r="BC18" s="85">
        <f t="shared" si="26"/>
        <v>0</v>
      </c>
      <c r="BD18" s="85">
        <f t="shared" si="27"/>
        <v>6.0205999132796242</v>
      </c>
      <c r="BE18" s="85" t="e">
        <f t="shared" si="28"/>
        <v>#N/A</v>
      </c>
      <c r="BF18" s="85" t="e">
        <f t="shared" si="29"/>
        <v>#N/A</v>
      </c>
      <c r="BH18">
        <v>251.78508235883359</v>
      </c>
      <c r="BI18">
        <f t="shared" si="30"/>
        <v>0</v>
      </c>
      <c r="BJ18">
        <f t="shared" si="34"/>
        <v>-24</v>
      </c>
      <c r="BV18" s="42">
        <v>2.446414238099863E-2</v>
      </c>
      <c r="BW18">
        <v>27.34063506446261</v>
      </c>
      <c r="BX18" s="42">
        <v>0.8947905680800059</v>
      </c>
      <c r="BY18" s="42">
        <f t="shared" si="33"/>
        <v>2.4322929414884262</v>
      </c>
      <c r="CA18" s="42">
        <v>1000</v>
      </c>
      <c r="CB18" s="42">
        <f>-CB16</f>
        <v>-270</v>
      </c>
      <c r="CC18"/>
      <c r="CD18"/>
      <c r="CE18"/>
      <c r="CF18"/>
    </row>
    <row r="19" spans="2:84" x14ac:dyDescent="0.2">
      <c r="B19" s="44" t="s">
        <v>57</v>
      </c>
      <c r="C19" s="45"/>
      <c r="D19" s="64">
        <f>Scopes!D8</f>
        <v>0</v>
      </c>
      <c r="E19" s="43"/>
      <c r="F19" s="33">
        <v>15</v>
      </c>
      <c r="G19" s="33">
        <v>24.818755215034393</v>
      </c>
      <c r="H19" s="33">
        <v>24.818755215034393</v>
      </c>
      <c r="I19" s="33">
        <v>40.292109388074088</v>
      </c>
      <c r="K19" s="33"/>
      <c r="L19" s="33">
        <f>$D$31/$I19*360-$E$28</f>
        <v>0</v>
      </c>
      <c r="M19" s="33">
        <f t="shared" si="0"/>
        <v>0</v>
      </c>
      <c r="N19" s="33">
        <f t="shared" si="1"/>
        <v>1</v>
      </c>
      <c r="O19" s="33">
        <f t="shared" si="2"/>
        <v>0</v>
      </c>
      <c r="P19" s="42">
        <f t="shared" si="11"/>
        <v>0</v>
      </c>
      <c r="Q19" s="33">
        <f t="shared" si="12"/>
        <v>2</v>
      </c>
      <c r="R19" s="33">
        <f t="shared" si="13"/>
        <v>0</v>
      </c>
      <c r="S19" s="33">
        <f t="shared" si="3"/>
        <v>2</v>
      </c>
      <c r="U19" s="33">
        <f t="shared" si="4"/>
        <v>0</v>
      </c>
      <c r="V19" s="33">
        <f t="shared" si="14"/>
        <v>0</v>
      </c>
      <c r="W19" s="33">
        <f t="shared" si="15"/>
        <v>0</v>
      </c>
      <c r="X19" s="33">
        <f t="shared" si="16"/>
        <v>0</v>
      </c>
      <c r="Y19" s="33">
        <f t="shared" si="17"/>
        <v>0</v>
      </c>
      <c r="Z19" s="33">
        <f t="shared" si="18"/>
        <v>0</v>
      </c>
      <c r="AB19" s="33">
        <f t="shared" si="5"/>
        <v>0</v>
      </c>
      <c r="AC19" s="33">
        <f t="shared" si="6"/>
        <v>0</v>
      </c>
      <c r="AD19" s="33">
        <f t="shared" si="19"/>
        <v>0</v>
      </c>
      <c r="AE19" s="33">
        <f t="shared" si="20"/>
        <v>0</v>
      </c>
      <c r="AF19" s="33">
        <f t="shared" si="21"/>
        <v>0</v>
      </c>
      <c r="AG19" s="33">
        <f t="shared" si="22"/>
        <v>0</v>
      </c>
      <c r="AH19" s="33">
        <f t="shared" si="23"/>
        <v>0</v>
      </c>
      <c r="AI19" s="33">
        <f t="shared" si="24"/>
        <v>0</v>
      </c>
      <c r="AK19" s="39">
        <f>$D$25</f>
        <v>0</v>
      </c>
      <c r="AL19" s="39">
        <f>$D$29</f>
        <v>0</v>
      </c>
      <c r="AM19" s="39">
        <f t="shared" si="7"/>
        <v>6.0205999132796242</v>
      </c>
      <c r="AN19" s="39">
        <v>0</v>
      </c>
      <c r="AO19" s="39">
        <f t="shared" si="8"/>
        <v>0</v>
      </c>
      <c r="AP19" s="39" t="e">
        <f t="shared" si="9"/>
        <v>#N/A</v>
      </c>
      <c r="AR19" s="55">
        <v>15</v>
      </c>
      <c r="AS19" s="55">
        <v>0.26179938779914941</v>
      </c>
      <c r="AT19" s="55">
        <v>0.25881904510252074</v>
      </c>
      <c r="AU19" s="55">
        <f t="shared" si="10"/>
        <v>0.25881904510252074</v>
      </c>
      <c r="AV19" s="55">
        <f t="shared" si="25"/>
        <v>0.51763809020504148</v>
      </c>
      <c r="AW19" s="43"/>
      <c r="BC19" s="84">
        <f t="shared" si="26"/>
        <v>0</v>
      </c>
      <c r="BD19" s="84">
        <f t="shared" si="27"/>
        <v>6.0205999132796242</v>
      </c>
      <c r="BE19" s="84" t="e">
        <f t="shared" si="28"/>
        <v>#N/A</v>
      </c>
      <c r="BF19" s="84" t="e">
        <f t="shared" si="29"/>
        <v>#N/A</v>
      </c>
      <c r="BH19">
        <v>316.97863849222273</v>
      </c>
      <c r="BI19">
        <f t="shared" si="30"/>
        <v>0</v>
      </c>
      <c r="BJ19">
        <f t="shared" si="34"/>
        <v>-24</v>
      </c>
      <c r="BV19" s="42">
        <v>2.4818755215034394E-2</v>
      </c>
      <c r="BW19">
        <v>27.378911619155595</v>
      </c>
      <c r="BX19" s="42">
        <v>0.90649166629655231</v>
      </c>
      <c r="BY19" s="42">
        <f t="shared" si="33"/>
        <v>2.4640998241434788</v>
      </c>
      <c r="CA19" s="42">
        <v>1000</v>
      </c>
      <c r="CB19" s="42">
        <f>CB16</f>
        <v>270</v>
      </c>
      <c r="CC19"/>
      <c r="CD19"/>
      <c r="CE19"/>
      <c r="CF19"/>
    </row>
    <row r="20" spans="2:84" x14ac:dyDescent="0.2">
      <c r="B20" s="114" t="s">
        <v>132</v>
      </c>
      <c r="C20" s="114"/>
      <c r="D20" s="115">
        <f>Scopes!D13</f>
        <v>0</v>
      </c>
      <c r="E20" s="43"/>
      <c r="F20" s="34">
        <v>16</v>
      </c>
      <c r="G20" s="34">
        <v>25.178508235883346</v>
      </c>
      <c r="H20" s="34">
        <v>25</v>
      </c>
      <c r="I20" s="38">
        <v>39.71641173621407</v>
      </c>
      <c r="K20" s="34"/>
      <c r="L20" s="34">
        <f>$D$31/$I20*360-$E$28</f>
        <v>0</v>
      </c>
      <c r="M20" s="34">
        <f t="shared" si="0"/>
        <v>0</v>
      </c>
      <c r="N20" s="34">
        <f t="shared" si="1"/>
        <v>1</v>
      </c>
      <c r="O20" s="34">
        <f t="shared" si="2"/>
        <v>0</v>
      </c>
      <c r="P20" s="42">
        <f t="shared" si="11"/>
        <v>0</v>
      </c>
      <c r="Q20" s="34">
        <f t="shared" si="12"/>
        <v>2</v>
      </c>
      <c r="R20" s="34">
        <f t="shared" si="13"/>
        <v>0</v>
      </c>
      <c r="S20" s="34">
        <f t="shared" si="3"/>
        <v>2</v>
      </c>
      <c r="U20" s="34">
        <f t="shared" si="4"/>
        <v>0</v>
      </c>
      <c r="V20" s="34">
        <f t="shared" si="14"/>
        <v>0</v>
      </c>
      <c r="W20" s="34">
        <f t="shared" si="15"/>
        <v>0</v>
      </c>
      <c r="X20" s="34">
        <f t="shared" si="16"/>
        <v>0</v>
      </c>
      <c r="Y20" s="34">
        <f t="shared" si="17"/>
        <v>0</v>
      </c>
      <c r="Z20" s="34">
        <f t="shared" si="18"/>
        <v>0</v>
      </c>
      <c r="AB20" s="34">
        <f t="shared" si="5"/>
        <v>0</v>
      </c>
      <c r="AC20" s="34">
        <f t="shared" si="6"/>
        <v>0</v>
      </c>
      <c r="AD20" s="34">
        <f t="shared" si="19"/>
        <v>0</v>
      </c>
      <c r="AE20" s="34">
        <f t="shared" si="20"/>
        <v>0</v>
      </c>
      <c r="AF20" s="34">
        <f t="shared" si="21"/>
        <v>0</v>
      </c>
      <c r="AG20" s="34">
        <f t="shared" si="22"/>
        <v>0</v>
      </c>
      <c r="AH20" s="34">
        <f t="shared" si="23"/>
        <v>0</v>
      </c>
      <c r="AI20" s="34">
        <f t="shared" si="24"/>
        <v>0</v>
      </c>
      <c r="AK20" s="37">
        <f>$D$25</f>
        <v>0</v>
      </c>
      <c r="AL20" s="37">
        <f>$D$29</f>
        <v>0</v>
      </c>
      <c r="AM20" s="37">
        <f t="shared" si="7"/>
        <v>6.0205999132796242</v>
      </c>
      <c r="AN20" s="37">
        <v>0</v>
      </c>
      <c r="AO20" s="37">
        <f t="shared" si="8"/>
        <v>0</v>
      </c>
      <c r="AP20" s="37" t="e">
        <f t="shared" si="9"/>
        <v>#N/A</v>
      </c>
      <c r="AR20" s="54">
        <v>16</v>
      </c>
      <c r="AS20" s="54">
        <v>0.27925268031909273</v>
      </c>
      <c r="AT20" s="54">
        <v>0.27563735581699916</v>
      </c>
      <c r="AU20" s="54">
        <f t="shared" si="10"/>
        <v>0.27563735581699916</v>
      </c>
      <c r="AV20" s="54">
        <f t="shared" si="25"/>
        <v>0.55127471163399833</v>
      </c>
      <c r="AW20" s="43"/>
      <c r="BC20" s="85">
        <f t="shared" si="26"/>
        <v>0</v>
      </c>
      <c r="BD20" s="85">
        <f t="shared" si="27"/>
        <v>6.0205999132796242</v>
      </c>
      <c r="BE20" s="85" t="e">
        <f t="shared" si="28"/>
        <v>#N/A</v>
      </c>
      <c r="BF20" s="85" t="e">
        <f t="shared" si="29"/>
        <v>#N/A</v>
      </c>
      <c r="BH20">
        <v>20</v>
      </c>
      <c r="BI20">
        <f t="shared" si="30"/>
        <v>0</v>
      </c>
      <c r="BJ20">
        <f t="shared" si="34"/>
        <v>-24</v>
      </c>
      <c r="BV20" s="42">
        <v>2.5178508235883346E-2</v>
      </c>
      <c r="BW20">
        <v>27.41774300047301</v>
      </c>
      <c r="BX20" s="42">
        <v>0.91832898993359779</v>
      </c>
      <c r="BY20" s="42">
        <f t="shared" si="33"/>
        <v>2.4962770058836483</v>
      </c>
      <c r="CA20"/>
      <c r="CB20"/>
      <c r="CC20"/>
      <c r="CD20"/>
      <c r="CE20"/>
      <c r="CF20"/>
    </row>
    <row r="21" spans="2:84" x14ac:dyDescent="0.2">
      <c r="B21" s="49" t="s">
        <v>51</v>
      </c>
      <c r="C21" s="50"/>
      <c r="D21" s="62">
        <f>Scopes!D9</f>
        <v>0</v>
      </c>
      <c r="E21" s="43"/>
      <c r="F21" s="33">
        <v>17</v>
      </c>
      <c r="G21" s="33">
        <v>25.54347595162286</v>
      </c>
      <c r="H21" s="33">
        <v>25.54347595162286</v>
      </c>
      <c r="I21" s="33">
        <v>39.148939709455114</v>
      </c>
      <c r="K21" s="33"/>
      <c r="L21" s="33">
        <f>$D$31/$I21*360-$E$28</f>
        <v>0</v>
      </c>
      <c r="M21" s="33">
        <f t="shared" si="0"/>
        <v>0</v>
      </c>
      <c r="N21" s="33">
        <f t="shared" si="1"/>
        <v>1</v>
      </c>
      <c r="O21" s="33">
        <f t="shared" si="2"/>
        <v>0</v>
      </c>
      <c r="P21" s="42">
        <f t="shared" si="11"/>
        <v>0</v>
      </c>
      <c r="Q21" s="33">
        <f t="shared" si="12"/>
        <v>2</v>
      </c>
      <c r="R21" s="33">
        <f t="shared" si="13"/>
        <v>0</v>
      </c>
      <c r="S21" s="33">
        <f t="shared" si="3"/>
        <v>2</v>
      </c>
      <c r="U21" s="33">
        <f t="shared" si="4"/>
        <v>0</v>
      </c>
      <c r="V21" s="33">
        <f t="shared" si="14"/>
        <v>0</v>
      </c>
      <c r="W21" s="33">
        <f t="shared" si="15"/>
        <v>0</v>
      </c>
      <c r="X21" s="33">
        <f t="shared" si="16"/>
        <v>0</v>
      </c>
      <c r="Y21" s="33">
        <f t="shared" si="17"/>
        <v>0</v>
      </c>
      <c r="Z21" s="33">
        <f t="shared" si="18"/>
        <v>0</v>
      </c>
      <c r="AB21" s="33">
        <f t="shared" si="5"/>
        <v>0</v>
      </c>
      <c r="AC21" s="33">
        <f t="shared" si="6"/>
        <v>0</v>
      </c>
      <c r="AD21" s="33">
        <f t="shared" si="19"/>
        <v>0</v>
      </c>
      <c r="AE21" s="33">
        <f t="shared" si="20"/>
        <v>0</v>
      </c>
      <c r="AF21" s="33">
        <f t="shared" si="21"/>
        <v>0</v>
      </c>
      <c r="AG21" s="33">
        <f t="shared" si="22"/>
        <v>0</v>
      </c>
      <c r="AH21" s="33">
        <f t="shared" si="23"/>
        <v>0</v>
      </c>
      <c r="AI21" s="33">
        <f t="shared" si="24"/>
        <v>0</v>
      </c>
      <c r="AK21" s="39">
        <f>$D$25</f>
        <v>0</v>
      </c>
      <c r="AL21" s="39">
        <f>$D$29</f>
        <v>0</v>
      </c>
      <c r="AM21" s="39">
        <f t="shared" si="7"/>
        <v>6.0205999132796242</v>
      </c>
      <c r="AN21" s="39">
        <v>0</v>
      </c>
      <c r="AO21" s="39">
        <f t="shared" si="8"/>
        <v>0</v>
      </c>
      <c r="AP21" s="39" t="e">
        <f t="shared" si="9"/>
        <v>#N/A</v>
      </c>
      <c r="AR21" s="55">
        <v>17</v>
      </c>
      <c r="AS21" s="55">
        <v>0.29670597283903605</v>
      </c>
      <c r="AT21" s="55">
        <v>0.29237170472273677</v>
      </c>
      <c r="AU21" s="55">
        <f t="shared" si="10"/>
        <v>0.29237170472273677</v>
      </c>
      <c r="AV21" s="55">
        <f t="shared" si="25"/>
        <v>0.58474340944547354</v>
      </c>
      <c r="AW21" s="43"/>
      <c r="BC21" s="84">
        <f t="shared" si="26"/>
        <v>0</v>
      </c>
      <c r="BD21" s="84">
        <f t="shared" si="27"/>
        <v>6.0205999132796242</v>
      </c>
      <c r="BE21" s="84" t="e">
        <f t="shared" si="28"/>
        <v>#N/A</v>
      </c>
      <c r="BF21" s="84" t="e">
        <f t="shared" si="29"/>
        <v>#N/A</v>
      </c>
      <c r="BH21">
        <v>399.05246299377609</v>
      </c>
      <c r="BI21">
        <f t="shared" si="30"/>
        <v>0</v>
      </c>
      <c r="BJ21">
        <f t="shared" si="34"/>
        <v>-24</v>
      </c>
      <c r="BV21" s="42">
        <v>2.554347595162286E-2</v>
      </c>
      <c r="BW21">
        <v>27.457137250742221</v>
      </c>
      <c r="BX21" s="42">
        <v>0.93030368455226964</v>
      </c>
      <c r="BY21" s="42">
        <f t="shared" si="33"/>
        <v>2.5288276006669301</v>
      </c>
      <c r="CA21"/>
      <c r="CB21"/>
      <c r="CC21"/>
      <c r="CD21"/>
      <c r="CE21"/>
      <c r="CF21"/>
    </row>
    <row r="22" spans="2:84" x14ac:dyDescent="0.2">
      <c r="B22" s="5" t="s">
        <v>18</v>
      </c>
      <c r="C22" s="4"/>
      <c r="D22" s="123">
        <f>Scopes!D11</f>
        <v>0</v>
      </c>
      <c r="E22" s="43">
        <f>10^(D22/20)</f>
        <v>1</v>
      </c>
      <c r="F22" s="34">
        <v>18</v>
      </c>
      <c r="G22" s="34">
        <v>25.913733950340394</v>
      </c>
      <c r="H22" s="34">
        <v>25.913733950340394</v>
      </c>
      <c r="I22" s="38">
        <v>38.589575779250616</v>
      </c>
      <c r="K22" s="34"/>
      <c r="L22" s="34">
        <f>$D$31/$I22*360-$E$28</f>
        <v>0</v>
      </c>
      <c r="M22" s="34">
        <f t="shared" si="0"/>
        <v>0</v>
      </c>
      <c r="N22" s="34">
        <f t="shared" si="1"/>
        <v>1</v>
      </c>
      <c r="O22" s="34">
        <f t="shared" si="2"/>
        <v>0</v>
      </c>
      <c r="P22" s="42">
        <f t="shared" si="11"/>
        <v>0</v>
      </c>
      <c r="Q22" s="34">
        <f t="shared" si="12"/>
        <v>2</v>
      </c>
      <c r="R22" s="34">
        <f t="shared" si="13"/>
        <v>0</v>
      </c>
      <c r="S22" s="34">
        <f t="shared" si="3"/>
        <v>2</v>
      </c>
      <c r="U22" s="34">
        <f t="shared" si="4"/>
        <v>0</v>
      </c>
      <c r="V22" s="34">
        <f t="shared" si="14"/>
        <v>0</v>
      </c>
      <c r="W22" s="34">
        <f t="shared" si="15"/>
        <v>0</v>
      </c>
      <c r="X22" s="34">
        <f t="shared" si="16"/>
        <v>0</v>
      </c>
      <c r="Y22" s="34">
        <f t="shared" si="17"/>
        <v>0</v>
      </c>
      <c r="Z22" s="34">
        <f t="shared" si="18"/>
        <v>0</v>
      </c>
      <c r="AB22" s="34">
        <f t="shared" si="5"/>
        <v>0</v>
      </c>
      <c r="AC22" s="34">
        <f t="shared" si="6"/>
        <v>0</v>
      </c>
      <c r="AD22" s="34">
        <f t="shared" si="19"/>
        <v>0</v>
      </c>
      <c r="AE22" s="34">
        <f t="shared" si="20"/>
        <v>0</v>
      </c>
      <c r="AF22" s="34">
        <f t="shared" si="21"/>
        <v>0</v>
      </c>
      <c r="AG22" s="34">
        <f t="shared" si="22"/>
        <v>0</v>
      </c>
      <c r="AH22" s="34">
        <f t="shared" si="23"/>
        <v>0</v>
      </c>
      <c r="AI22" s="34">
        <f t="shared" si="24"/>
        <v>0</v>
      </c>
      <c r="AK22" s="37">
        <f>$D$25</f>
        <v>0</v>
      </c>
      <c r="AL22" s="37">
        <f>$D$29</f>
        <v>0</v>
      </c>
      <c r="AM22" s="37">
        <f t="shared" si="7"/>
        <v>6.0205999132796242</v>
      </c>
      <c r="AN22" s="37">
        <v>0</v>
      </c>
      <c r="AO22" s="37">
        <f t="shared" si="8"/>
        <v>0</v>
      </c>
      <c r="AP22" s="37" t="e">
        <f t="shared" si="9"/>
        <v>#N/A</v>
      </c>
      <c r="AR22" s="54">
        <v>18</v>
      </c>
      <c r="AS22" s="54">
        <v>0.31415926535897931</v>
      </c>
      <c r="AT22" s="54">
        <v>0.3090169943749474</v>
      </c>
      <c r="AU22" s="54">
        <f t="shared" si="10"/>
        <v>0.3090169943749474</v>
      </c>
      <c r="AV22" s="54">
        <f t="shared" si="25"/>
        <v>0.61803398874989479</v>
      </c>
      <c r="AW22" s="43"/>
      <c r="BC22" s="85">
        <f t="shared" si="26"/>
        <v>0</v>
      </c>
      <c r="BD22" s="85">
        <f t="shared" si="27"/>
        <v>6.0205999132796242</v>
      </c>
      <c r="BE22" s="85" t="e">
        <f t="shared" si="28"/>
        <v>#N/A</v>
      </c>
      <c r="BF22" s="85" t="e">
        <f t="shared" si="29"/>
        <v>#N/A</v>
      </c>
      <c r="BH22">
        <v>502.377286301916</v>
      </c>
      <c r="BI22">
        <f t="shared" si="30"/>
        <v>0</v>
      </c>
      <c r="BJ22">
        <f t="shared" si="34"/>
        <v>-24</v>
      </c>
      <c r="BV22" s="42">
        <v>2.5913733950340394E-2</v>
      </c>
      <c r="BW22">
        <v>27.497102528865788</v>
      </c>
      <c r="BX22" s="42">
        <v>0.94241689367586223</v>
      </c>
      <c r="BY22" s="42">
        <f t="shared" si="33"/>
        <v>2.5617547169119161</v>
      </c>
      <c r="CA22"/>
      <c r="CB22"/>
      <c r="CC22"/>
      <c r="CD22"/>
      <c r="CE22"/>
      <c r="CF22"/>
    </row>
    <row r="23" spans="2:84" x14ac:dyDescent="0.2">
      <c r="B23" s="65" t="s">
        <v>40</v>
      </c>
      <c r="C23" s="66"/>
      <c r="D23" s="67"/>
      <c r="E23" s="43"/>
      <c r="F23" s="33">
        <v>19</v>
      </c>
      <c r="G23" s="33">
        <v>26.289358915788444</v>
      </c>
      <c r="H23" s="33">
        <v>26.289358915788444</v>
      </c>
      <c r="I23" s="33">
        <v>38.038204096313507</v>
      </c>
      <c r="K23" s="33"/>
      <c r="L23" s="33">
        <f>$D$31/$I23*360-$E$28</f>
        <v>0</v>
      </c>
      <c r="M23" s="33">
        <f t="shared" si="0"/>
        <v>0</v>
      </c>
      <c r="N23" s="33">
        <f t="shared" si="1"/>
        <v>1</v>
      </c>
      <c r="O23" s="33">
        <f t="shared" si="2"/>
        <v>0</v>
      </c>
      <c r="P23" s="42">
        <f t="shared" si="11"/>
        <v>0</v>
      </c>
      <c r="Q23" s="33">
        <f t="shared" si="12"/>
        <v>2</v>
      </c>
      <c r="R23" s="33">
        <f t="shared" si="13"/>
        <v>0</v>
      </c>
      <c r="S23" s="33">
        <f t="shared" si="3"/>
        <v>2</v>
      </c>
      <c r="U23" s="33">
        <f t="shared" si="4"/>
        <v>0</v>
      </c>
      <c r="V23" s="33">
        <f t="shared" si="14"/>
        <v>0</v>
      </c>
      <c r="W23" s="33">
        <f t="shared" si="15"/>
        <v>0</v>
      </c>
      <c r="X23" s="33">
        <f t="shared" si="16"/>
        <v>0</v>
      </c>
      <c r="Y23" s="33">
        <f t="shared" si="17"/>
        <v>0</v>
      </c>
      <c r="Z23" s="33">
        <f t="shared" si="18"/>
        <v>0</v>
      </c>
      <c r="AB23" s="33">
        <f t="shared" si="5"/>
        <v>0</v>
      </c>
      <c r="AC23" s="33">
        <f t="shared" si="6"/>
        <v>0</v>
      </c>
      <c r="AD23" s="33">
        <f t="shared" si="19"/>
        <v>0</v>
      </c>
      <c r="AE23" s="33">
        <f t="shared" si="20"/>
        <v>0</v>
      </c>
      <c r="AF23" s="33">
        <f t="shared" si="21"/>
        <v>0</v>
      </c>
      <c r="AG23" s="33">
        <f t="shared" si="22"/>
        <v>0</v>
      </c>
      <c r="AH23" s="33">
        <f t="shared" si="23"/>
        <v>0</v>
      </c>
      <c r="AI23" s="33">
        <f t="shared" si="24"/>
        <v>0</v>
      </c>
      <c r="AK23" s="39">
        <f>$D$25</f>
        <v>0</v>
      </c>
      <c r="AL23" s="39">
        <f>$D$29</f>
        <v>0</v>
      </c>
      <c r="AM23" s="39">
        <f t="shared" si="7"/>
        <v>6.0205999132796242</v>
      </c>
      <c r="AN23" s="39">
        <v>0</v>
      </c>
      <c r="AO23" s="39">
        <f t="shared" si="8"/>
        <v>0</v>
      </c>
      <c r="AP23" s="39" t="e">
        <f t="shared" si="9"/>
        <v>#N/A</v>
      </c>
      <c r="AR23" s="55">
        <v>19</v>
      </c>
      <c r="AS23" s="55">
        <v>0.33161255787892263</v>
      </c>
      <c r="AT23" s="55">
        <v>0.3255681544571567</v>
      </c>
      <c r="AU23" s="55">
        <f t="shared" si="10"/>
        <v>0.3255681544571567</v>
      </c>
      <c r="AV23" s="55">
        <f t="shared" si="25"/>
        <v>0.6511363089143134</v>
      </c>
      <c r="AW23" s="43"/>
      <c r="BC23" s="84">
        <f t="shared" si="26"/>
        <v>0</v>
      </c>
      <c r="BD23" s="84">
        <f t="shared" si="27"/>
        <v>6.0205999132796242</v>
      </c>
      <c r="BE23" s="84" t="e">
        <f t="shared" si="28"/>
        <v>#N/A</v>
      </c>
      <c r="BF23" s="84" t="e">
        <f t="shared" si="29"/>
        <v>#N/A</v>
      </c>
      <c r="BH23">
        <v>632.45553203367604</v>
      </c>
      <c r="BI23">
        <f t="shared" si="30"/>
        <v>0</v>
      </c>
      <c r="BJ23">
        <f t="shared" si="34"/>
        <v>-24</v>
      </c>
      <c r="BV23" s="42">
        <v>2.6289358915788444E-2</v>
      </c>
      <c r="BW23">
        <v>27.537647112011285</v>
      </c>
      <c r="BX23" s="42">
        <v>0.95466975841671076</v>
      </c>
      <c r="BY23" s="42">
        <f t="shared" si="33"/>
        <v>2.5950614564835313</v>
      </c>
      <c r="CA23"/>
      <c r="CB23"/>
      <c r="CC23"/>
      <c r="CD23"/>
      <c r="CE23"/>
      <c r="CF23"/>
    </row>
    <row r="24" spans="2:84" x14ac:dyDescent="0.2">
      <c r="B24" s="49"/>
      <c r="C24" s="50"/>
      <c r="D24" s="62"/>
      <c r="E24" s="43"/>
      <c r="F24" s="34">
        <v>20</v>
      </c>
      <c r="G24" s="34">
        <v>26.670428643266479</v>
      </c>
      <c r="H24" s="34">
        <v>26.670428643266479</v>
      </c>
      <c r="I24" s="38">
        <v>37.494710466622792</v>
      </c>
      <c r="K24" s="34"/>
      <c r="L24" s="34">
        <f>$D$31/$I24*360-$E$28</f>
        <v>0</v>
      </c>
      <c r="M24" s="34">
        <f t="shared" si="0"/>
        <v>0</v>
      </c>
      <c r="N24" s="34">
        <f t="shared" si="1"/>
        <v>1</v>
      </c>
      <c r="O24" s="34">
        <f t="shared" si="2"/>
        <v>0</v>
      </c>
      <c r="P24" s="42">
        <f t="shared" si="11"/>
        <v>0</v>
      </c>
      <c r="Q24" s="34">
        <f t="shared" si="12"/>
        <v>2</v>
      </c>
      <c r="R24" s="34">
        <f t="shared" si="13"/>
        <v>0</v>
      </c>
      <c r="S24" s="34">
        <f t="shared" si="3"/>
        <v>2</v>
      </c>
      <c r="U24" s="34">
        <f t="shared" si="4"/>
        <v>0</v>
      </c>
      <c r="V24" s="34">
        <f t="shared" si="14"/>
        <v>0</v>
      </c>
      <c r="W24" s="34">
        <f t="shared" si="15"/>
        <v>0</v>
      </c>
      <c r="X24" s="34">
        <f t="shared" si="16"/>
        <v>0</v>
      </c>
      <c r="Y24" s="34">
        <f t="shared" si="17"/>
        <v>0</v>
      </c>
      <c r="Z24" s="34">
        <f t="shared" si="18"/>
        <v>0</v>
      </c>
      <c r="AB24" s="34">
        <f t="shared" si="5"/>
        <v>0</v>
      </c>
      <c r="AC24" s="34">
        <f t="shared" si="6"/>
        <v>0</v>
      </c>
      <c r="AD24" s="34">
        <f t="shared" si="19"/>
        <v>0</v>
      </c>
      <c r="AE24" s="34">
        <f t="shared" si="20"/>
        <v>0</v>
      </c>
      <c r="AF24" s="34">
        <f t="shared" si="21"/>
        <v>0</v>
      </c>
      <c r="AG24" s="34">
        <f t="shared" si="22"/>
        <v>0</v>
      </c>
      <c r="AH24" s="34">
        <f t="shared" si="23"/>
        <v>0</v>
      </c>
      <c r="AI24" s="34">
        <f t="shared" si="24"/>
        <v>0</v>
      </c>
      <c r="AK24" s="37">
        <f>$D$25</f>
        <v>0</v>
      </c>
      <c r="AL24" s="37">
        <f>$D$29</f>
        <v>0</v>
      </c>
      <c r="AM24" s="37">
        <f t="shared" si="7"/>
        <v>6.0205999132796242</v>
      </c>
      <c r="AN24" s="37">
        <v>0</v>
      </c>
      <c r="AO24" s="37">
        <f t="shared" si="8"/>
        <v>0</v>
      </c>
      <c r="AP24" s="37" t="e">
        <f t="shared" si="9"/>
        <v>#N/A</v>
      </c>
      <c r="AR24" s="54">
        <v>20</v>
      </c>
      <c r="AS24" s="54">
        <v>0.3490658503988659</v>
      </c>
      <c r="AT24" s="54">
        <v>0.34202014332566871</v>
      </c>
      <c r="AU24" s="54">
        <f t="shared" si="10"/>
        <v>0.34202014332566871</v>
      </c>
      <c r="AV24" s="54">
        <f t="shared" si="25"/>
        <v>0.68404028665133743</v>
      </c>
      <c r="AW24" s="43"/>
      <c r="BC24" s="85">
        <f t="shared" si="26"/>
        <v>0</v>
      </c>
      <c r="BD24" s="85">
        <f t="shared" si="27"/>
        <v>6.0205999132796242</v>
      </c>
      <c r="BE24" s="85" t="e">
        <f t="shared" si="28"/>
        <v>#N/A</v>
      </c>
      <c r="BF24" s="85" t="e">
        <f t="shared" si="29"/>
        <v>#N/A</v>
      </c>
      <c r="BH24">
        <v>20</v>
      </c>
      <c r="BI24">
        <f t="shared" si="30"/>
        <v>0</v>
      </c>
      <c r="BJ24">
        <f t="shared" si="34"/>
        <v>-24</v>
      </c>
      <c r="BV24" s="42">
        <v>2.6670428643266478E-2</v>
      </c>
      <c r="BW24">
        <v>27.57877939732554</v>
      </c>
      <c r="BX24" s="42">
        <v>0.96706341709426236</v>
      </c>
      <c r="BY24" s="42">
        <f t="shared" si="33"/>
        <v>2.6287509136548435</v>
      </c>
      <c r="CA24"/>
      <c r="CB24"/>
      <c r="CC24"/>
      <c r="CD24"/>
      <c r="CE24"/>
      <c r="CF24"/>
    </row>
    <row r="25" spans="2:84" x14ac:dyDescent="0.2">
      <c r="B25" s="49" t="s">
        <v>18</v>
      </c>
      <c r="C25" s="50"/>
      <c r="D25" s="63">
        <f>TF!N4</f>
        <v>0</v>
      </c>
      <c r="E25" s="43"/>
      <c r="F25" s="33">
        <v>21</v>
      </c>
      <c r="G25" s="33">
        <v>27.057022055733007</v>
      </c>
      <c r="H25" s="33">
        <v>27.057022055733007</v>
      </c>
      <c r="I25" s="33">
        <v>36.958982327772979</v>
      </c>
      <c r="K25" s="33"/>
      <c r="L25" s="33">
        <f>$D$31/$I25*360-$E$28</f>
        <v>0</v>
      </c>
      <c r="M25" s="33">
        <f t="shared" si="0"/>
        <v>0</v>
      </c>
      <c r="N25" s="33">
        <f t="shared" si="1"/>
        <v>1</v>
      </c>
      <c r="O25" s="33">
        <f t="shared" si="2"/>
        <v>0</v>
      </c>
      <c r="P25" s="42">
        <f t="shared" si="11"/>
        <v>0</v>
      </c>
      <c r="Q25" s="33">
        <f t="shared" si="12"/>
        <v>2</v>
      </c>
      <c r="R25" s="33">
        <f t="shared" si="13"/>
        <v>0</v>
      </c>
      <c r="S25" s="33">
        <f t="shared" si="3"/>
        <v>2</v>
      </c>
      <c r="U25" s="33">
        <f t="shared" si="4"/>
        <v>0</v>
      </c>
      <c r="V25" s="33">
        <f t="shared" si="14"/>
        <v>0</v>
      </c>
      <c r="W25" s="33">
        <f t="shared" si="15"/>
        <v>0</v>
      </c>
      <c r="X25" s="33">
        <f t="shared" si="16"/>
        <v>0</v>
      </c>
      <c r="Y25" s="33">
        <f t="shared" si="17"/>
        <v>0</v>
      </c>
      <c r="Z25" s="33">
        <f t="shared" si="18"/>
        <v>0</v>
      </c>
      <c r="AB25" s="33">
        <f t="shared" si="5"/>
        <v>0</v>
      </c>
      <c r="AC25" s="33">
        <f t="shared" si="6"/>
        <v>0</v>
      </c>
      <c r="AD25" s="33">
        <f t="shared" si="19"/>
        <v>0</v>
      </c>
      <c r="AE25" s="33">
        <f t="shared" si="20"/>
        <v>0</v>
      </c>
      <c r="AF25" s="33">
        <f t="shared" si="21"/>
        <v>0</v>
      </c>
      <c r="AG25" s="33">
        <f t="shared" si="22"/>
        <v>0</v>
      </c>
      <c r="AH25" s="33">
        <f t="shared" si="23"/>
        <v>0</v>
      </c>
      <c r="AI25" s="33">
        <f t="shared" si="24"/>
        <v>0</v>
      </c>
      <c r="AK25" s="39">
        <f>$D$25</f>
        <v>0</v>
      </c>
      <c r="AL25" s="39">
        <f>$D$29</f>
        <v>0</v>
      </c>
      <c r="AM25" s="39">
        <f t="shared" si="7"/>
        <v>6.0205999132796242</v>
      </c>
      <c r="AN25" s="39">
        <v>0</v>
      </c>
      <c r="AO25" s="39">
        <f t="shared" si="8"/>
        <v>0</v>
      </c>
      <c r="AP25" s="39" t="e">
        <f t="shared" si="9"/>
        <v>#N/A</v>
      </c>
      <c r="AR25" s="55">
        <v>21</v>
      </c>
      <c r="AS25" s="55">
        <v>0.36651914291880922</v>
      </c>
      <c r="AT25" s="55">
        <v>0.35836794954530027</v>
      </c>
      <c r="AU25" s="55">
        <f t="shared" si="10"/>
        <v>0.35836794954530027</v>
      </c>
      <c r="AV25" s="55">
        <f t="shared" si="25"/>
        <v>0.71673589909060054</v>
      </c>
      <c r="AW25" s="43"/>
      <c r="BC25" s="84">
        <f t="shared" si="26"/>
        <v>0</v>
      </c>
      <c r="BD25" s="84">
        <f t="shared" si="27"/>
        <v>6.0205999132796242</v>
      </c>
      <c r="BE25" s="84" t="e">
        <f t="shared" si="28"/>
        <v>#N/A</v>
      </c>
      <c r="BF25" s="84" t="e">
        <f t="shared" si="29"/>
        <v>#N/A</v>
      </c>
      <c r="BH25">
        <v>796.21434110699511</v>
      </c>
      <c r="BI25">
        <f t="shared" si="30"/>
        <v>0</v>
      </c>
      <c r="BJ25">
        <f t="shared" si="34"/>
        <v>-24</v>
      </c>
      <c r="BV25" s="42">
        <v>2.7057022055733009E-2</v>
      </c>
      <c r="BW25">
        <v>27.620507903673765</v>
      </c>
      <c r="BX25" s="42">
        <v>0.9795990048443024</v>
      </c>
      <c r="BY25" s="42">
        <f t="shared" si="33"/>
        <v>2.6628261740448314</v>
      </c>
      <c r="CA25"/>
      <c r="CB25"/>
      <c r="CC25"/>
      <c r="CD25"/>
      <c r="CE25"/>
      <c r="CF25"/>
    </row>
    <row r="26" spans="2:84" x14ac:dyDescent="0.2">
      <c r="B26" s="41"/>
      <c r="C26" s="42"/>
      <c r="D26" s="47"/>
      <c r="E26" s="43"/>
      <c r="F26" s="34">
        <v>22</v>
      </c>
      <c r="G26" s="34">
        <v>27.449219220151239</v>
      </c>
      <c r="H26" s="34">
        <v>27.449219220151239</v>
      </c>
      <c r="I26" s="38">
        <v>36.430908725661389</v>
      </c>
      <c r="K26" s="34"/>
      <c r="L26" s="34">
        <f>$D$31/$I26*360-$E$28</f>
        <v>0</v>
      </c>
      <c r="M26" s="34">
        <f t="shared" si="0"/>
        <v>0</v>
      </c>
      <c r="N26" s="34">
        <f t="shared" si="1"/>
        <v>1</v>
      </c>
      <c r="O26" s="34">
        <f t="shared" si="2"/>
        <v>0</v>
      </c>
      <c r="P26" s="42">
        <f t="shared" si="11"/>
        <v>0</v>
      </c>
      <c r="Q26" s="34">
        <f t="shared" si="12"/>
        <v>2</v>
      </c>
      <c r="R26" s="34">
        <f t="shared" si="13"/>
        <v>0</v>
      </c>
      <c r="S26" s="34">
        <f t="shared" si="3"/>
        <v>2</v>
      </c>
      <c r="U26" s="34">
        <f t="shared" si="4"/>
        <v>0</v>
      </c>
      <c r="V26" s="34">
        <f t="shared" si="14"/>
        <v>0</v>
      </c>
      <c r="W26" s="34">
        <f t="shared" si="15"/>
        <v>0</v>
      </c>
      <c r="X26" s="34">
        <f t="shared" si="16"/>
        <v>0</v>
      </c>
      <c r="Y26" s="34">
        <f t="shared" si="17"/>
        <v>0</v>
      </c>
      <c r="Z26" s="34">
        <f t="shared" si="18"/>
        <v>0</v>
      </c>
      <c r="AB26" s="34">
        <f t="shared" si="5"/>
        <v>0</v>
      </c>
      <c r="AC26" s="34">
        <f t="shared" si="6"/>
        <v>0</v>
      </c>
      <c r="AD26" s="34">
        <f t="shared" si="19"/>
        <v>0</v>
      </c>
      <c r="AE26" s="34">
        <f t="shared" si="20"/>
        <v>0</v>
      </c>
      <c r="AF26" s="34">
        <f t="shared" si="21"/>
        <v>0</v>
      </c>
      <c r="AG26" s="34">
        <f t="shared" si="22"/>
        <v>0</v>
      </c>
      <c r="AH26" s="34">
        <f t="shared" si="23"/>
        <v>0</v>
      </c>
      <c r="AI26" s="34">
        <f t="shared" si="24"/>
        <v>0</v>
      </c>
      <c r="AK26" s="37">
        <f>$D$25</f>
        <v>0</v>
      </c>
      <c r="AL26" s="37">
        <f>$D$29</f>
        <v>0</v>
      </c>
      <c r="AM26" s="37">
        <f t="shared" si="7"/>
        <v>6.0205999132796242</v>
      </c>
      <c r="AN26" s="37">
        <v>0</v>
      </c>
      <c r="AO26" s="37">
        <f t="shared" si="8"/>
        <v>0</v>
      </c>
      <c r="AP26" s="37" t="e">
        <f t="shared" si="9"/>
        <v>#N/A</v>
      </c>
      <c r="AR26" s="54">
        <v>22</v>
      </c>
      <c r="AS26" s="54">
        <v>0.38397243543875248</v>
      </c>
      <c r="AT26" s="54">
        <v>0.37460659341591201</v>
      </c>
      <c r="AU26" s="54">
        <f t="shared" si="10"/>
        <v>0.37460659341591201</v>
      </c>
      <c r="AV26" s="54">
        <f t="shared" si="25"/>
        <v>0.74921318683182403</v>
      </c>
      <c r="AW26" s="43"/>
      <c r="BC26" s="85">
        <f t="shared" si="26"/>
        <v>0</v>
      </c>
      <c r="BD26" s="85">
        <f t="shared" si="27"/>
        <v>6.0205999132796242</v>
      </c>
      <c r="BE26" s="85" t="e">
        <f t="shared" si="28"/>
        <v>#N/A</v>
      </c>
      <c r="BF26" s="85" t="e">
        <f t="shared" si="29"/>
        <v>#N/A</v>
      </c>
      <c r="BH26">
        <v>1002.3744672545447</v>
      </c>
      <c r="BI26">
        <f t="shared" si="30"/>
        <v>0</v>
      </c>
      <c r="BJ26">
        <f t="shared" si="34"/>
        <v>-24</v>
      </c>
      <c r="BV26" s="42">
        <v>2.7449219220151238E-2</v>
      </c>
      <c r="BW26">
        <v>27.662841273403906</v>
      </c>
      <c r="BX26" s="42">
        <v>0.9922776532193005</v>
      </c>
      <c r="BY26" s="42">
        <f t="shared" si="33"/>
        <v>2.6972903135320103</v>
      </c>
      <c r="CA26"/>
      <c r="CB26"/>
      <c r="CC26"/>
      <c r="CD26"/>
      <c r="CE26"/>
      <c r="CF26"/>
    </row>
    <row r="27" spans="2:84" x14ac:dyDescent="0.2">
      <c r="B27" s="68" t="s">
        <v>41</v>
      </c>
      <c r="C27" s="69"/>
      <c r="D27" s="70"/>
      <c r="E27" s="43"/>
      <c r="F27" s="33">
        <v>23</v>
      </c>
      <c r="G27" s="33">
        <v>27.847101364071683</v>
      </c>
      <c r="H27" s="33">
        <v>27.847101364071683</v>
      </c>
      <c r="I27" s="33">
        <v>35.910380291508524</v>
      </c>
      <c r="K27" s="33"/>
      <c r="L27" s="33">
        <f>$D$31/$I27*360-$E$28</f>
        <v>0</v>
      </c>
      <c r="M27" s="33">
        <f t="shared" si="0"/>
        <v>0</v>
      </c>
      <c r="N27" s="33">
        <f t="shared" si="1"/>
        <v>1</v>
      </c>
      <c r="O27" s="33">
        <f t="shared" si="2"/>
        <v>0</v>
      </c>
      <c r="P27" s="42">
        <f t="shared" si="11"/>
        <v>0</v>
      </c>
      <c r="Q27" s="33">
        <f t="shared" si="12"/>
        <v>2</v>
      </c>
      <c r="R27" s="33">
        <f t="shared" si="13"/>
        <v>0</v>
      </c>
      <c r="S27" s="33">
        <f t="shared" si="3"/>
        <v>2</v>
      </c>
      <c r="U27" s="33">
        <f t="shared" si="4"/>
        <v>0</v>
      </c>
      <c r="V27" s="33">
        <f t="shared" si="14"/>
        <v>0</v>
      </c>
      <c r="W27" s="33">
        <f t="shared" si="15"/>
        <v>0</v>
      </c>
      <c r="X27" s="33">
        <f t="shared" si="16"/>
        <v>0</v>
      </c>
      <c r="Y27" s="33">
        <f t="shared" si="17"/>
        <v>0</v>
      </c>
      <c r="Z27" s="33">
        <f t="shared" si="18"/>
        <v>0</v>
      </c>
      <c r="AB27" s="33">
        <f t="shared" si="5"/>
        <v>0</v>
      </c>
      <c r="AC27" s="33">
        <f t="shared" si="6"/>
        <v>0</v>
      </c>
      <c r="AD27" s="33">
        <f t="shared" si="19"/>
        <v>0</v>
      </c>
      <c r="AE27" s="33">
        <f t="shared" si="20"/>
        <v>0</v>
      </c>
      <c r="AF27" s="33">
        <f t="shared" si="21"/>
        <v>0</v>
      </c>
      <c r="AG27" s="33">
        <f t="shared" si="22"/>
        <v>0</v>
      </c>
      <c r="AH27" s="33">
        <f t="shared" si="23"/>
        <v>0</v>
      </c>
      <c r="AI27" s="33">
        <f t="shared" si="24"/>
        <v>0</v>
      </c>
      <c r="AK27" s="39">
        <f>$D$25</f>
        <v>0</v>
      </c>
      <c r="AL27" s="39">
        <f>$D$29</f>
        <v>0</v>
      </c>
      <c r="AM27" s="39">
        <f t="shared" si="7"/>
        <v>6.0205999132796242</v>
      </c>
      <c r="AN27" s="39">
        <v>0</v>
      </c>
      <c r="AO27" s="39">
        <f t="shared" si="8"/>
        <v>0</v>
      </c>
      <c r="AP27" s="39" t="e">
        <f t="shared" si="9"/>
        <v>#N/A</v>
      </c>
      <c r="AR27" s="55">
        <v>23</v>
      </c>
      <c r="AS27" s="55">
        <v>0.4014257279586958</v>
      </c>
      <c r="AT27" s="55">
        <v>0.39073112848927377</v>
      </c>
      <c r="AU27" s="55">
        <f t="shared" si="10"/>
        <v>0.39073112848927377</v>
      </c>
      <c r="AV27" s="55">
        <f t="shared" si="25"/>
        <v>0.78146225697854754</v>
      </c>
      <c r="AW27" s="43"/>
      <c r="BC27" s="84">
        <f t="shared" si="26"/>
        <v>0</v>
      </c>
      <c r="BD27" s="84">
        <f t="shared" si="27"/>
        <v>6.0205999132796242</v>
      </c>
      <c r="BE27" s="84" t="e">
        <f t="shared" si="28"/>
        <v>#N/A</v>
      </c>
      <c r="BF27" s="84" t="e">
        <f t="shared" si="29"/>
        <v>#N/A</v>
      </c>
      <c r="BH27">
        <v>1261.9146889603874</v>
      </c>
      <c r="BI27">
        <f t="shared" si="30"/>
        <v>0</v>
      </c>
      <c r="BJ27">
        <f t="shared" si="34"/>
        <v>-24</v>
      </c>
      <c r="BV27" s="42">
        <v>2.7847101364071682E-2</v>
      </c>
      <c r="BW27">
        <v>27.705788274136534</v>
      </c>
      <c r="BX27" s="42">
        <v>1.0051004897798583</v>
      </c>
      <c r="BY27" s="42">
        <f t="shared" si="33"/>
        <v>2.7321463971438749</v>
      </c>
    </row>
    <row r="28" spans="2:84" x14ac:dyDescent="0.2">
      <c r="B28" s="5" t="s">
        <v>132</v>
      </c>
      <c r="C28" s="4"/>
      <c r="D28" s="113">
        <f>TF!N13</f>
        <v>0</v>
      </c>
      <c r="E28" s="43">
        <f>D28*E31*180</f>
        <v>0</v>
      </c>
      <c r="F28" s="34">
        <v>24</v>
      </c>
      <c r="G28" s="34">
        <v>28.250750892455088</v>
      </c>
      <c r="H28" s="34">
        <v>28.250750892455088</v>
      </c>
      <c r="I28" s="38">
        <v>35.397289219206897</v>
      </c>
      <c r="K28" s="34"/>
      <c r="L28" s="34">
        <f>$D$31/$I28*360-$E$28</f>
        <v>0</v>
      </c>
      <c r="M28" s="34">
        <f t="shared" si="0"/>
        <v>0</v>
      </c>
      <c r="N28" s="34">
        <f t="shared" si="1"/>
        <v>1</v>
      </c>
      <c r="O28" s="34">
        <f t="shared" si="2"/>
        <v>0</v>
      </c>
      <c r="P28" s="42">
        <f t="shared" si="11"/>
        <v>0</v>
      </c>
      <c r="Q28" s="34">
        <f t="shared" si="12"/>
        <v>2</v>
      </c>
      <c r="R28" s="34">
        <f t="shared" si="13"/>
        <v>0</v>
      </c>
      <c r="S28" s="34">
        <f t="shared" si="3"/>
        <v>2</v>
      </c>
      <c r="U28" s="34">
        <f t="shared" si="4"/>
        <v>0</v>
      </c>
      <c r="V28" s="34">
        <f t="shared" si="14"/>
        <v>0</v>
      </c>
      <c r="W28" s="34">
        <f t="shared" si="15"/>
        <v>0</v>
      </c>
      <c r="X28" s="34">
        <f t="shared" si="16"/>
        <v>0</v>
      </c>
      <c r="Y28" s="34">
        <f t="shared" si="17"/>
        <v>0</v>
      </c>
      <c r="Z28" s="34">
        <f t="shared" si="18"/>
        <v>0</v>
      </c>
      <c r="AB28" s="34">
        <f t="shared" si="5"/>
        <v>0</v>
      </c>
      <c r="AC28" s="34">
        <f t="shared" si="6"/>
        <v>0</v>
      </c>
      <c r="AD28" s="34">
        <f t="shared" si="19"/>
        <v>0</v>
      </c>
      <c r="AE28" s="34">
        <f t="shared" si="20"/>
        <v>0</v>
      </c>
      <c r="AF28" s="34">
        <f t="shared" si="21"/>
        <v>0</v>
      </c>
      <c r="AG28" s="34">
        <f t="shared" si="22"/>
        <v>0</v>
      </c>
      <c r="AH28" s="34">
        <f t="shared" si="23"/>
        <v>0</v>
      </c>
      <c r="AI28" s="34">
        <f t="shared" si="24"/>
        <v>0</v>
      </c>
      <c r="AK28" s="37">
        <f>$D$25</f>
        <v>0</v>
      </c>
      <c r="AL28" s="37">
        <f>$D$29</f>
        <v>0</v>
      </c>
      <c r="AM28" s="37">
        <f t="shared" si="7"/>
        <v>6.0205999132796242</v>
      </c>
      <c r="AN28" s="37">
        <v>0</v>
      </c>
      <c r="AO28" s="37">
        <f t="shared" si="8"/>
        <v>0</v>
      </c>
      <c r="AP28" s="37" t="e">
        <f t="shared" si="9"/>
        <v>#N/A</v>
      </c>
      <c r="AR28" s="54">
        <v>24</v>
      </c>
      <c r="AS28" s="54">
        <v>0.41887902047863912</v>
      </c>
      <c r="AT28" s="54">
        <v>0.40673664307580021</v>
      </c>
      <c r="AU28" s="54">
        <f t="shared" si="10"/>
        <v>0.40673664307580021</v>
      </c>
      <c r="AV28" s="54">
        <f t="shared" si="25"/>
        <v>0.81347328615160042</v>
      </c>
      <c r="AW28" s="43"/>
      <c r="BC28" s="85">
        <f t="shared" si="26"/>
        <v>0</v>
      </c>
      <c r="BD28" s="85">
        <f t="shared" si="27"/>
        <v>6.0205999132796242</v>
      </c>
      <c r="BE28" s="85" t="e">
        <f t="shared" si="28"/>
        <v>#N/A</v>
      </c>
      <c r="BF28" s="85" t="e">
        <f t="shared" si="29"/>
        <v>#N/A</v>
      </c>
      <c r="BH28">
        <v>20</v>
      </c>
      <c r="BI28">
        <f t="shared" si="30"/>
        <v>0</v>
      </c>
      <c r="BJ28">
        <f t="shared" si="34"/>
        <v>-24</v>
      </c>
      <c r="BV28" s="42">
        <v>2.8250750892455087E-2</v>
      </c>
      <c r="BW28">
        <v>27.749357800580711</v>
      </c>
      <c r="BX28" s="42">
        <v>1.0180686376772252</v>
      </c>
      <c r="BY28" s="42">
        <f t="shared" si="33"/>
        <v>2.7673974779220569</v>
      </c>
    </row>
    <row r="29" spans="2:84" x14ac:dyDescent="0.2">
      <c r="B29" s="49" t="s">
        <v>18</v>
      </c>
      <c r="C29" s="50"/>
      <c r="D29" s="63">
        <f>TF!N8</f>
        <v>0</v>
      </c>
      <c r="E29" s="43">
        <f>E31*D28/2</f>
        <v>0</v>
      </c>
      <c r="F29" s="33">
        <v>25</v>
      </c>
      <c r="G29" s="33">
        <v>28.66025140473926</v>
      </c>
      <c r="H29" s="33">
        <v>28.66025140473926</v>
      </c>
      <c r="I29" s="33">
        <v>34.891529242993315</v>
      </c>
      <c r="K29" s="33"/>
      <c r="L29" s="33">
        <f>$D$31/$I29*360-$E$28</f>
        <v>0</v>
      </c>
      <c r="M29" s="33">
        <f t="shared" si="0"/>
        <v>0</v>
      </c>
      <c r="N29" s="33">
        <f t="shared" si="1"/>
        <v>1</v>
      </c>
      <c r="O29" s="33">
        <f t="shared" si="2"/>
        <v>0</v>
      </c>
      <c r="P29" s="42">
        <f t="shared" si="11"/>
        <v>0</v>
      </c>
      <c r="Q29" s="33">
        <f t="shared" si="12"/>
        <v>2</v>
      </c>
      <c r="R29" s="33">
        <f t="shared" si="13"/>
        <v>0</v>
      </c>
      <c r="S29" s="33">
        <f t="shared" si="3"/>
        <v>2</v>
      </c>
      <c r="U29" s="33">
        <f t="shared" si="4"/>
        <v>0</v>
      </c>
      <c r="V29" s="33">
        <f t="shared" si="14"/>
        <v>0</v>
      </c>
      <c r="W29" s="33">
        <f t="shared" si="15"/>
        <v>0</v>
      </c>
      <c r="X29" s="33">
        <f t="shared" si="16"/>
        <v>0</v>
      </c>
      <c r="Y29" s="33">
        <f t="shared" si="17"/>
        <v>0</v>
      </c>
      <c r="Z29" s="33">
        <f t="shared" si="18"/>
        <v>0</v>
      </c>
      <c r="AB29" s="33">
        <f t="shared" si="5"/>
        <v>0</v>
      </c>
      <c r="AC29" s="33">
        <f t="shared" si="6"/>
        <v>0</v>
      </c>
      <c r="AD29" s="33">
        <f t="shared" si="19"/>
        <v>0</v>
      </c>
      <c r="AE29" s="33">
        <f t="shared" si="20"/>
        <v>0</v>
      </c>
      <c r="AF29" s="33">
        <f t="shared" si="21"/>
        <v>0</v>
      </c>
      <c r="AG29" s="33">
        <f t="shared" si="22"/>
        <v>0</v>
      </c>
      <c r="AH29" s="33">
        <f t="shared" si="23"/>
        <v>0</v>
      </c>
      <c r="AI29" s="33">
        <f t="shared" si="24"/>
        <v>0</v>
      </c>
      <c r="AK29" s="39">
        <f>$D$25</f>
        <v>0</v>
      </c>
      <c r="AL29" s="39">
        <f>$D$29</f>
        <v>0</v>
      </c>
      <c r="AM29" s="39">
        <f t="shared" si="7"/>
        <v>6.0205999132796242</v>
      </c>
      <c r="AN29" s="39">
        <v>0</v>
      </c>
      <c r="AO29" s="39">
        <f t="shared" si="8"/>
        <v>0</v>
      </c>
      <c r="AP29" s="39" t="e">
        <f t="shared" si="9"/>
        <v>#N/A</v>
      </c>
      <c r="AR29" s="55">
        <v>25</v>
      </c>
      <c r="AS29" s="55">
        <v>0.43633231299858238</v>
      </c>
      <c r="AT29" s="55">
        <v>0.42261826174069944</v>
      </c>
      <c r="AU29" s="55">
        <f t="shared" si="10"/>
        <v>0.42261826174069944</v>
      </c>
      <c r="AV29" s="55">
        <f t="shared" si="25"/>
        <v>0.84523652348139888</v>
      </c>
      <c r="AW29" s="43"/>
      <c r="BC29" s="84">
        <f t="shared" si="26"/>
        <v>0</v>
      </c>
      <c r="BD29" s="84">
        <f t="shared" si="27"/>
        <v>6.0205999132796242</v>
      </c>
      <c r="BE29" s="84" t="e">
        <f t="shared" si="28"/>
        <v>#N/A</v>
      </c>
      <c r="BF29" s="84" t="e">
        <f t="shared" si="29"/>
        <v>#N/A</v>
      </c>
      <c r="BH29">
        <v>1588.6564694485639</v>
      </c>
      <c r="BI29">
        <f t="shared" si="30"/>
        <v>0</v>
      </c>
      <c r="BJ29">
        <f t="shared" si="34"/>
        <v>-24</v>
      </c>
      <c r="BV29" s="42">
        <v>2.8660251404739261E-2</v>
      </c>
      <c r="BW29">
        <v>27.793558876376149</v>
      </c>
      <c r="BX29" s="42">
        <v>1.0311832152268838</v>
      </c>
      <c r="BY29" s="42">
        <f t="shared" si="33"/>
        <v>2.8030465957632109</v>
      </c>
    </row>
    <row r="30" spans="2:84" x14ac:dyDescent="0.2">
      <c r="B30" s="41"/>
      <c r="C30" s="42"/>
      <c r="D30" s="47"/>
      <c r="E30" s="43"/>
      <c r="F30" s="34">
        <v>26</v>
      </c>
      <c r="G30" s="34">
        <v>29.07568771215324</v>
      </c>
      <c r="H30" s="34">
        <v>29.07568771215324</v>
      </c>
      <c r="I30" s="38">
        <v>34.392995615440377</v>
      </c>
      <c r="K30" s="34"/>
      <c r="L30" s="34">
        <f>$D$31/$I30*360-$E$28</f>
        <v>0</v>
      </c>
      <c r="M30" s="34">
        <f t="shared" si="0"/>
        <v>0</v>
      </c>
      <c r="N30" s="34">
        <f t="shared" si="1"/>
        <v>1</v>
      </c>
      <c r="O30" s="34">
        <f t="shared" si="2"/>
        <v>0</v>
      </c>
      <c r="P30" s="42">
        <f t="shared" si="11"/>
        <v>0</v>
      </c>
      <c r="Q30" s="34">
        <f t="shared" si="12"/>
        <v>2</v>
      </c>
      <c r="R30" s="34">
        <f t="shared" si="13"/>
        <v>0</v>
      </c>
      <c r="S30" s="34">
        <f t="shared" si="3"/>
        <v>2</v>
      </c>
      <c r="U30" s="34">
        <f t="shared" si="4"/>
        <v>0</v>
      </c>
      <c r="V30" s="34">
        <f t="shared" si="14"/>
        <v>0</v>
      </c>
      <c r="W30" s="34">
        <f t="shared" si="15"/>
        <v>0</v>
      </c>
      <c r="X30" s="34">
        <f t="shared" si="16"/>
        <v>0</v>
      </c>
      <c r="Y30" s="34">
        <f t="shared" si="17"/>
        <v>0</v>
      </c>
      <c r="Z30" s="34">
        <f t="shared" si="18"/>
        <v>0</v>
      </c>
      <c r="AB30" s="34">
        <f t="shared" si="5"/>
        <v>0</v>
      </c>
      <c r="AC30" s="34">
        <f t="shared" si="6"/>
        <v>0</v>
      </c>
      <c r="AD30" s="34">
        <f t="shared" si="19"/>
        <v>0</v>
      </c>
      <c r="AE30" s="34">
        <f t="shared" si="20"/>
        <v>0</v>
      </c>
      <c r="AF30" s="34">
        <f t="shared" si="21"/>
        <v>0</v>
      </c>
      <c r="AG30" s="34">
        <f t="shared" si="22"/>
        <v>0</v>
      </c>
      <c r="AH30" s="34">
        <f t="shared" si="23"/>
        <v>0</v>
      </c>
      <c r="AI30" s="34">
        <f t="shared" si="24"/>
        <v>0</v>
      </c>
      <c r="AK30" s="37">
        <f>$D$25</f>
        <v>0</v>
      </c>
      <c r="AL30" s="37">
        <f>$D$29</f>
        <v>0</v>
      </c>
      <c r="AM30" s="37">
        <f t="shared" si="7"/>
        <v>6.0205999132796242</v>
      </c>
      <c r="AN30" s="37">
        <v>0</v>
      </c>
      <c r="AO30" s="37">
        <f t="shared" si="8"/>
        <v>0</v>
      </c>
      <c r="AP30" s="37" t="e">
        <f t="shared" si="9"/>
        <v>#N/A</v>
      </c>
      <c r="AR30" s="54">
        <v>26</v>
      </c>
      <c r="AS30" s="54">
        <v>0.4537856055185257</v>
      </c>
      <c r="AT30" s="54">
        <v>0.4383711467890774</v>
      </c>
      <c r="AU30" s="54">
        <f t="shared" si="10"/>
        <v>0.4383711467890774</v>
      </c>
      <c r="AV30" s="54">
        <f t="shared" si="25"/>
        <v>0.87674229357815481</v>
      </c>
      <c r="AW30" s="43"/>
      <c r="BC30" s="85">
        <f t="shared" si="26"/>
        <v>0</v>
      </c>
      <c r="BD30" s="85">
        <f t="shared" si="27"/>
        <v>6.0205999132796242</v>
      </c>
      <c r="BE30" s="85" t="e">
        <f t="shared" si="28"/>
        <v>#N/A</v>
      </c>
      <c r="BF30" s="85" t="e">
        <f t="shared" si="29"/>
        <v>#N/A</v>
      </c>
      <c r="BH30">
        <v>2000</v>
      </c>
      <c r="BI30">
        <f t="shared" si="30"/>
        <v>0</v>
      </c>
      <c r="BJ30">
        <f t="shared" si="34"/>
        <v>-24</v>
      </c>
      <c r="BV30" s="42">
        <v>2.9075687712153239E-2</v>
      </c>
      <c r="BW30">
        <v>27.838400655962108</v>
      </c>
      <c r="BX30" s="42">
        <v>1.0444453354731835</v>
      </c>
      <c r="BY30" s="42">
        <f t="shared" si="33"/>
        <v>2.8390967762355661</v>
      </c>
    </row>
    <row r="31" spans="2:84" x14ac:dyDescent="0.2">
      <c r="B31" s="44" t="s">
        <v>59</v>
      </c>
      <c r="C31" s="45"/>
      <c r="D31" s="64">
        <f>TF!N10</f>
        <v>0</v>
      </c>
      <c r="E31" s="43">
        <f>IF(D31=0,1,SIGN(D31))</f>
        <v>1</v>
      </c>
      <c r="F31" s="33">
        <v>27</v>
      </c>
      <c r="G31" s="33">
        <v>29.49714585528249</v>
      </c>
      <c r="H31" s="33">
        <v>29.49714585528249</v>
      </c>
      <c r="I31" s="33">
        <v>33.901585085762299</v>
      </c>
      <c r="K31" s="33"/>
      <c r="L31" s="33">
        <f>$D$31/$I31*360-$E$28</f>
        <v>0</v>
      </c>
      <c r="M31" s="33">
        <f t="shared" si="0"/>
        <v>0</v>
      </c>
      <c r="N31" s="33">
        <f t="shared" si="1"/>
        <v>1</v>
      </c>
      <c r="O31" s="33">
        <f t="shared" si="2"/>
        <v>0</v>
      </c>
      <c r="P31" s="42">
        <f t="shared" si="11"/>
        <v>0</v>
      </c>
      <c r="Q31" s="33">
        <f t="shared" si="12"/>
        <v>2</v>
      </c>
      <c r="R31" s="33">
        <f t="shared" si="13"/>
        <v>0</v>
      </c>
      <c r="S31" s="33">
        <f t="shared" si="3"/>
        <v>2</v>
      </c>
      <c r="U31" s="33">
        <f t="shared" si="4"/>
        <v>0</v>
      </c>
      <c r="V31" s="33">
        <f t="shared" si="14"/>
        <v>0</v>
      </c>
      <c r="W31" s="33">
        <f t="shared" si="15"/>
        <v>0</v>
      </c>
      <c r="X31" s="33">
        <f t="shared" si="16"/>
        <v>0</v>
      </c>
      <c r="Y31" s="33">
        <f t="shared" si="17"/>
        <v>0</v>
      </c>
      <c r="Z31" s="33">
        <f t="shared" si="18"/>
        <v>0</v>
      </c>
      <c r="AB31" s="33">
        <f t="shared" si="5"/>
        <v>0</v>
      </c>
      <c r="AC31" s="33">
        <f t="shared" si="6"/>
        <v>0</v>
      </c>
      <c r="AD31" s="33">
        <f t="shared" si="19"/>
        <v>0</v>
      </c>
      <c r="AE31" s="33">
        <f t="shared" si="20"/>
        <v>0</v>
      </c>
      <c r="AF31" s="33">
        <f t="shared" si="21"/>
        <v>0</v>
      </c>
      <c r="AG31" s="33">
        <f t="shared" si="22"/>
        <v>0</v>
      </c>
      <c r="AH31" s="33">
        <f t="shared" si="23"/>
        <v>0</v>
      </c>
      <c r="AI31" s="33">
        <f t="shared" si="24"/>
        <v>0</v>
      </c>
      <c r="AK31" s="39">
        <f>$D$25</f>
        <v>0</v>
      </c>
      <c r="AL31" s="39">
        <f>$D$29</f>
        <v>0</v>
      </c>
      <c r="AM31" s="39">
        <f t="shared" si="7"/>
        <v>6.0205999132796242</v>
      </c>
      <c r="AN31" s="39">
        <v>0</v>
      </c>
      <c r="AO31" s="39">
        <f t="shared" si="8"/>
        <v>0</v>
      </c>
      <c r="AP31" s="39" t="e">
        <f t="shared" si="9"/>
        <v>#N/A</v>
      </c>
      <c r="AR31" s="55">
        <v>27</v>
      </c>
      <c r="AS31" s="55">
        <v>0.47123889803846897</v>
      </c>
      <c r="AT31" s="55">
        <v>0.45399049973954675</v>
      </c>
      <c r="AU31" s="55">
        <f t="shared" si="10"/>
        <v>0.45399049973954675</v>
      </c>
      <c r="AV31" s="55">
        <f t="shared" si="25"/>
        <v>0.9079809994790935</v>
      </c>
      <c r="AW31" s="43"/>
      <c r="BC31" s="84">
        <f t="shared" si="26"/>
        <v>0</v>
      </c>
      <c r="BD31" s="84">
        <f t="shared" si="27"/>
        <v>6.0205999132796242</v>
      </c>
      <c r="BE31" s="84" t="e">
        <f t="shared" si="28"/>
        <v>#N/A</v>
      </c>
      <c r="BF31" s="84" t="e">
        <f t="shared" si="29"/>
        <v>#N/A</v>
      </c>
      <c r="BH31">
        <v>2517.8508235883355</v>
      </c>
      <c r="BI31">
        <f t="shared" si="30"/>
        <v>0</v>
      </c>
      <c r="BJ31">
        <f t="shared" si="34"/>
        <v>-24</v>
      </c>
      <c r="BV31" s="42">
        <v>2.949714585528249E-2</v>
      </c>
      <c r="BW31">
        <v>27.883892426473338</v>
      </c>
      <c r="BX31" s="42">
        <v>1.0578561057450324</v>
      </c>
      <c r="BY31" s="42">
        <f t="shared" si="33"/>
        <v>2.8755510293711715</v>
      </c>
    </row>
    <row r="32" spans="2:84" x14ac:dyDescent="0.2">
      <c r="B32" s="49"/>
      <c r="C32" s="50"/>
      <c r="D32" s="62"/>
      <c r="E32" s="43"/>
      <c r="F32" s="34">
        <v>28</v>
      </c>
      <c r="G32" s="34">
        <v>29.924713121888669</v>
      </c>
      <c r="H32" s="34">
        <v>29.924713121888669</v>
      </c>
      <c r="I32" s="38">
        <v>33.417195878430732</v>
      </c>
      <c r="K32" s="34"/>
      <c r="L32" s="34">
        <f>$D$31/$I32*360-$E$28</f>
        <v>0</v>
      </c>
      <c r="M32" s="34">
        <f t="shared" si="0"/>
        <v>0</v>
      </c>
      <c r="N32" s="34">
        <f t="shared" si="1"/>
        <v>1</v>
      </c>
      <c r="O32" s="34">
        <f t="shared" si="2"/>
        <v>0</v>
      </c>
      <c r="P32" s="42">
        <f t="shared" si="11"/>
        <v>0</v>
      </c>
      <c r="Q32" s="34">
        <f t="shared" si="12"/>
        <v>2</v>
      </c>
      <c r="R32" s="34">
        <f t="shared" si="13"/>
        <v>0</v>
      </c>
      <c r="S32" s="34">
        <f t="shared" si="3"/>
        <v>2</v>
      </c>
      <c r="U32" s="34">
        <f t="shared" si="4"/>
        <v>0</v>
      </c>
      <c r="V32" s="34">
        <f t="shared" si="14"/>
        <v>0</v>
      </c>
      <c r="W32" s="34">
        <f t="shared" si="15"/>
        <v>0</v>
      </c>
      <c r="X32" s="34">
        <f t="shared" si="16"/>
        <v>0</v>
      </c>
      <c r="Y32" s="34">
        <f t="shared" si="17"/>
        <v>0</v>
      </c>
      <c r="Z32" s="34">
        <f t="shared" si="18"/>
        <v>0</v>
      </c>
      <c r="AB32" s="34">
        <f t="shared" si="5"/>
        <v>0</v>
      </c>
      <c r="AC32" s="34">
        <f t="shared" si="6"/>
        <v>0</v>
      </c>
      <c r="AD32" s="34">
        <f t="shared" si="19"/>
        <v>0</v>
      </c>
      <c r="AE32" s="34">
        <f t="shared" si="20"/>
        <v>0</v>
      </c>
      <c r="AF32" s="34">
        <f t="shared" si="21"/>
        <v>0</v>
      </c>
      <c r="AG32" s="34">
        <f t="shared" si="22"/>
        <v>0</v>
      </c>
      <c r="AH32" s="34">
        <f t="shared" si="23"/>
        <v>0</v>
      </c>
      <c r="AI32" s="34">
        <f t="shared" si="24"/>
        <v>0</v>
      </c>
      <c r="AK32" s="37">
        <f>$D$25</f>
        <v>0</v>
      </c>
      <c r="AL32" s="37">
        <f>$D$29</f>
        <v>0</v>
      </c>
      <c r="AM32" s="37">
        <f t="shared" si="7"/>
        <v>6.0205999132796242</v>
      </c>
      <c r="AN32" s="37">
        <v>0</v>
      </c>
      <c r="AO32" s="37">
        <f t="shared" si="8"/>
        <v>0</v>
      </c>
      <c r="AP32" s="37" t="e">
        <f t="shared" si="9"/>
        <v>#N/A</v>
      </c>
      <c r="AR32" s="54">
        <v>28</v>
      </c>
      <c r="AS32" s="54">
        <v>0.48869219055841229</v>
      </c>
      <c r="AT32" s="54">
        <v>0.46947156278589081</v>
      </c>
      <c r="AU32" s="54">
        <f t="shared" si="10"/>
        <v>0.46947156278589081</v>
      </c>
      <c r="AV32" s="54">
        <f t="shared" si="25"/>
        <v>0.93894312557178161</v>
      </c>
      <c r="AW32" s="43"/>
      <c r="BC32" s="85">
        <f t="shared" si="26"/>
        <v>0</v>
      </c>
      <c r="BD32" s="85">
        <f t="shared" si="27"/>
        <v>6.0205999132796242</v>
      </c>
      <c r="BE32" s="85" t="e">
        <f t="shared" si="28"/>
        <v>#N/A</v>
      </c>
      <c r="BF32" s="85" t="e">
        <f t="shared" si="29"/>
        <v>#N/A</v>
      </c>
      <c r="BH32">
        <v>20</v>
      </c>
      <c r="BI32">
        <f t="shared" si="30"/>
        <v>0</v>
      </c>
      <c r="BJ32">
        <f t="shared" si="34"/>
        <v>-24</v>
      </c>
      <c r="BV32" s="42">
        <v>2.9924713121888668E-2</v>
      </c>
      <c r="BW32">
        <v>27.930043609663542</v>
      </c>
      <c r="BX32" s="42">
        <v>1.0714166272026509</v>
      </c>
      <c r="BY32" s="42">
        <f t="shared" si="33"/>
        <v>2.9124123484338447</v>
      </c>
    </row>
    <row r="33" spans="2:77" x14ac:dyDescent="0.2">
      <c r="B33" s="49" t="s">
        <v>52</v>
      </c>
      <c r="C33" s="50"/>
      <c r="D33" s="62">
        <f>TF!N11</f>
        <v>0</v>
      </c>
      <c r="E33" s="43"/>
      <c r="F33" s="33">
        <v>29</v>
      </c>
      <c r="G33" s="33">
        <v>30.358478064987683</v>
      </c>
      <c r="H33" s="33">
        <v>30.358478064987683</v>
      </c>
      <c r="I33" s="33">
        <v>32.93972767209619</v>
      </c>
      <c r="K33" s="33"/>
      <c r="L33" s="33">
        <f>$D$31/$I33*360-$E$28</f>
        <v>0</v>
      </c>
      <c r="M33" s="33">
        <f t="shared" si="0"/>
        <v>0</v>
      </c>
      <c r="N33" s="33">
        <f t="shared" si="1"/>
        <v>1</v>
      </c>
      <c r="O33" s="33">
        <f t="shared" si="2"/>
        <v>0</v>
      </c>
      <c r="P33" s="42">
        <f t="shared" si="11"/>
        <v>0</v>
      </c>
      <c r="Q33" s="33">
        <f t="shared" si="12"/>
        <v>2</v>
      </c>
      <c r="R33" s="33">
        <f t="shared" si="13"/>
        <v>0</v>
      </c>
      <c r="S33" s="33">
        <f t="shared" si="3"/>
        <v>2</v>
      </c>
      <c r="U33" s="33">
        <f t="shared" si="4"/>
        <v>0</v>
      </c>
      <c r="V33" s="33">
        <f t="shared" si="14"/>
        <v>0</v>
      </c>
      <c r="W33" s="33">
        <f t="shared" si="15"/>
        <v>0</v>
      </c>
      <c r="X33" s="33">
        <f t="shared" si="16"/>
        <v>0</v>
      </c>
      <c r="Y33" s="33">
        <f t="shared" si="17"/>
        <v>0</v>
      </c>
      <c r="Z33" s="33">
        <f t="shared" si="18"/>
        <v>0</v>
      </c>
      <c r="AB33" s="33">
        <f t="shared" si="5"/>
        <v>0</v>
      </c>
      <c r="AC33" s="33">
        <f t="shared" si="6"/>
        <v>0</v>
      </c>
      <c r="AD33" s="33">
        <f t="shared" si="19"/>
        <v>0</v>
      </c>
      <c r="AE33" s="33">
        <f t="shared" si="20"/>
        <v>0</v>
      </c>
      <c r="AF33" s="33">
        <f t="shared" si="21"/>
        <v>0</v>
      </c>
      <c r="AG33" s="33">
        <f t="shared" si="22"/>
        <v>0</v>
      </c>
      <c r="AH33" s="33">
        <f t="shared" si="23"/>
        <v>0</v>
      </c>
      <c r="AI33" s="33">
        <f t="shared" si="24"/>
        <v>0</v>
      </c>
      <c r="AK33" s="39">
        <f>$D$25</f>
        <v>0</v>
      </c>
      <c r="AL33" s="39">
        <f>$D$29</f>
        <v>0</v>
      </c>
      <c r="AM33" s="39">
        <f t="shared" si="7"/>
        <v>6.0205999132796242</v>
      </c>
      <c r="AN33" s="39">
        <v>0</v>
      </c>
      <c r="AO33" s="39">
        <f t="shared" si="8"/>
        <v>0</v>
      </c>
      <c r="AP33" s="39" t="e">
        <f t="shared" si="9"/>
        <v>#N/A</v>
      </c>
      <c r="AR33" s="55">
        <v>29</v>
      </c>
      <c r="AS33" s="55">
        <v>0.50614548307835561</v>
      </c>
      <c r="AT33" s="55">
        <v>0.48480962024633706</v>
      </c>
      <c r="AU33" s="55">
        <f t="shared" si="10"/>
        <v>0.48480962024633706</v>
      </c>
      <c r="AV33" s="55">
        <f t="shared" si="25"/>
        <v>0.96961924049267412</v>
      </c>
      <c r="AW33" s="43"/>
      <c r="BC33" s="84">
        <f t="shared" si="26"/>
        <v>0</v>
      </c>
      <c r="BD33" s="84">
        <f t="shared" si="27"/>
        <v>6.0205999132796242</v>
      </c>
      <c r="BE33" s="84" t="e">
        <f t="shared" si="28"/>
        <v>#N/A</v>
      </c>
      <c r="BF33" s="84" t="e">
        <f t="shared" si="29"/>
        <v>#N/A</v>
      </c>
      <c r="BH33">
        <v>3169.7863849222308</v>
      </c>
      <c r="BI33">
        <f t="shared" si="30"/>
        <v>0</v>
      </c>
      <c r="BJ33">
        <f t="shared" si="34"/>
        <v>-24</v>
      </c>
      <c r="BV33" s="42">
        <v>3.0358478064987683E-2</v>
      </c>
      <c r="BW33">
        <v>27.976863763856706</v>
      </c>
      <c r="BX33" s="42">
        <v>1.085127994375402</v>
      </c>
      <c r="BY33" s="42">
        <f t="shared" si="33"/>
        <v>2.9496837086628642</v>
      </c>
    </row>
    <row r="34" spans="2:77" x14ac:dyDescent="0.2">
      <c r="B34" s="41"/>
      <c r="C34" s="42"/>
      <c r="D34" s="42"/>
      <c r="E34" s="43"/>
      <c r="F34" s="34">
        <v>30</v>
      </c>
      <c r="G34" s="34">
        <v>30.798530521189843</v>
      </c>
      <c r="H34" s="34">
        <v>30.798530521189843</v>
      </c>
      <c r="I34" s="38">
        <v>32.46908157881056</v>
      </c>
      <c r="K34" s="34"/>
      <c r="L34" s="34">
        <f>$D$31/$I34*360-$E$28</f>
        <v>0</v>
      </c>
      <c r="M34" s="34">
        <f t="shared" si="0"/>
        <v>0</v>
      </c>
      <c r="N34" s="34">
        <f t="shared" si="1"/>
        <v>1</v>
      </c>
      <c r="O34" s="34">
        <f t="shared" si="2"/>
        <v>0</v>
      </c>
      <c r="P34" s="42">
        <f t="shared" si="11"/>
        <v>0</v>
      </c>
      <c r="Q34" s="34">
        <f t="shared" si="12"/>
        <v>2</v>
      </c>
      <c r="R34" s="34">
        <f t="shared" si="13"/>
        <v>0</v>
      </c>
      <c r="S34" s="34">
        <f t="shared" si="3"/>
        <v>2</v>
      </c>
      <c r="U34" s="34">
        <f t="shared" si="4"/>
        <v>0</v>
      </c>
      <c r="V34" s="34">
        <f t="shared" si="14"/>
        <v>0</v>
      </c>
      <c r="W34" s="34">
        <f t="shared" si="15"/>
        <v>0</v>
      </c>
      <c r="X34" s="34">
        <f t="shared" si="16"/>
        <v>0</v>
      </c>
      <c r="Y34" s="34">
        <f t="shared" si="17"/>
        <v>0</v>
      </c>
      <c r="Z34" s="34">
        <f t="shared" si="18"/>
        <v>0</v>
      </c>
      <c r="AB34" s="34">
        <f t="shared" si="5"/>
        <v>0</v>
      </c>
      <c r="AC34" s="34">
        <f t="shared" si="6"/>
        <v>0</v>
      </c>
      <c r="AD34" s="34">
        <f t="shared" si="19"/>
        <v>0</v>
      </c>
      <c r="AE34" s="34">
        <f t="shared" si="20"/>
        <v>0</v>
      </c>
      <c r="AF34" s="34">
        <f t="shared" si="21"/>
        <v>0</v>
      </c>
      <c r="AG34" s="34">
        <f t="shared" si="22"/>
        <v>0</v>
      </c>
      <c r="AH34" s="34">
        <f t="shared" si="23"/>
        <v>0</v>
      </c>
      <c r="AI34" s="34">
        <f t="shared" si="24"/>
        <v>0</v>
      </c>
      <c r="AK34" s="37">
        <f>$D$25</f>
        <v>0</v>
      </c>
      <c r="AL34" s="37">
        <f>$D$29</f>
        <v>0</v>
      </c>
      <c r="AM34" s="37">
        <f t="shared" si="7"/>
        <v>6.0205999132796242</v>
      </c>
      <c r="AN34" s="37">
        <v>0</v>
      </c>
      <c r="AO34" s="37">
        <f t="shared" si="8"/>
        <v>0</v>
      </c>
      <c r="AP34" s="37" t="e">
        <f t="shared" si="9"/>
        <v>#N/A</v>
      </c>
      <c r="AR34" s="54">
        <v>30</v>
      </c>
      <c r="AS34" s="54">
        <v>0.52359877559829882</v>
      </c>
      <c r="AT34" s="54">
        <v>0.49999999999999994</v>
      </c>
      <c r="AU34" s="54">
        <f t="shared" si="10"/>
        <v>0.49999999999999994</v>
      </c>
      <c r="AV34" s="54">
        <f t="shared" si="25"/>
        <v>0.99999999999999989</v>
      </c>
      <c r="AW34" s="43"/>
      <c r="BC34" s="85">
        <f t="shared" si="26"/>
        <v>0</v>
      </c>
      <c r="BD34" s="85">
        <f t="shared" si="27"/>
        <v>6.0205999132796242</v>
      </c>
      <c r="BE34" s="85" t="e">
        <f t="shared" si="28"/>
        <v>#N/A</v>
      </c>
      <c r="BF34" s="85" t="e">
        <f t="shared" si="29"/>
        <v>#N/A</v>
      </c>
      <c r="BH34">
        <v>3990.5246299377604</v>
      </c>
      <c r="BI34">
        <f t="shared" si="30"/>
        <v>0</v>
      </c>
      <c r="BJ34">
        <f t="shared" si="34"/>
        <v>-24</v>
      </c>
      <c r="BV34" s="42">
        <v>3.0798530521189842E-2</v>
      </c>
      <c r="BW34">
        <v>28.02436258592671</v>
      </c>
      <c r="BX34" s="42">
        <v>1.0989912946907228</v>
      </c>
      <c r="BY34" s="42">
        <f t="shared" si="33"/>
        <v>2.9873680659924711</v>
      </c>
    </row>
    <row r="35" spans="2:77" x14ac:dyDescent="0.2">
      <c r="B35" s="44" t="s">
        <v>42</v>
      </c>
      <c r="C35" s="45"/>
      <c r="D35" s="61"/>
      <c r="E35" s="43"/>
      <c r="F35" s="33">
        <v>31</v>
      </c>
      <c r="G35" s="33">
        <v>31.244961629305806</v>
      </c>
      <c r="H35" s="33">
        <v>31.244961629305806</v>
      </c>
      <c r="I35" s="33">
        <v>32.005160123546545</v>
      </c>
      <c r="K35" s="33"/>
      <c r="L35" s="33">
        <f>$D$31/$I35*360-$E$28</f>
        <v>0</v>
      </c>
      <c r="M35" s="33">
        <f t="shared" si="0"/>
        <v>0</v>
      </c>
      <c r="N35" s="33">
        <f t="shared" si="1"/>
        <v>1</v>
      </c>
      <c r="O35" s="33">
        <f t="shared" si="2"/>
        <v>0</v>
      </c>
      <c r="P35" s="42">
        <f t="shared" si="11"/>
        <v>0</v>
      </c>
      <c r="Q35" s="33">
        <f t="shared" si="12"/>
        <v>2</v>
      </c>
      <c r="R35" s="33">
        <f t="shared" si="13"/>
        <v>0</v>
      </c>
      <c r="S35" s="33">
        <f t="shared" si="3"/>
        <v>2</v>
      </c>
      <c r="U35" s="33">
        <f t="shared" si="4"/>
        <v>0</v>
      </c>
      <c r="V35" s="33">
        <f t="shared" si="14"/>
        <v>0</v>
      </c>
      <c r="W35" s="33">
        <f t="shared" si="15"/>
        <v>0</v>
      </c>
      <c r="X35" s="33">
        <f t="shared" si="16"/>
        <v>0</v>
      </c>
      <c r="Y35" s="33">
        <f t="shared" si="17"/>
        <v>0</v>
      </c>
      <c r="Z35" s="33">
        <f t="shared" si="18"/>
        <v>0</v>
      </c>
      <c r="AB35" s="33">
        <f t="shared" si="5"/>
        <v>0</v>
      </c>
      <c r="AC35" s="33">
        <f t="shared" si="6"/>
        <v>0</v>
      </c>
      <c r="AD35" s="33">
        <f t="shared" si="19"/>
        <v>0</v>
      </c>
      <c r="AE35" s="33">
        <f t="shared" si="20"/>
        <v>0</v>
      </c>
      <c r="AF35" s="33">
        <f t="shared" si="21"/>
        <v>0</v>
      </c>
      <c r="AG35" s="33">
        <f t="shared" si="22"/>
        <v>0</v>
      </c>
      <c r="AH35" s="33">
        <f t="shared" si="23"/>
        <v>0</v>
      </c>
      <c r="AI35" s="33">
        <f t="shared" si="24"/>
        <v>0</v>
      </c>
      <c r="AK35" s="39">
        <f>$D$25</f>
        <v>0</v>
      </c>
      <c r="AL35" s="39">
        <f>$D$29</f>
        <v>0</v>
      </c>
      <c r="AM35" s="39">
        <f t="shared" si="7"/>
        <v>6.0205999132796242</v>
      </c>
      <c r="AN35" s="39">
        <v>0</v>
      </c>
      <c r="AO35" s="39">
        <f t="shared" si="8"/>
        <v>0</v>
      </c>
      <c r="AP35" s="39" t="e">
        <f t="shared" si="9"/>
        <v>#N/A</v>
      </c>
      <c r="AR35" s="55">
        <v>31</v>
      </c>
      <c r="AS35" s="55">
        <v>0.54105206811824214</v>
      </c>
      <c r="AT35" s="55">
        <v>0.51503807491005416</v>
      </c>
      <c r="AU35" s="55">
        <f t="shared" si="10"/>
        <v>0.51503807491005416</v>
      </c>
      <c r="AV35" s="55">
        <f t="shared" si="25"/>
        <v>1.0300761498201083</v>
      </c>
      <c r="AW35" s="43"/>
      <c r="BC35" s="84">
        <f t="shared" si="26"/>
        <v>0</v>
      </c>
      <c r="BD35" s="84">
        <f t="shared" si="27"/>
        <v>6.0205999132796242</v>
      </c>
      <c r="BE35" s="84" t="e">
        <f t="shared" si="28"/>
        <v>#N/A</v>
      </c>
      <c r="BF35" s="84" t="e">
        <f t="shared" si="29"/>
        <v>#N/A</v>
      </c>
      <c r="BH35">
        <v>5023.7728630191614</v>
      </c>
      <c r="BI35">
        <f t="shared" si="30"/>
        <v>0</v>
      </c>
      <c r="BJ35">
        <f t="shared" si="34"/>
        <v>-24</v>
      </c>
      <c r="BV35" s="42">
        <v>3.1244961629305807E-2</v>
      </c>
      <c r="BW35">
        <v>28.07254991330564</v>
      </c>
      <c r="BX35" s="42">
        <v>1.1130076079941895</v>
      </c>
      <c r="BY35" s="42">
        <f t="shared" si="33"/>
        <v>3.0254683557472735</v>
      </c>
    </row>
    <row r="36" spans="2:77" x14ac:dyDescent="0.2">
      <c r="B36" s="50"/>
      <c r="C36" s="50"/>
      <c r="D36" s="62"/>
      <c r="E36" s="43"/>
      <c r="F36" s="34">
        <v>32</v>
      </c>
      <c r="G36" s="34">
        <v>31.697863849222273</v>
      </c>
      <c r="H36" s="34">
        <v>31.5</v>
      </c>
      <c r="I36" s="38">
        <v>31.547867224009661</v>
      </c>
      <c r="K36" s="34"/>
      <c r="L36" s="34">
        <f>$D$31/$I36*360-$E$28</f>
        <v>0</v>
      </c>
      <c r="M36" s="34">
        <f t="shared" si="0"/>
        <v>0</v>
      </c>
      <c r="N36" s="34">
        <f t="shared" si="1"/>
        <v>1</v>
      </c>
      <c r="O36" s="34">
        <f t="shared" si="2"/>
        <v>0</v>
      </c>
      <c r="P36" s="42">
        <f t="shared" si="11"/>
        <v>0</v>
      </c>
      <c r="Q36" s="34">
        <f t="shared" si="12"/>
        <v>2</v>
      </c>
      <c r="R36" s="34">
        <f t="shared" si="13"/>
        <v>0</v>
      </c>
      <c r="S36" s="34">
        <f t="shared" si="3"/>
        <v>2</v>
      </c>
      <c r="U36" s="34">
        <f t="shared" si="4"/>
        <v>0</v>
      </c>
      <c r="V36" s="34">
        <f t="shared" si="14"/>
        <v>0</v>
      </c>
      <c r="W36" s="34">
        <f t="shared" si="15"/>
        <v>0</v>
      </c>
      <c r="X36" s="34">
        <f t="shared" si="16"/>
        <v>0</v>
      </c>
      <c r="Y36" s="34">
        <f t="shared" si="17"/>
        <v>0</v>
      </c>
      <c r="Z36" s="34">
        <f t="shared" si="18"/>
        <v>0</v>
      </c>
      <c r="AB36" s="34">
        <f t="shared" si="5"/>
        <v>0</v>
      </c>
      <c r="AC36" s="34">
        <f t="shared" si="6"/>
        <v>0</v>
      </c>
      <c r="AD36" s="34">
        <f t="shared" si="19"/>
        <v>0</v>
      </c>
      <c r="AE36" s="34">
        <f t="shared" si="20"/>
        <v>0</v>
      </c>
      <c r="AF36" s="34">
        <f t="shared" si="21"/>
        <v>0</v>
      </c>
      <c r="AG36" s="34">
        <f t="shared" si="22"/>
        <v>0</v>
      </c>
      <c r="AH36" s="34">
        <f t="shared" si="23"/>
        <v>0</v>
      </c>
      <c r="AI36" s="34">
        <f t="shared" si="24"/>
        <v>0</v>
      </c>
      <c r="AK36" s="37">
        <f>$D$25</f>
        <v>0</v>
      </c>
      <c r="AL36" s="37">
        <f>$D$29</f>
        <v>0</v>
      </c>
      <c r="AM36" s="37">
        <f t="shared" si="7"/>
        <v>6.0205999132796242</v>
      </c>
      <c r="AN36" s="37">
        <v>0</v>
      </c>
      <c r="AO36" s="37">
        <f t="shared" si="8"/>
        <v>0</v>
      </c>
      <c r="AP36" s="37" t="e">
        <f t="shared" si="9"/>
        <v>#N/A</v>
      </c>
      <c r="AR36" s="54">
        <v>32</v>
      </c>
      <c r="AS36" s="54">
        <v>0.55850536063818546</v>
      </c>
      <c r="AT36" s="54">
        <v>0.5299192642332049</v>
      </c>
      <c r="AU36" s="54">
        <f t="shared" si="10"/>
        <v>0.5299192642332049</v>
      </c>
      <c r="AV36" s="54">
        <f t="shared" si="25"/>
        <v>1.0598385284664098</v>
      </c>
      <c r="AW36" s="43"/>
      <c r="BC36" s="85">
        <f t="shared" si="26"/>
        <v>0</v>
      </c>
      <c r="BD36" s="85">
        <f t="shared" si="27"/>
        <v>6.0205999132796242</v>
      </c>
      <c r="BE36" s="85" t="e">
        <f t="shared" si="28"/>
        <v>#N/A</v>
      </c>
      <c r="BF36" s="85" t="e">
        <f t="shared" si="29"/>
        <v>#N/A</v>
      </c>
      <c r="BH36">
        <v>20</v>
      </c>
      <c r="BI36">
        <f t="shared" si="30"/>
        <v>0</v>
      </c>
      <c r="BJ36">
        <f t="shared" si="34"/>
        <v>-24</v>
      </c>
      <c r="BV36" s="42">
        <v>3.1697863849222276E-2</v>
      </c>
      <c r="BW36">
        <v>28.121435726021204</v>
      </c>
      <c r="BX36" s="42">
        <v>1.1271780060607555</v>
      </c>
      <c r="BY36" s="42">
        <f t="shared" si="33"/>
        <v>3.0639874913136511</v>
      </c>
    </row>
    <row r="37" spans="2:77" x14ac:dyDescent="0.2">
      <c r="B37" s="71" t="s">
        <v>43</v>
      </c>
      <c r="C37" s="50"/>
      <c r="D37" s="71" t="s">
        <v>39</v>
      </c>
      <c r="E37" s="43"/>
      <c r="F37" s="33">
        <v>33</v>
      </c>
      <c r="G37" s="33">
        <v>32.157330981051217</v>
      </c>
      <c r="H37" s="33">
        <v>32.157330981051217</v>
      </c>
      <c r="I37" s="33">
        <v>31.097108170738807</v>
      </c>
      <c r="K37" s="33"/>
      <c r="L37" s="33">
        <f>$D$31/$I37*360-$E$28</f>
        <v>0</v>
      </c>
      <c r="M37" s="33">
        <f t="shared" si="0"/>
        <v>0</v>
      </c>
      <c r="N37" s="33">
        <f t="shared" si="1"/>
        <v>1</v>
      </c>
      <c r="O37" s="33">
        <f t="shared" si="2"/>
        <v>0</v>
      </c>
      <c r="P37" s="42">
        <f t="shared" si="11"/>
        <v>0</v>
      </c>
      <c r="Q37" s="33">
        <f t="shared" si="12"/>
        <v>2</v>
      </c>
      <c r="R37" s="33">
        <f t="shared" si="13"/>
        <v>0</v>
      </c>
      <c r="S37" s="33">
        <f t="shared" si="3"/>
        <v>2</v>
      </c>
      <c r="U37" s="33">
        <f t="shared" si="4"/>
        <v>0</v>
      </c>
      <c r="V37" s="33">
        <f t="shared" si="14"/>
        <v>0</v>
      </c>
      <c r="W37" s="33">
        <f t="shared" si="15"/>
        <v>0</v>
      </c>
      <c r="X37" s="33">
        <f t="shared" si="16"/>
        <v>0</v>
      </c>
      <c r="Y37" s="33">
        <f t="shared" si="17"/>
        <v>0</v>
      </c>
      <c r="Z37" s="33">
        <f t="shared" si="18"/>
        <v>0</v>
      </c>
      <c r="AB37" s="33">
        <f t="shared" si="5"/>
        <v>0</v>
      </c>
      <c r="AC37" s="33">
        <f t="shared" si="6"/>
        <v>0</v>
      </c>
      <c r="AD37" s="33">
        <f t="shared" si="19"/>
        <v>0</v>
      </c>
      <c r="AE37" s="33">
        <f t="shared" si="20"/>
        <v>0</v>
      </c>
      <c r="AF37" s="33">
        <f t="shared" si="21"/>
        <v>0</v>
      </c>
      <c r="AG37" s="33">
        <f t="shared" si="22"/>
        <v>0</v>
      </c>
      <c r="AH37" s="33">
        <f t="shared" si="23"/>
        <v>0</v>
      </c>
      <c r="AI37" s="33">
        <f t="shared" si="24"/>
        <v>0</v>
      </c>
      <c r="AK37" s="39">
        <f>$D$25</f>
        <v>0</v>
      </c>
      <c r="AL37" s="39">
        <f>$D$29</f>
        <v>0</v>
      </c>
      <c r="AM37" s="39">
        <f t="shared" si="7"/>
        <v>6.0205999132796242</v>
      </c>
      <c r="AN37" s="39">
        <v>0</v>
      </c>
      <c r="AO37" s="39">
        <f t="shared" si="8"/>
        <v>0</v>
      </c>
      <c r="AP37" s="39" t="e">
        <f t="shared" si="9"/>
        <v>#N/A</v>
      </c>
      <c r="AR37" s="55">
        <v>33</v>
      </c>
      <c r="AS37" s="55">
        <v>0.57595865315812877</v>
      </c>
      <c r="AT37" s="55">
        <v>0.54463903501502708</v>
      </c>
      <c r="AU37" s="55">
        <f t="shared" si="10"/>
        <v>0.54463903501502708</v>
      </c>
      <c r="AV37" s="55">
        <f t="shared" si="25"/>
        <v>1.0892780700300542</v>
      </c>
      <c r="AW37" s="43"/>
      <c r="BC37" s="84">
        <f t="shared" si="26"/>
        <v>0</v>
      </c>
      <c r="BD37" s="84">
        <f t="shared" si="27"/>
        <v>6.0205999132796242</v>
      </c>
      <c r="BE37" s="84" t="e">
        <f t="shared" si="28"/>
        <v>#N/A</v>
      </c>
      <c r="BF37" s="84" t="e">
        <f t="shared" si="29"/>
        <v>#N/A</v>
      </c>
      <c r="BH37">
        <v>6324.5553203367654</v>
      </c>
      <c r="BI37">
        <f t="shared" si="30"/>
        <v>0</v>
      </c>
      <c r="BJ37">
        <f t="shared" si="34"/>
        <v>-24</v>
      </c>
      <c r="BV37" s="42">
        <v>3.2157330981051217E-2</v>
      </c>
      <c r="BW37">
        <v>28.171030148763688</v>
      </c>
      <c r="BX37" s="42">
        <v>1.1415035520972057</v>
      </c>
      <c r="BY37" s="42">
        <f t="shared" si="33"/>
        <v>3.1029283627872872</v>
      </c>
    </row>
    <row r="38" spans="2:77" x14ac:dyDescent="0.2">
      <c r="B38" s="50"/>
      <c r="C38" s="50"/>
      <c r="D38" s="62"/>
      <c r="E38" s="43"/>
      <c r="F38" s="34">
        <v>34</v>
      </c>
      <c r="G38" s="34">
        <v>32.623458184556767</v>
      </c>
      <c r="H38" s="34">
        <v>32.623458184556767</v>
      </c>
      <c r="I38" s="38">
        <v>30.652789607491034</v>
      </c>
      <c r="K38" s="34"/>
      <c r="L38" s="34">
        <f>$D$31/$I38*360-$E$28</f>
        <v>0</v>
      </c>
      <c r="M38" s="34">
        <f t="shared" si="0"/>
        <v>0</v>
      </c>
      <c r="N38" s="34">
        <f t="shared" si="1"/>
        <v>1</v>
      </c>
      <c r="O38" s="34">
        <f t="shared" si="2"/>
        <v>0</v>
      </c>
      <c r="P38" s="42">
        <f t="shared" si="11"/>
        <v>0</v>
      </c>
      <c r="Q38" s="34">
        <f t="shared" si="12"/>
        <v>2</v>
      </c>
      <c r="R38" s="34">
        <f t="shared" si="13"/>
        <v>0</v>
      </c>
      <c r="S38" s="34">
        <f t="shared" si="3"/>
        <v>2</v>
      </c>
      <c r="U38" s="34">
        <f t="shared" si="4"/>
        <v>0</v>
      </c>
      <c r="V38" s="34">
        <f t="shared" si="14"/>
        <v>0</v>
      </c>
      <c r="W38" s="34">
        <f t="shared" si="15"/>
        <v>0</v>
      </c>
      <c r="X38" s="34">
        <f t="shared" si="16"/>
        <v>0</v>
      </c>
      <c r="Y38" s="34">
        <f t="shared" si="17"/>
        <v>0</v>
      </c>
      <c r="Z38" s="34">
        <f t="shared" si="18"/>
        <v>0</v>
      </c>
      <c r="AB38" s="34">
        <f t="shared" si="5"/>
        <v>0</v>
      </c>
      <c r="AC38" s="34">
        <f t="shared" si="6"/>
        <v>0</v>
      </c>
      <c r="AD38" s="34">
        <f t="shared" si="19"/>
        <v>0</v>
      </c>
      <c r="AE38" s="34">
        <f t="shared" si="20"/>
        <v>0</v>
      </c>
      <c r="AF38" s="34">
        <f t="shared" si="21"/>
        <v>0</v>
      </c>
      <c r="AG38" s="34">
        <f t="shared" si="22"/>
        <v>0</v>
      </c>
      <c r="AH38" s="34">
        <f t="shared" si="23"/>
        <v>0</v>
      </c>
      <c r="AI38" s="34">
        <f t="shared" si="24"/>
        <v>0</v>
      </c>
      <c r="AK38" s="37">
        <f>$D$25</f>
        <v>0</v>
      </c>
      <c r="AL38" s="37">
        <f>$D$29</f>
        <v>0</v>
      </c>
      <c r="AM38" s="37">
        <f t="shared" si="7"/>
        <v>6.0205999132796242</v>
      </c>
      <c r="AN38" s="37">
        <v>0</v>
      </c>
      <c r="AO38" s="37">
        <f t="shared" si="8"/>
        <v>0</v>
      </c>
      <c r="AP38" s="37" t="e">
        <f t="shared" si="9"/>
        <v>#N/A</v>
      </c>
      <c r="AR38" s="54">
        <v>34</v>
      </c>
      <c r="AS38" s="54">
        <v>0.59341194567807209</v>
      </c>
      <c r="AT38" s="54">
        <v>0.5591929034707469</v>
      </c>
      <c r="AU38" s="54">
        <f t="shared" si="10"/>
        <v>0.5591929034707469</v>
      </c>
      <c r="AV38" s="54">
        <f t="shared" si="25"/>
        <v>1.1183858069414938</v>
      </c>
      <c r="AW38" s="43"/>
      <c r="BC38" s="85">
        <f t="shared" si="26"/>
        <v>0</v>
      </c>
      <c r="BD38" s="85">
        <f t="shared" si="27"/>
        <v>6.0205999132796242</v>
      </c>
      <c r="BE38" s="85" t="e">
        <f t="shared" si="28"/>
        <v>#N/A</v>
      </c>
      <c r="BF38" s="85" t="e">
        <f t="shared" si="29"/>
        <v>#N/A</v>
      </c>
      <c r="BH38">
        <v>7962.143411069952</v>
      </c>
      <c r="BI38">
        <f t="shared" si="30"/>
        <v>0</v>
      </c>
      <c r="BJ38">
        <f t="shared" si="34"/>
        <v>-24</v>
      </c>
      <c r="BV38" s="42">
        <v>3.2623458184556767E-2</v>
      </c>
      <c r="BW38">
        <v>28.221343452982872</v>
      </c>
      <c r="BX38" s="42">
        <v>1.1559853002358969</v>
      </c>
      <c r="BY38" s="42">
        <f t="shared" si="33"/>
        <v>3.142293835597012</v>
      </c>
    </row>
    <row r="39" spans="2:77" x14ac:dyDescent="0.2">
      <c r="B39" s="50" t="s">
        <v>44</v>
      </c>
      <c r="C39" s="50"/>
      <c r="D39" s="72">
        <f>TF!N22</f>
        <v>0</v>
      </c>
      <c r="E39" s="43"/>
      <c r="F39" s="33">
        <v>35</v>
      </c>
      <c r="G39" s="33">
        <v>33.096341998863629</v>
      </c>
      <c r="H39" s="33">
        <v>33.096341998863629</v>
      </c>
      <c r="I39" s="33">
        <v>30.21481951190664</v>
      </c>
      <c r="K39" s="33"/>
      <c r="L39" s="33">
        <f>$D$31/$I39*360-$E$28</f>
        <v>0</v>
      </c>
      <c r="M39" s="33">
        <f t="shared" si="0"/>
        <v>0</v>
      </c>
      <c r="N39" s="33">
        <f t="shared" si="1"/>
        <v>1</v>
      </c>
      <c r="O39" s="33">
        <f t="shared" si="2"/>
        <v>0</v>
      </c>
      <c r="P39" s="42">
        <f t="shared" si="11"/>
        <v>0</v>
      </c>
      <c r="Q39" s="33">
        <f t="shared" si="12"/>
        <v>2</v>
      </c>
      <c r="R39" s="33">
        <f t="shared" si="13"/>
        <v>0</v>
      </c>
      <c r="S39" s="33">
        <f t="shared" si="3"/>
        <v>2</v>
      </c>
      <c r="U39" s="33">
        <f t="shared" si="4"/>
        <v>0</v>
      </c>
      <c r="V39" s="33">
        <f t="shared" si="14"/>
        <v>0</v>
      </c>
      <c r="W39" s="33">
        <f t="shared" si="15"/>
        <v>0</v>
      </c>
      <c r="X39" s="33">
        <f t="shared" si="16"/>
        <v>0</v>
      </c>
      <c r="Y39" s="33">
        <f t="shared" si="17"/>
        <v>0</v>
      </c>
      <c r="Z39" s="33">
        <f t="shared" si="18"/>
        <v>0</v>
      </c>
      <c r="AB39" s="33">
        <f t="shared" si="5"/>
        <v>0</v>
      </c>
      <c r="AC39" s="33">
        <f t="shared" si="6"/>
        <v>0</v>
      </c>
      <c r="AD39" s="33">
        <f t="shared" si="19"/>
        <v>0</v>
      </c>
      <c r="AE39" s="33">
        <f t="shared" si="20"/>
        <v>0</v>
      </c>
      <c r="AF39" s="33">
        <f t="shared" si="21"/>
        <v>0</v>
      </c>
      <c r="AG39" s="33">
        <f t="shared" si="22"/>
        <v>0</v>
      </c>
      <c r="AH39" s="33">
        <f t="shared" si="23"/>
        <v>0</v>
      </c>
      <c r="AI39" s="33">
        <f t="shared" si="24"/>
        <v>0</v>
      </c>
      <c r="AK39" s="39">
        <f>$D$25</f>
        <v>0</v>
      </c>
      <c r="AL39" s="39">
        <f>$D$29</f>
        <v>0</v>
      </c>
      <c r="AM39" s="39">
        <f t="shared" si="7"/>
        <v>6.0205999132796242</v>
      </c>
      <c r="AN39" s="39">
        <v>0</v>
      </c>
      <c r="AO39" s="39">
        <f t="shared" si="8"/>
        <v>0</v>
      </c>
      <c r="AP39" s="39" t="e">
        <f t="shared" si="9"/>
        <v>#N/A</v>
      </c>
      <c r="AR39" s="55">
        <v>35</v>
      </c>
      <c r="AS39" s="55">
        <v>0.6108652381980153</v>
      </c>
      <c r="AT39" s="55">
        <v>0.57357643635104605</v>
      </c>
      <c r="AU39" s="55">
        <f t="shared" si="10"/>
        <v>0.57357643635104605</v>
      </c>
      <c r="AV39" s="55">
        <f t="shared" si="25"/>
        <v>1.1471528727020921</v>
      </c>
      <c r="AW39" s="43"/>
      <c r="BC39" s="84">
        <f t="shared" si="26"/>
        <v>0</v>
      </c>
      <c r="BD39" s="84">
        <f t="shared" si="27"/>
        <v>6.0205999132796242</v>
      </c>
      <c r="BE39" s="84" t="e">
        <f t="shared" si="28"/>
        <v>#N/A</v>
      </c>
      <c r="BF39" s="84" t="e">
        <f t="shared" si="29"/>
        <v>#N/A</v>
      </c>
      <c r="BH39">
        <v>10023.744672545454</v>
      </c>
      <c r="BI39">
        <f t="shared" si="30"/>
        <v>0</v>
      </c>
      <c r="BJ39">
        <f t="shared" si="34"/>
        <v>-24</v>
      </c>
      <c r="BV39" s="42">
        <v>3.3096341998863632E-2</v>
      </c>
      <c r="BW39">
        <v>28.272386059015339</v>
      </c>
      <c r="BX39" s="42">
        <v>1.1706242950198416</v>
      </c>
      <c r="BY39" s="42">
        <f t="shared" si="33"/>
        <v>3.1820867491051157</v>
      </c>
    </row>
    <row r="40" spans="2:77" x14ac:dyDescent="0.2">
      <c r="E40" s="43"/>
      <c r="F40" s="34">
        <v>36</v>
      </c>
      <c r="G40" s="34">
        <v>33.576080362451208</v>
      </c>
      <c r="H40" s="34">
        <v>33.576080362451208</v>
      </c>
      <c r="I40" s="38">
        <v>29.783107176450521</v>
      </c>
      <c r="K40" s="34"/>
      <c r="L40" s="34">
        <f>$D$31/$I40*360-$E$28</f>
        <v>0</v>
      </c>
      <c r="M40" s="34">
        <f t="shared" si="0"/>
        <v>0</v>
      </c>
      <c r="N40" s="34">
        <f t="shared" si="1"/>
        <v>1</v>
      </c>
      <c r="O40" s="34">
        <f t="shared" si="2"/>
        <v>0</v>
      </c>
      <c r="P40" s="42">
        <f t="shared" si="11"/>
        <v>0</v>
      </c>
      <c r="Q40" s="34">
        <f t="shared" si="12"/>
        <v>2</v>
      </c>
      <c r="R40" s="34">
        <f t="shared" si="13"/>
        <v>0</v>
      </c>
      <c r="S40" s="34">
        <f t="shared" si="3"/>
        <v>2</v>
      </c>
      <c r="U40" s="34">
        <f t="shared" si="4"/>
        <v>0</v>
      </c>
      <c r="V40" s="34">
        <f t="shared" si="14"/>
        <v>0</v>
      </c>
      <c r="W40" s="34">
        <f t="shared" si="15"/>
        <v>0</v>
      </c>
      <c r="X40" s="34">
        <f t="shared" si="16"/>
        <v>0</v>
      </c>
      <c r="Y40" s="34">
        <f t="shared" si="17"/>
        <v>0</v>
      </c>
      <c r="Z40" s="34">
        <f t="shared" si="18"/>
        <v>0</v>
      </c>
      <c r="AB40" s="34">
        <f t="shared" si="5"/>
        <v>0</v>
      </c>
      <c r="AC40" s="34">
        <f t="shared" si="6"/>
        <v>0</v>
      </c>
      <c r="AD40" s="34">
        <f t="shared" si="19"/>
        <v>0</v>
      </c>
      <c r="AE40" s="34">
        <f t="shared" si="20"/>
        <v>0</v>
      </c>
      <c r="AF40" s="34">
        <f t="shared" si="21"/>
        <v>0</v>
      </c>
      <c r="AG40" s="34">
        <f t="shared" si="22"/>
        <v>0</v>
      </c>
      <c r="AH40" s="34">
        <f t="shared" si="23"/>
        <v>0</v>
      </c>
      <c r="AI40" s="34">
        <f t="shared" si="24"/>
        <v>0</v>
      </c>
      <c r="AK40" s="37">
        <f>$D$25</f>
        <v>0</v>
      </c>
      <c r="AL40" s="37">
        <f>$D$29</f>
        <v>0</v>
      </c>
      <c r="AM40" s="37">
        <f t="shared" si="7"/>
        <v>6.0205999132796242</v>
      </c>
      <c r="AN40" s="37">
        <v>0</v>
      </c>
      <c r="AO40" s="37">
        <f t="shared" si="8"/>
        <v>0</v>
      </c>
      <c r="AP40" s="37" t="e">
        <f t="shared" si="9"/>
        <v>#N/A</v>
      </c>
      <c r="AR40" s="54">
        <v>36</v>
      </c>
      <c r="AS40" s="54">
        <v>0.62831853071795862</v>
      </c>
      <c r="AT40" s="54">
        <v>0.58778525229247314</v>
      </c>
      <c r="AU40" s="54">
        <f t="shared" si="10"/>
        <v>0.58778525229247314</v>
      </c>
      <c r="AV40" s="54">
        <f t="shared" si="25"/>
        <v>1.1755705045849463</v>
      </c>
      <c r="AW40" s="43"/>
      <c r="BC40" s="85">
        <f t="shared" si="26"/>
        <v>0</v>
      </c>
      <c r="BD40" s="85">
        <f t="shared" si="27"/>
        <v>6.0205999132796242</v>
      </c>
      <c r="BE40" s="85" t="e">
        <f t="shared" si="28"/>
        <v>#N/A</v>
      </c>
      <c r="BF40" s="85" t="e">
        <f t="shared" si="29"/>
        <v>#N/A</v>
      </c>
      <c r="BH40">
        <v>20</v>
      </c>
      <c r="BI40">
        <f t="shared" si="30"/>
        <v>0</v>
      </c>
      <c r="BJ40">
        <f t="shared" si="34"/>
        <v>-24</v>
      </c>
      <c r="BV40" s="42">
        <v>3.3576080362451209E-2</v>
      </c>
      <c r="BW40">
        <v>28.324168538242617</v>
      </c>
      <c r="BX40" s="42">
        <v>1.1854215708792153</v>
      </c>
      <c r="BY40" s="42">
        <f t="shared" si="33"/>
        <v>3.2223099151843471</v>
      </c>
    </row>
    <row r="41" spans="2:77" x14ac:dyDescent="0.2">
      <c r="B41" s="53" t="s">
        <v>76</v>
      </c>
      <c r="C41" s="56"/>
      <c r="D41" s="56">
        <f>MAX($AM$4:$AM$484)</f>
        <v>6.0205999132796242</v>
      </c>
      <c r="E41" s="43"/>
      <c r="F41" s="33">
        <v>37</v>
      </c>
      <c r="G41" s="33">
        <v>34.062772633437547</v>
      </c>
      <c r="H41" s="33">
        <v>34.062772633437547</v>
      </c>
      <c r="I41" s="33">
        <v>29.357563189625825</v>
      </c>
      <c r="K41" s="33"/>
      <c r="L41" s="33">
        <f>$D$31/$I41*360-$E$28</f>
        <v>0</v>
      </c>
      <c r="M41" s="33">
        <f t="shared" si="0"/>
        <v>0</v>
      </c>
      <c r="N41" s="33">
        <f t="shared" si="1"/>
        <v>1</v>
      </c>
      <c r="O41" s="33">
        <f t="shared" si="2"/>
        <v>0</v>
      </c>
      <c r="P41" s="42">
        <f t="shared" si="11"/>
        <v>0</v>
      </c>
      <c r="Q41" s="33">
        <f t="shared" si="12"/>
        <v>2</v>
      </c>
      <c r="R41" s="33">
        <f t="shared" si="13"/>
        <v>0</v>
      </c>
      <c r="S41" s="33">
        <f t="shared" si="3"/>
        <v>2</v>
      </c>
      <c r="U41" s="33">
        <f t="shared" si="4"/>
        <v>0</v>
      </c>
      <c r="V41" s="33">
        <f t="shared" si="14"/>
        <v>0</v>
      </c>
      <c r="W41" s="33">
        <f t="shared" si="15"/>
        <v>0</v>
      </c>
      <c r="X41" s="33">
        <f t="shared" si="16"/>
        <v>0</v>
      </c>
      <c r="Y41" s="33">
        <f t="shared" si="17"/>
        <v>0</v>
      </c>
      <c r="Z41" s="33">
        <f t="shared" si="18"/>
        <v>0</v>
      </c>
      <c r="AB41" s="33">
        <f t="shared" si="5"/>
        <v>0</v>
      </c>
      <c r="AC41" s="33">
        <f t="shared" si="6"/>
        <v>0</v>
      </c>
      <c r="AD41" s="33">
        <f t="shared" si="19"/>
        <v>0</v>
      </c>
      <c r="AE41" s="33">
        <f t="shared" si="20"/>
        <v>0</v>
      </c>
      <c r="AF41" s="33">
        <f t="shared" si="21"/>
        <v>0</v>
      </c>
      <c r="AG41" s="33">
        <f t="shared" si="22"/>
        <v>0</v>
      </c>
      <c r="AH41" s="33">
        <f t="shared" si="23"/>
        <v>0</v>
      </c>
      <c r="AI41" s="33">
        <f t="shared" si="24"/>
        <v>0</v>
      </c>
      <c r="AK41" s="39">
        <f>$D$25</f>
        <v>0</v>
      </c>
      <c r="AL41" s="39">
        <f>$D$29</f>
        <v>0</v>
      </c>
      <c r="AM41" s="39">
        <f t="shared" si="7"/>
        <v>6.0205999132796242</v>
      </c>
      <c r="AN41" s="39">
        <v>0</v>
      </c>
      <c r="AO41" s="39">
        <f t="shared" si="8"/>
        <v>0</v>
      </c>
      <c r="AP41" s="39" t="e">
        <f t="shared" si="9"/>
        <v>#N/A</v>
      </c>
      <c r="AR41" s="55">
        <v>37</v>
      </c>
      <c r="AS41" s="55">
        <v>0.64577182323790194</v>
      </c>
      <c r="AT41" s="55">
        <v>0.60181502315204827</v>
      </c>
      <c r="AU41" s="55">
        <f t="shared" si="10"/>
        <v>0.60181502315204827</v>
      </c>
      <c r="AV41" s="55">
        <f t="shared" si="25"/>
        <v>1.2036300463040965</v>
      </c>
      <c r="AW41" s="43"/>
      <c r="AX41" s="43"/>
      <c r="AY41" s="43"/>
      <c r="AZ41" s="43"/>
      <c r="BC41" s="84">
        <f t="shared" si="26"/>
        <v>0</v>
      </c>
      <c r="BD41" s="84">
        <f t="shared" si="27"/>
        <v>6.0205999132796242</v>
      </c>
      <c r="BE41" s="84" t="e">
        <f t="shared" si="28"/>
        <v>#N/A</v>
      </c>
      <c r="BF41" s="84" t="e">
        <f t="shared" si="29"/>
        <v>#N/A</v>
      </c>
      <c r="BH41">
        <v>12619.146889603864</v>
      </c>
      <c r="BI41">
        <f t="shared" si="30"/>
        <v>0</v>
      </c>
      <c r="BJ41">
        <f t="shared" si="34"/>
        <v>-24</v>
      </c>
      <c r="BV41" s="42">
        <v>3.4062772633437544E-2</v>
      </c>
      <c r="BW41">
        <v>28.376701615280613</v>
      </c>
      <c r="BX41" s="42">
        <v>1.2003781515993752</v>
      </c>
      <c r="BY41" s="42">
        <f t="shared" si="33"/>
        <v>3.2629661167718385</v>
      </c>
    </row>
    <row r="42" spans="2:77" x14ac:dyDescent="0.2">
      <c r="B42" s="53" t="s">
        <v>77</v>
      </c>
      <c r="C42" s="56"/>
      <c r="D42" s="56">
        <f>MIN($AM$4:$AM$484)</f>
        <v>6.0205999132796242</v>
      </c>
      <c r="E42" s="43"/>
      <c r="F42" s="34">
        <v>38</v>
      </c>
      <c r="G42" s="34">
        <v>34.556519610157267</v>
      </c>
      <c r="H42" s="34">
        <v>34.556519610157267</v>
      </c>
      <c r="I42" s="38">
        <v>28.938099417456034</v>
      </c>
      <c r="K42" s="34"/>
      <c r="L42" s="34">
        <f>$D$31/$I42*360-$E$28</f>
        <v>0</v>
      </c>
      <c r="M42" s="34">
        <f t="shared" si="0"/>
        <v>0</v>
      </c>
      <c r="N42" s="34">
        <f t="shared" si="1"/>
        <v>1</v>
      </c>
      <c r="O42" s="34">
        <f t="shared" si="2"/>
        <v>0</v>
      </c>
      <c r="P42" s="42">
        <f t="shared" si="11"/>
        <v>0</v>
      </c>
      <c r="Q42" s="34">
        <f t="shared" si="12"/>
        <v>2</v>
      </c>
      <c r="R42" s="34">
        <f t="shared" si="13"/>
        <v>0</v>
      </c>
      <c r="S42" s="34">
        <f t="shared" si="3"/>
        <v>2</v>
      </c>
      <c r="U42" s="34">
        <f t="shared" si="4"/>
        <v>0</v>
      </c>
      <c r="V42" s="34">
        <f t="shared" si="14"/>
        <v>0</v>
      </c>
      <c r="W42" s="34">
        <f t="shared" si="15"/>
        <v>0</v>
      </c>
      <c r="X42" s="34">
        <f t="shared" si="16"/>
        <v>0</v>
      </c>
      <c r="Y42" s="34">
        <f t="shared" si="17"/>
        <v>0</v>
      </c>
      <c r="Z42" s="34">
        <f t="shared" si="18"/>
        <v>0</v>
      </c>
      <c r="AB42" s="34">
        <f t="shared" si="5"/>
        <v>0</v>
      </c>
      <c r="AC42" s="34">
        <f t="shared" si="6"/>
        <v>0</v>
      </c>
      <c r="AD42" s="34">
        <f t="shared" si="19"/>
        <v>0</v>
      </c>
      <c r="AE42" s="34">
        <f t="shared" si="20"/>
        <v>0</v>
      </c>
      <c r="AF42" s="34">
        <f t="shared" si="21"/>
        <v>0</v>
      </c>
      <c r="AG42" s="34">
        <f t="shared" si="22"/>
        <v>0</v>
      </c>
      <c r="AH42" s="34">
        <f t="shared" si="23"/>
        <v>0</v>
      </c>
      <c r="AI42" s="34">
        <f t="shared" si="24"/>
        <v>0</v>
      </c>
      <c r="AK42" s="37">
        <f>$D$25</f>
        <v>0</v>
      </c>
      <c r="AL42" s="37">
        <f>$D$29</f>
        <v>0</v>
      </c>
      <c r="AM42" s="37">
        <f t="shared" si="7"/>
        <v>6.0205999132796242</v>
      </c>
      <c r="AN42" s="37">
        <v>0</v>
      </c>
      <c r="AO42" s="37">
        <f t="shared" si="8"/>
        <v>0</v>
      </c>
      <c r="AP42" s="37" t="e">
        <f t="shared" si="9"/>
        <v>#N/A</v>
      </c>
      <c r="AR42" s="54">
        <v>38</v>
      </c>
      <c r="AS42" s="54">
        <v>0.66322511575784526</v>
      </c>
      <c r="AT42" s="54">
        <v>0.61566147532565829</v>
      </c>
      <c r="AU42" s="54">
        <f t="shared" si="10"/>
        <v>0.61566147532565829</v>
      </c>
      <c r="AV42" s="54">
        <f t="shared" si="25"/>
        <v>1.2313229506513166</v>
      </c>
      <c r="AW42" s="43"/>
      <c r="AX42" s="43"/>
      <c r="AY42" s="43"/>
      <c r="AZ42" s="43"/>
      <c r="BC42" s="85">
        <f t="shared" si="26"/>
        <v>0</v>
      </c>
      <c r="BD42" s="85">
        <f t="shared" si="27"/>
        <v>6.0205999132796242</v>
      </c>
      <c r="BE42" s="85" t="e">
        <f t="shared" si="28"/>
        <v>#N/A</v>
      </c>
      <c r="BF42" s="85" t="e">
        <f t="shared" si="29"/>
        <v>#N/A</v>
      </c>
      <c r="BH42">
        <v>15886.564694485642</v>
      </c>
      <c r="BI42">
        <f t="shared" si="30"/>
        <v>0</v>
      </c>
      <c r="BJ42">
        <f t="shared" si="34"/>
        <v>-24</v>
      </c>
      <c r="BV42" s="42">
        <v>3.4556519610157266E-2</v>
      </c>
      <c r="BW42">
        <v>28.429996170200763</v>
      </c>
      <c r="BX42" s="42">
        <v>1.2154950497804882</v>
      </c>
      <c r="BY42" s="42">
        <f t="shared" si="33"/>
        <v>3.3040581064002232</v>
      </c>
    </row>
    <row r="43" spans="2:77" x14ac:dyDescent="0.2">
      <c r="B43" s="49" t="s">
        <v>61</v>
      </c>
      <c r="C43" s="50"/>
      <c r="D43" s="50">
        <f>D41-D42</f>
        <v>0</v>
      </c>
      <c r="E43" s="43"/>
      <c r="F43" s="33">
        <v>39</v>
      </c>
      <c r="G43" s="33">
        <v>35.057423552037854</v>
      </c>
      <c r="H43" s="33">
        <v>35.057423552037854</v>
      </c>
      <c r="I43" s="33">
        <v>28.524628985231601</v>
      </c>
      <c r="K43" s="33"/>
      <c r="L43" s="33">
        <f>$D$31/$I43*360-$E$28</f>
        <v>0</v>
      </c>
      <c r="M43" s="33">
        <f t="shared" si="0"/>
        <v>0</v>
      </c>
      <c r="N43" s="33">
        <f t="shared" si="1"/>
        <v>1</v>
      </c>
      <c r="O43" s="33">
        <f t="shared" si="2"/>
        <v>0</v>
      </c>
      <c r="P43" s="42">
        <f t="shared" si="11"/>
        <v>0</v>
      </c>
      <c r="Q43" s="33">
        <f t="shared" si="12"/>
        <v>2</v>
      </c>
      <c r="R43" s="33">
        <f t="shared" si="13"/>
        <v>0</v>
      </c>
      <c r="S43" s="33">
        <f t="shared" si="3"/>
        <v>2</v>
      </c>
      <c r="U43" s="33">
        <f t="shared" si="4"/>
        <v>0</v>
      </c>
      <c r="V43" s="33">
        <f t="shared" si="14"/>
        <v>0</v>
      </c>
      <c r="W43" s="33">
        <f t="shared" si="15"/>
        <v>0</v>
      </c>
      <c r="X43" s="33">
        <f t="shared" si="16"/>
        <v>0</v>
      </c>
      <c r="Y43" s="33">
        <f t="shared" si="17"/>
        <v>0</v>
      </c>
      <c r="Z43" s="33">
        <f t="shared" si="18"/>
        <v>0</v>
      </c>
      <c r="AB43" s="33">
        <f t="shared" si="5"/>
        <v>0</v>
      </c>
      <c r="AC43" s="33">
        <f t="shared" si="6"/>
        <v>0</v>
      </c>
      <c r="AD43" s="33">
        <f t="shared" si="19"/>
        <v>0</v>
      </c>
      <c r="AE43" s="33">
        <f t="shared" si="20"/>
        <v>0</v>
      </c>
      <c r="AF43" s="33">
        <f t="shared" si="21"/>
        <v>0</v>
      </c>
      <c r="AG43" s="33">
        <f t="shared" si="22"/>
        <v>0</v>
      </c>
      <c r="AH43" s="33">
        <f t="shared" si="23"/>
        <v>0</v>
      </c>
      <c r="AI43" s="33">
        <f t="shared" si="24"/>
        <v>0</v>
      </c>
      <c r="AK43" s="39">
        <f>$D$25</f>
        <v>0</v>
      </c>
      <c r="AL43" s="39">
        <f>$D$29</f>
        <v>0</v>
      </c>
      <c r="AM43" s="39">
        <f t="shared" si="7"/>
        <v>6.0205999132796242</v>
      </c>
      <c r="AN43" s="39">
        <v>0</v>
      </c>
      <c r="AO43" s="39">
        <f t="shared" si="8"/>
        <v>0</v>
      </c>
      <c r="AP43" s="39" t="e">
        <f t="shared" si="9"/>
        <v>#N/A</v>
      </c>
      <c r="AR43" s="55">
        <v>39</v>
      </c>
      <c r="AS43" s="55">
        <v>0.68067840827778847</v>
      </c>
      <c r="AT43" s="55">
        <v>0.62932039104983739</v>
      </c>
      <c r="AU43" s="55">
        <f t="shared" si="10"/>
        <v>0.62932039104983739</v>
      </c>
      <c r="AV43" s="55">
        <f t="shared" si="25"/>
        <v>1.2586407820996748</v>
      </c>
      <c r="AW43" s="43"/>
      <c r="AX43" s="43"/>
      <c r="AY43" s="43"/>
      <c r="AZ43" s="43"/>
      <c r="BC43" s="84">
        <f t="shared" si="26"/>
        <v>0</v>
      </c>
      <c r="BD43" s="84">
        <f t="shared" si="27"/>
        <v>6.0205999132796242</v>
      </c>
      <c r="BE43" s="84" t="e">
        <f t="shared" si="28"/>
        <v>#N/A</v>
      </c>
      <c r="BF43" s="84" t="e">
        <f t="shared" si="29"/>
        <v>#N/A</v>
      </c>
      <c r="BH43">
        <v>20000</v>
      </c>
      <c r="BI43">
        <f t="shared" si="30"/>
        <v>0</v>
      </c>
      <c r="BJ43">
        <f t="shared" si="34"/>
        <v>-24</v>
      </c>
      <c r="BV43" s="42">
        <v>3.505742355203785E-2</v>
      </c>
      <c r="BW43">
        <v>28.48406324078341</v>
      </c>
      <c r="BX43" s="42">
        <v>1.2307732662888744</v>
      </c>
      <c r="BY43" s="42">
        <f t="shared" si="33"/>
        <v>3.3455886047062329</v>
      </c>
    </row>
    <row r="44" spans="2:77" x14ac:dyDescent="0.2">
      <c r="E44" s="43"/>
      <c r="F44" s="34">
        <v>40</v>
      </c>
      <c r="G44" s="34">
        <v>35.565588200778457</v>
      </c>
      <c r="H44" s="34">
        <v>35.565588200778457</v>
      </c>
      <c r="I44" s="38">
        <v>28.117066259517454</v>
      </c>
      <c r="K44" s="34"/>
      <c r="L44" s="34">
        <f>$D$31/$I44*360-$E$28</f>
        <v>0</v>
      </c>
      <c r="M44" s="34">
        <f t="shared" si="0"/>
        <v>0</v>
      </c>
      <c r="N44" s="34">
        <f t="shared" si="1"/>
        <v>1</v>
      </c>
      <c r="O44" s="34">
        <f t="shared" si="2"/>
        <v>0</v>
      </c>
      <c r="P44" s="42">
        <f t="shared" si="11"/>
        <v>0</v>
      </c>
      <c r="Q44" s="34">
        <f t="shared" si="12"/>
        <v>2</v>
      </c>
      <c r="R44" s="34">
        <f t="shared" si="13"/>
        <v>0</v>
      </c>
      <c r="S44" s="34">
        <f t="shared" si="3"/>
        <v>2</v>
      </c>
      <c r="U44" s="34">
        <f t="shared" si="4"/>
        <v>0</v>
      </c>
      <c r="V44" s="34">
        <f t="shared" si="14"/>
        <v>0</v>
      </c>
      <c r="W44" s="34">
        <f t="shared" si="15"/>
        <v>0</v>
      </c>
      <c r="X44" s="34">
        <f t="shared" si="16"/>
        <v>0</v>
      </c>
      <c r="Y44" s="34">
        <f t="shared" si="17"/>
        <v>0</v>
      </c>
      <c r="Z44" s="34">
        <f t="shared" si="18"/>
        <v>0</v>
      </c>
      <c r="AB44" s="34">
        <f t="shared" si="5"/>
        <v>0</v>
      </c>
      <c r="AC44" s="34">
        <f t="shared" si="6"/>
        <v>0</v>
      </c>
      <c r="AD44" s="34">
        <f t="shared" si="19"/>
        <v>0</v>
      </c>
      <c r="AE44" s="34">
        <f t="shared" si="20"/>
        <v>0</v>
      </c>
      <c r="AF44" s="34">
        <f t="shared" si="21"/>
        <v>0</v>
      </c>
      <c r="AG44" s="34">
        <f t="shared" si="22"/>
        <v>0</v>
      </c>
      <c r="AH44" s="34">
        <f t="shared" si="23"/>
        <v>0</v>
      </c>
      <c r="AI44" s="34">
        <f t="shared" si="24"/>
        <v>0</v>
      </c>
      <c r="AK44" s="37">
        <f>$D$25</f>
        <v>0</v>
      </c>
      <c r="AL44" s="37">
        <f>$D$29</f>
        <v>0</v>
      </c>
      <c r="AM44" s="37">
        <f t="shared" si="7"/>
        <v>6.0205999132796242</v>
      </c>
      <c r="AN44" s="37">
        <v>0</v>
      </c>
      <c r="AO44" s="37">
        <f t="shared" si="8"/>
        <v>0</v>
      </c>
      <c r="AP44" s="37" t="e">
        <f t="shared" si="9"/>
        <v>#N/A</v>
      </c>
      <c r="AR44" s="54">
        <v>40</v>
      </c>
      <c r="AS44" s="54">
        <v>0.69813170079773179</v>
      </c>
      <c r="AT44" s="54">
        <v>0.64278760968653925</v>
      </c>
      <c r="AU44" s="54">
        <f t="shared" si="10"/>
        <v>0.64278760968653925</v>
      </c>
      <c r="AV44" s="54">
        <f t="shared" si="25"/>
        <v>1.2855752193730785</v>
      </c>
      <c r="AW44" s="43"/>
      <c r="AX44" s="43"/>
      <c r="AY44" s="43"/>
      <c r="AZ44" s="43"/>
      <c r="BC44" s="85">
        <f t="shared" si="26"/>
        <v>0</v>
      </c>
      <c r="BD44" s="85">
        <f t="shared" si="27"/>
        <v>6.0205999132796242</v>
      </c>
      <c r="BE44" s="85" t="e">
        <f t="shared" si="28"/>
        <v>#N/A</v>
      </c>
      <c r="BF44" s="85" t="e">
        <f t="shared" si="29"/>
        <v>#N/A</v>
      </c>
      <c r="BV44" s="42">
        <v>3.5565588200778459E-2</v>
      </c>
      <c r="BW44">
        <v>28.538914024803827</v>
      </c>
      <c r="BX44" s="42">
        <v>1.2462137897001822</v>
      </c>
      <c r="BY44" s="42">
        <f t="shared" si="33"/>
        <v>3.3875602989170872</v>
      </c>
    </row>
    <row r="45" spans="2:77" x14ac:dyDescent="0.2">
      <c r="E45" s="43"/>
      <c r="F45" s="33">
        <v>41</v>
      </c>
      <c r="G45" s="33">
        <v>36.081118801835729</v>
      </c>
      <c r="H45" s="33">
        <v>36.081118801835729</v>
      </c>
      <c r="I45" s="33">
        <v>27.715326830417524</v>
      </c>
      <c r="K45" s="33"/>
      <c r="L45" s="33">
        <f>$D$31/$I45*360-$E$28</f>
        <v>0</v>
      </c>
      <c r="M45" s="33">
        <f t="shared" si="0"/>
        <v>0</v>
      </c>
      <c r="N45" s="33">
        <f t="shared" si="1"/>
        <v>1</v>
      </c>
      <c r="O45" s="33">
        <f t="shared" si="2"/>
        <v>0</v>
      </c>
      <c r="P45" s="42">
        <f t="shared" si="11"/>
        <v>0</v>
      </c>
      <c r="Q45" s="33">
        <f t="shared" si="12"/>
        <v>2</v>
      </c>
      <c r="R45" s="33">
        <f t="shared" si="13"/>
        <v>0</v>
      </c>
      <c r="S45" s="33">
        <f t="shared" si="3"/>
        <v>2</v>
      </c>
      <c r="U45" s="33">
        <f t="shared" si="4"/>
        <v>0</v>
      </c>
      <c r="V45" s="33">
        <f t="shared" si="14"/>
        <v>0</v>
      </c>
      <c r="W45" s="33">
        <f t="shared" si="15"/>
        <v>0</v>
      </c>
      <c r="X45" s="33">
        <f t="shared" si="16"/>
        <v>0</v>
      </c>
      <c r="Y45" s="33">
        <f t="shared" si="17"/>
        <v>0</v>
      </c>
      <c r="Z45" s="33">
        <f t="shared" si="18"/>
        <v>0</v>
      </c>
      <c r="AB45" s="33">
        <f t="shared" si="5"/>
        <v>0</v>
      </c>
      <c r="AC45" s="33">
        <f t="shared" si="6"/>
        <v>0</v>
      </c>
      <c r="AD45" s="33">
        <f t="shared" si="19"/>
        <v>0</v>
      </c>
      <c r="AE45" s="33">
        <f t="shared" si="20"/>
        <v>0</v>
      </c>
      <c r="AF45" s="33">
        <f t="shared" si="21"/>
        <v>0</v>
      </c>
      <c r="AG45" s="33">
        <f t="shared" si="22"/>
        <v>0</v>
      </c>
      <c r="AH45" s="33">
        <f t="shared" si="23"/>
        <v>0</v>
      </c>
      <c r="AI45" s="33">
        <f t="shared" si="24"/>
        <v>0</v>
      </c>
      <c r="AK45" s="39">
        <f>$D$25</f>
        <v>0</v>
      </c>
      <c r="AL45" s="39">
        <f>$D$29</f>
        <v>0</v>
      </c>
      <c r="AM45" s="39">
        <f t="shared" si="7"/>
        <v>6.0205999132796242</v>
      </c>
      <c r="AN45" s="39">
        <v>0</v>
      </c>
      <c r="AO45" s="39">
        <f t="shared" si="8"/>
        <v>0</v>
      </c>
      <c r="AP45" s="39" t="e">
        <f t="shared" si="9"/>
        <v>#N/A</v>
      </c>
      <c r="AR45" s="55">
        <v>41</v>
      </c>
      <c r="AS45" s="55">
        <v>0.71558499331767511</v>
      </c>
      <c r="AT45" s="55">
        <v>0.65605902899050728</v>
      </c>
      <c r="AU45" s="55">
        <f t="shared" si="10"/>
        <v>0.65605902899050728</v>
      </c>
      <c r="AV45" s="55">
        <f t="shared" si="25"/>
        <v>1.3121180579810146</v>
      </c>
      <c r="AW45" s="43"/>
      <c r="AX45" s="43"/>
      <c r="AY45" s="43"/>
      <c r="AZ45" s="43"/>
      <c r="BC45" s="84">
        <f t="shared" si="26"/>
        <v>0</v>
      </c>
      <c r="BD45" s="84">
        <f t="shared" si="27"/>
        <v>6.0205999132796242</v>
      </c>
      <c r="BE45" s="84" t="e">
        <f t="shared" si="28"/>
        <v>#N/A</v>
      </c>
      <c r="BF45" s="84" t="e">
        <f t="shared" si="29"/>
        <v>#N/A</v>
      </c>
      <c r="BV45" s="42">
        <v>3.6081118801835725E-2</v>
      </c>
      <c r="BW45">
        <v>28.594559882351344</v>
      </c>
      <c r="BX45" s="42">
        <v>1.2618175957345339</v>
      </c>
      <c r="BY45" s="42">
        <f t="shared" si="33"/>
        <v>3.4299758413150649</v>
      </c>
    </row>
    <row r="46" spans="2:77" x14ac:dyDescent="0.2">
      <c r="E46" s="43"/>
      <c r="F46" s="34">
        <v>42</v>
      </c>
      <c r="G46" s="34">
        <v>36.604122126221121</v>
      </c>
      <c r="H46" s="34">
        <v>36.604122126221121</v>
      </c>
      <c r="I46" s="38">
        <v>27.319327494092711</v>
      </c>
      <c r="K46" s="34"/>
      <c r="L46" s="34">
        <f>$D$31/$I46*360-$E$28</f>
        <v>0</v>
      </c>
      <c r="M46" s="34">
        <f t="shared" si="0"/>
        <v>0</v>
      </c>
      <c r="N46" s="34">
        <f t="shared" si="1"/>
        <v>1</v>
      </c>
      <c r="O46" s="34">
        <f t="shared" si="2"/>
        <v>0</v>
      </c>
      <c r="P46" s="42">
        <f t="shared" si="11"/>
        <v>0</v>
      </c>
      <c r="Q46" s="34">
        <f t="shared" si="12"/>
        <v>2</v>
      </c>
      <c r="R46" s="34">
        <f t="shared" si="13"/>
        <v>0</v>
      </c>
      <c r="S46" s="34">
        <f t="shared" si="3"/>
        <v>2</v>
      </c>
      <c r="U46" s="34">
        <f t="shared" si="4"/>
        <v>0</v>
      </c>
      <c r="V46" s="34">
        <f t="shared" si="14"/>
        <v>0</v>
      </c>
      <c r="W46" s="34">
        <f t="shared" si="15"/>
        <v>0</v>
      </c>
      <c r="X46" s="34">
        <f t="shared" si="16"/>
        <v>0</v>
      </c>
      <c r="Y46" s="34">
        <f t="shared" si="17"/>
        <v>0</v>
      </c>
      <c r="Z46" s="34">
        <f t="shared" si="18"/>
        <v>0</v>
      </c>
      <c r="AB46" s="34">
        <f t="shared" si="5"/>
        <v>0</v>
      </c>
      <c r="AC46" s="34">
        <f t="shared" si="6"/>
        <v>0</v>
      </c>
      <c r="AD46" s="34">
        <f t="shared" si="19"/>
        <v>0</v>
      </c>
      <c r="AE46" s="34">
        <f t="shared" si="20"/>
        <v>0</v>
      </c>
      <c r="AF46" s="34">
        <f t="shared" si="21"/>
        <v>0</v>
      </c>
      <c r="AG46" s="34">
        <f t="shared" si="22"/>
        <v>0</v>
      </c>
      <c r="AH46" s="34">
        <f t="shared" si="23"/>
        <v>0</v>
      </c>
      <c r="AI46" s="34">
        <f t="shared" si="24"/>
        <v>0</v>
      </c>
      <c r="AK46" s="37">
        <f>$D$25</f>
        <v>0</v>
      </c>
      <c r="AL46" s="37">
        <f>$D$29</f>
        <v>0</v>
      </c>
      <c r="AM46" s="37">
        <f t="shared" si="7"/>
        <v>6.0205999132796242</v>
      </c>
      <c r="AN46" s="37">
        <v>0</v>
      </c>
      <c r="AO46" s="37">
        <f t="shared" si="8"/>
        <v>0</v>
      </c>
      <c r="AP46" s="37" t="e">
        <f t="shared" si="9"/>
        <v>#N/A</v>
      </c>
      <c r="AR46" s="54">
        <v>42</v>
      </c>
      <c r="AS46" s="54">
        <v>0.73303828583761843</v>
      </c>
      <c r="AT46" s="54">
        <v>0.66913060635885824</v>
      </c>
      <c r="AU46" s="54">
        <f t="shared" si="10"/>
        <v>0.66913060635885824</v>
      </c>
      <c r="AV46" s="54">
        <f t="shared" si="25"/>
        <v>1.3382612127177165</v>
      </c>
      <c r="AW46" s="43"/>
      <c r="AX46" s="43"/>
      <c r="AY46" s="43"/>
      <c r="AZ46" s="43"/>
      <c r="BC46" s="85">
        <f t="shared" si="26"/>
        <v>0</v>
      </c>
      <c r="BD46" s="85">
        <f t="shared" si="27"/>
        <v>6.0205999132796242</v>
      </c>
      <c r="BE46" s="85" t="e">
        <f t="shared" si="28"/>
        <v>#N/A</v>
      </c>
      <c r="BF46" s="85" t="e">
        <f t="shared" si="29"/>
        <v>#N/A</v>
      </c>
      <c r="BV46" s="42">
        <v>3.660412212622112E-2</v>
      </c>
      <c r="BW46">
        <v>28.651012338182184</v>
      </c>
      <c r="BX46" s="42">
        <v>1.2775856466837685</v>
      </c>
      <c r="BY46" s="42">
        <f t="shared" si="33"/>
        <v>3.4728378476805859</v>
      </c>
    </row>
    <row r="47" spans="2:77" x14ac:dyDescent="0.2">
      <c r="E47" s="43"/>
      <c r="F47" s="33">
        <v>43</v>
      </c>
      <c r="G47" s="33">
        <v>37.134706492614121</v>
      </c>
      <c r="H47" s="33">
        <v>37.134706492614121</v>
      </c>
      <c r="I47" s="33">
        <v>26.928986235528594</v>
      </c>
      <c r="K47" s="33"/>
      <c r="L47" s="33">
        <f>$D$31/$I47*360-$E$28</f>
        <v>0</v>
      </c>
      <c r="M47" s="33">
        <f t="shared" si="0"/>
        <v>0</v>
      </c>
      <c r="N47" s="33">
        <f t="shared" si="1"/>
        <v>1</v>
      </c>
      <c r="O47" s="33">
        <f t="shared" si="2"/>
        <v>0</v>
      </c>
      <c r="P47" s="42">
        <f t="shared" si="11"/>
        <v>0</v>
      </c>
      <c r="Q47" s="33">
        <f t="shared" si="12"/>
        <v>2</v>
      </c>
      <c r="R47" s="33">
        <f t="shared" si="13"/>
        <v>0</v>
      </c>
      <c r="S47" s="33">
        <f t="shared" si="3"/>
        <v>2</v>
      </c>
      <c r="U47" s="33">
        <f t="shared" si="4"/>
        <v>0</v>
      </c>
      <c r="V47" s="33">
        <f t="shared" si="14"/>
        <v>0</v>
      </c>
      <c r="W47" s="33">
        <f t="shared" si="15"/>
        <v>0</v>
      </c>
      <c r="X47" s="33">
        <f t="shared" si="16"/>
        <v>0</v>
      </c>
      <c r="Y47" s="33">
        <f t="shared" si="17"/>
        <v>0</v>
      </c>
      <c r="Z47" s="33">
        <f t="shared" si="18"/>
        <v>0</v>
      </c>
      <c r="AB47" s="33">
        <f t="shared" si="5"/>
        <v>0</v>
      </c>
      <c r="AC47" s="33">
        <f t="shared" si="6"/>
        <v>0</v>
      </c>
      <c r="AD47" s="33">
        <f t="shared" si="19"/>
        <v>0</v>
      </c>
      <c r="AE47" s="33">
        <f t="shared" si="20"/>
        <v>0</v>
      </c>
      <c r="AF47" s="33">
        <f t="shared" si="21"/>
        <v>0</v>
      </c>
      <c r="AG47" s="33">
        <f t="shared" si="22"/>
        <v>0</v>
      </c>
      <c r="AH47" s="33">
        <f t="shared" si="23"/>
        <v>0</v>
      </c>
      <c r="AI47" s="33">
        <f t="shared" si="24"/>
        <v>0</v>
      </c>
      <c r="AK47" s="39">
        <f>$D$25</f>
        <v>0</v>
      </c>
      <c r="AL47" s="39">
        <f>$D$29</f>
        <v>0</v>
      </c>
      <c r="AM47" s="39">
        <f t="shared" si="7"/>
        <v>6.0205999132796242</v>
      </c>
      <c r="AN47" s="39">
        <v>0</v>
      </c>
      <c r="AO47" s="39">
        <f t="shared" si="8"/>
        <v>0</v>
      </c>
      <c r="AP47" s="39" t="e">
        <f t="shared" si="9"/>
        <v>#N/A</v>
      </c>
      <c r="AR47" s="55">
        <v>43</v>
      </c>
      <c r="AS47" s="55">
        <v>0.75049157835756175</v>
      </c>
      <c r="AT47" s="55">
        <v>0.68199836006249848</v>
      </c>
      <c r="AU47" s="55">
        <f t="shared" si="10"/>
        <v>0.68199836006249848</v>
      </c>
      <c r="AV47" s="55">
        <f t="shared" si="25"/>
        <v>1.363996720124997</v>
      </c>
      <c r="AW47" s="43"/>
      <c r="AX47" s="43"/>
      <c r="AY47" s="43"/>
      <c r="AZ47" s="43"/>
      <c r="BC47" s="84">
        <f t="shared" si="26"/>
        <v>0</v>
      </c>
      <c r="BD47" s="84">
        <f t="shared" si="27"/>
        <v>6.0205999132796242</v>
      </c>
      <c r="BE47" s="84" t="e">
        <f t="shared" si="28"/>
        <v>#N/A</v>
      </c>
      <c r="BF47" s="84" t="e">
        <f t="shared" si="29"/>
        <v>#N/A</v>
      </c>
      <c r="BV47" s="42">
        <v>3.713470649261412E-2</v>
      </c>
      <c r="BW47">
        <v>28.708283084106274</v>
      </c>
      <c r="BX47" s="42">
        <v>1.2935188908309516</v>
      </c>
      <c r="BY47" s="42">
        <f t="shared" si="33"/>
        <v>3.516148895714275</v>
      </c>
    </row>
    <row r="48" spans="2:77" x14ac:dyDescent="0.2">
      <c r="E48" s="43"/>
      <c r="F48" s="34">
        <v>44</v>
      </c>
      <c r="G48" s="34">
        <v>37.672981789796019</v>
      </c>
      <c r="H48" s="34">
        <v>37.672981789796019</v>
      </c>
      <c r="I48" s="38">
        <v>26.54422221154941</v>
      </c>
      <c r="K48" s="34"/>
      <c r="L48" s="34">
        <f>$D$31/$I48*360-$E$28</f>
        <v>0</v>
      </c>
      <c r="M48" s="34">
        <f t="shared" si="0"/>
        <v>0</v>
      </c>
      <c r="N48" s="34">
        <f t="shared" si="1"/>
        <v>1</v>
      </c>
      <c r="O48" s="34">
        <f t="shared" si="2"/>
        <v>0</v>
      </c>
      <c r="P48" s="42">
        <f t="shared" si="11"/>
        <v>0</v>
      </c>
      <c r="Q48" s="34">
        <f t="shared" si="12"/>
        <v>2</v>
      </c>
      <c r="R48" s="34">
        <f t="shared" si="13"/>
        <v>0</v>
      </c>
      <c r="S48" s="34">
        <f t="shared" si="3"/>
        <v>2</v>
      </c>
      <c r="U48" s="34">
        <f t="shared" si="4"/>
        <v>0</v>
      </c>
      <c r="V48" s="34">
        <f t="shared" si="14"/>
        <v>0</v>
      </c>
      <c r="W48" s="34">
        <f t="shared" si="15"/>
        <v>0</v>
      </c>
      <c r="X48" s="34">
        <f t="shared" si="16"/>
        <v>0</v>
      </c>
      <c r="Y48" s="34">
        <f t="shared" si="17"/>
        <v>0</v>
      </c>
      <c r="Z48" s="34">
        <f t="shared" si="18"/>
        <v>0</v>
      </c>
      <c r="AB48" s="34">
        <f t="shared" si="5"/>
        <v>0</v>
      </c>
      <c r="AC48" s="34">
        <f t="shared" si="6"/>
        <v>0</v>
      </c>
      <c r="AD48" s="34">
        <f t="shared" si="19"/>
        <v>0</v>
      </c>
      <c r="AE48" s="34">
        <f t="shared" si="20"/>
        <v>0</v>
      </c>
      <c r="AF48" s="34">
        <f t="shared" si="21"/>
        <v>0</v>
      </c>
      <c r="AG48" s="34">
        <f t="shared" si="22"/>
        <v>0</v>
      </c>
      <c r="AH48" s="34">
        <f t="shared" si="23"/>
        <v>0</v>
      </c>
      <c r="AI48" s="34">
        <f t="shared" si="24"/>
        <v>0</v>
      </c>
      <c r="AK48" s="37">
        <f>$D$25</f>
        <v>0</v>
      </c>
      <c r="AL48" s="37">
        <f>$D$29</f>
        <v>0</v>
      </c>
      <c r="AM48" s="37">
        <f t="shared" si="7"/>
        <v>6.0205999132796242</v>
      </c>
      <c r="AN48" s="37">
        <v>0</v>
      </c>
      <c r="AO48" s="37">
        <f t="shared" si="8"/>
        <v>0</v>
      </c>
      <c r="AP48" s="37" t="e">
        <f t="shared" si="9"/>
        <v>#N/A</v>
      </c>
      <c r="AR48" s="54">
        <v>44</v>
      </c>
      <c r="AS48" s="54">
        <v>0.76794487087750496</v>
      </c>
      <c r="AT48" s="54">
        <v>0.69465837045899725</v>
      </c>
      <c r="AU48" s="54">
        <f t="shared" si="10"/>
        <v>0.69465837045899725</v>
      </c>
      <c r="AV48" s="54">
        <f t="shared" si="25"/>
        <v>1.3893167409179945</v>
      </c>
      <c r="AW48" s="43"/>
      <c r="AX48" s="43"/>
      <c r="AY48" s="43"/>
      <c r="AZ48" s="43"/>
      <c r="BC48" s="85">
        <f t="shared" si="26"/>
        <v>0</v>
      </c>
      <c r="BD48" s="85">
        <f t="shared" si="27"/>
        <v>6.0205999132796242</v>
      </c>
      <c r="BE48" s="85" t="e">
        <f t="shared" si="28"/>
        <v>#N/A</v>
      </c>
      <c r="BF48" s="85" t="e">
        <f t="shared" si="29"/>
        <v>#N/A</v>
      </c>
      <c r="BV48" s="42">
        <v>3.7672981789796021E-2</v>
      </c>
      <c r="BW48">
        <v>28.766383981408794</v>
      </c>
      <c r="BX48" s="42">
        <v>1.3096182618622976</v>
      </c>
      <c r="BY48" s="42">
        <f t="shared" si="33"/>
        <v>3.5599115234384029</v>
      </c>
    </row>
    <row r="49" spans="2:77" x14ac:dyDescent="0.2">
      <c r="E49" s="43"/>
      <c r="F49" s="33">
        <v>45</v>
      </c>
      <c r="G49" s="33">
        <v>38.219059499408814</v>
      </c>
      <c r="H49" s="33">
        <v>38.219059499408814</v>
      </c>
      <c r="I49" s="33">
        <v>26.164955734074731</v>
      </c>
      <c r="K49" s="33"/>
      <c r="L49" s="33">
        <f>$D$31/$I49*360-$E$28</f>
        <v>0</v>
      </c>
      <c r="M49" s="33">
        <f t="shared" si="0"/>
        <v>0</v>
      </c>
      <c r="N49" s="33">
        <f t="shared" si="1"/>
        <v>1</v>
      </c>
      <c r="O49" s="33">
        <f t="shared" si="2"/>
        <v>0</v>
      </c>
      <c r="P49" s="42">
        <f t="shared" si="11"/>
        <v>0</v>
      </c>
      <c r="Q49" s="33">
        <f t="shared" si="12"/>
        <v>2</v>
      </c>
      <c r="R49" s="33">
        <f t="shared" si="13"/>
        <v>0</v>
      </c>
      <c r="S49" s="33">
        <f t="shared" si="3"/>
        <v>2</v>
      </c>
      <c r="U49" s="33">
        <f t="shared" si="4"/>
        <v>0</v>
      </c>
      <c r="V49" s="33">
        <f t="shared" si="14"/>
        <v>0</v>
      </c>
      <c r="W49" s="33">
        <f t="shared" si="15"/>
        <v>0</v>
      </c>
      <c r="X49" s="33">
        <f t="shared" si="16"/>
        <v>0</v>
      </c>
      <c r="Y49" s="33">
        <f t="shared" si="17"/>
        <v>0</v>
      </c>
      <c r="Z49" s="33">
        <f t="shared" si="18"/>
        <v>0</v>
      </c>
      <c r="AB49" s="33">
        <f t="shared" si="5"/>
        <v>0</v>
      </c>
      <c r="AC49" s="33">
        <f t="shared" si="6"/>
        <v>0</v>
      </c>
      <c r="AD49" s="33">
        <f t="shared" si="19"/>
        <v>0</v>
      </c>
      <c r="AE49" s="33">
        <f t="shared" si="20"/>
        <v>0</v>
      </c>
      <c r="AF49" s="33">
        <f t="shared" si="21"/>
        <v>0</v>
      </c>
      <c r="AG49" s="33">
        <f t="shared" si="22"/>
        <v>0</v>
      </c>
      <c r="AH49" s="33">
        <f t="shared" si="23"/>
        <v>0</v>
      </c>
      <c r="AI49" s="33">
        <f t="shared" si="24"/>
        <v>0</v>
      </c>
      <c r="AK49" s="39">
        <f>$D$25</f>
        <v>0</v>
      </c>
      <c r="AL49" s="39">
        <f>$D$29</f>
        <v>0</v>
      </c>
      <c r="AM49" s="39">
        <f t="shared" si="7"/>
        <v>6.0205999132796242</v>
      </c>
      <c r="AN49" s="39">
        <v>0</v>
      </c>
      <c r="AO49" s="39">
        <f t="shared" si="8"/>
        <v>0</v>
      </c>
      <c r="AP49" s="39" t="e">
        <f t="shared" si="9"/>
        <v>#N/A</v>
      </c>
      <c r="AR49" s="55">
        <v>45</v>
      </c>
      <c r="AS49" s="55">
        <v>0.78539816339744828</v>
      </c>
      <c r="AT49" s="55">
        <v>0.70710678118654746</v>
      </c>
      <c r="AU49" s="55">
        <f t="shared" si="10"/>
        <v>0.70710678118654746</v>
      </c>
      <c r="AV49" s="55">
        <f t="shared" si="25"/>
        <v>1.4142135623730949</v>
      </c>
      <c r="AW49" s="43"/>
      <c r="AX49" s="43"/>
      <c r="AY49" s="43"/>
      <c r="AZ49" s="43"/>
      <c r="BC49" s="84">
        <f t="shared" si="26"/>
        <v>0</v>
      </c>
      <c r="BD49" s="84">
        <f t="shared" si="27"/>
        <v>6.0205999132796242</v>
      </c>
      <c r="BE49" s="84" t="e">
        <f t="shared" si="28"/>
        <v>#N/A</v>
      </c>
      <c r="BF49" s="84" t="e">
        <f t="shared" si="29"/>
        <v>#N/A</v>
      </c>
      <c r="BV49" s="42">
        <v>3.8219059499408813E-2</v>
      </c>
      <c r="BW49">
        <v>28.825327063306688</v>
      </c>
      <c r="BX49" s="42">
        <v>1.3258846782716966</v>
      </c>
      <c r="BY49" s="42">
        <f t="shared" si="33"/>
        <v>3.6041282275782205</v>
      </c>
    </row>
    <row r="50" spans="2:77" x14ac:dyDescent="0.2">
      <c r="B50" s="41"/>
      <c r="C50" s="42"/>
      <c r="D50" s="42"/>
      <c r="E50" s="43"/>
      <c r="F50" s="34">
        <v>46</v>
      </c>
      <c r="G50" s="34">
        <v>38.773052719044145</v>
      </c>
      <c r="H50" s="34">
        <v>38.773052719044145</v>
      </c>
      <c r="I50" s="38">
        <v>25.791108253615285</v>
      </c>
      <c r="K50" s="34"/>
      <c r="L50" s="34">
        <f>$D$31/$I50*360-$E$28</f>
        <v>0</v>
      </c>
      <c r="M50" s="34">
        <f t="shared" si="0"/>
        <v>0</v>
      </c>
      <c r="N50" s="34">
        <f t="shared" si="1"/>
        <v>1</v>
      </c>
      <c r="O50" s="34">
        <f t="shared" si="2"/>
        <v>0</v>
      </c>
      <c r="P50" s="42">
        <f t="shared" si="11"/>
        <v>0</v>
      </c>
      <c r="Q50" s="34">
        <f t="shared" si="12"/>
        <v>2</v>
      </c>
      <c r="R50" s="34">
        <f t="shared" si="13"/>
        <v>0</v>
      </c>
      <c r="S50" s="34">
        <f t="shared" si="3"/>
        <v>2</v>
      </c>
      <c r="U50" s="34">
        <f t="shared" si="4"/>
        <v>0</v>
      </c>
      <c r="V50" s="34">
        <f t="shared" si="14"/>
        <v>0</v>
      </c>
      <c r="W50" s="34">
        <f t="shared" si="15"/>
        <v>0</v>
      </c>
      <c r="X50" s="34">
        <f t="shared" si="16"/>
        <v>0</v>
      </c>
      <c r="Y50" s="34">
        <f t="shared" si="17"/>
        <v>0</v>
      </c>
      <c r="Z50" s="34">
        <f t="shared" si="18"/>
        <v>0</v>
      </c>
      <c r="AB50" s="34">
        <f t="shared" si="5"/>
        <v>0</v>
      </c>
      <c r="AC50" s="34">
        <f t="shared" si="6"/>
        <v>0</v>
      </c>
      <c r="AD50" s="34">
        <f t="shared" si="19"/>
        <v>0</v>
      </c>
      <c r="AE50" s="34">
        <f t="shared" si="20"/>
        <v>0</v>
      </c>
      <c r="AF50" s="34">
        <f t="shared" si="21"/>
        <v>0</v>
      </c>
      <c r="AG50" s="34">
        <f t="shared" si="22"/>
        <v>0</v>
      </c>
      <c r="AH50" s="34">
        <f t="shared" si="23"/>
        <v>0</v>
      </c>
      <c r="AI50" s="34">
        <f t="shared" si="24"/>
        <v>0</v>
      </c>
      <c r="AK50" s="37">
        <f>$D$25</f>
        <v>0</v>
      </c>
      <c r="AL50" s="37">
        <f>$D$29</f>
        <v>0</v>
      </c>
      <c r="AM50" s="37">
        <f t="shared" si="7"/>
        <v>6.0205999132796242</v>
      </c>
      <c r="AN50" s="37">
        <v>0</v>
      </c>
      <c r="AO50" s="37">
        <f t="shared" si="8"/>
        <v>0</v>
      </c>
      <c r="AP50" s="37" t="e">
        <f t="shared" si="9"/>
        <v>#N/A</v>
      </c>
      <c r="AR50" s="54">
        <v>46</v>
      </c>
      <c r="AS50" s="54">
        <v>0.8028514559173916</v>
      </c>
      <c r="AT50" s="54">
        <v>0.71933980033865108</v>
      </c>
      <c r="AU50" s="54">
        <f t="shared" si="10"/>
        <v>0.71933980033865108</v>
      </c>
      <c r="AV50" s="54">
        <f t="shared" si="25"/>
        <v>1.4386796006773022</v>
      </c>
      <c r="AW50" s="43"/>
      <c r="AX50" s="43"/>
      <c r="AY50" s="43"/>
      <c r="AZ50" s="43"/>
      <c r="BC50" s="85">
        <f t="shared" si="26"/>
        <v>0</v>
      </c>
      <c r="BD50" s="85">
        <f t="shared" si="27"/>
        <v>6.0205999132796242</v>
      </c>
      <c r="BE50" s="85" t="e">
        <f t="shared" si="28"/>
        <v>#N/A</v>
      </c>
      <c r="BF50" s="85" t="e">
        <f t="shared" si="29"/>
        <v>#N/A</v>
      </c>
      <c r="BV50" s="42">
        <v>3.8773052719044146E-2</v>
      </c>
      <c r="BW50">
        <v>28.885124537440905</v>
      </c>
      <c r="BX50" s="42">
        <v>1.3423190427580296</v>
      </c>
      <c r="BY50" s="42">
        <f t="shared" si="33"/>
        <v>3.6488014619236919</v>
      </c>
    </row>
    <row r="51" spans="2:77" x14ac:dyDescent="0.2">
      <c r="E51" s="43"/>
      <c r="F51" s="33">
        <v>47</v>
      </c>
      <c r="G51" s="33">
        <v>39.335076185666772</v>
      </c>
      <c r="H51" s="33">
        <v>39.335076185666772</v>
      </c>
      <c r="I51" s="33">
        <v>25.422602343004687</v>
      </c>
      <c r="K51" s="33"/>
      <c r="L51" s="33">
        <f>$D$31/$I51*360-$E$28</f>
        <v>0</v>
      </c>
      <c r="M51" s="33">
        <f t="shared" si="0"/>
        <v>0</v>
      </c>
      <c r="N51" s="33">
        <f t="shared" si="1"/>
        <v>1</v>
      </c>
      <c r="O51" s="33">
        <f t="shared" si="2"/>
        <v>0</v>
      </c>
      <c r="P51" s="42">
        <f t="shared" si="11"/>
        <v>0</v>
      </c>
      <c r="Q51" s="33">
        <f t="shared" si="12"/>
        <v>2</v>
      </c>
      <c r="R51" s="33">
        <f t="shared" si="13"/>
        <v>0</v>
      </c>
      <c r="S51" s="33">
        <f t="shared" si="3"/>
        <v>2</v>
      </c>
      <c r="U51" s="33">
        <f t="shared" si="4"/>
        <v>0</v>
      </c>
      <c r="V51" s="33">
        <f t="shared" si="14"/>
        <v>0</v>
      </c>
      <c r="W51" s="33">
        <f t="shared" si="15"/>
        <v>0</v>
      </c>
      <c r="X51" s="33">
        <f t="shared" si="16"/>
        <v>0</v>
      </c>
      <c r="Y51" s="33">
        <f t="shared" si="17"/>
        <v>0</v>
      </c>
      <c r="Z51" s="33">
        <f t="shared" si="18"/>
        <v>0</v>
      </c>
      <c r="AB51" s="33">
        <f t="shared" si="5"/>
        <v>0</v>
      </c>
      <c r="AC51" s="33">
        <f t="shared" si="6"/>
        <v>0</v>
      </c>
      <c r="AD51" s="33">
        <f t="shared" si="19"/>
        <v>0</v>
      </c>
      <c r="AE51" s="33">
        <f t="shared" si="20"/>
        <v>0</v>
      </c>
      <c r="AF51" s="33">
        <f t="shared" si="21"/>
        <v>0</v>
      </c>
      <c r="AG51" s="33">
        <f t="shared" si="22"/>
        <v>0</v>
      </c>
      <c r="AH51" s="33">
        <f t="shared" si="23"/>
        <v>0</v>
      </c>
      <c r="AI51" s="33">
        <f t="shared" si="24"/>
        <v>0</v>
      </c>
      <c r="AK51" s="39">
        <f>$D$25</f>
        <v>0</v>
      </c>
      <c r="AL51" s="39">
        <f>$D$29</f>
        <v>0</v>
      </c>
      <c r="AM51" s="39">
        <f t="shared" si="7"/>
        <v>6.0205999132796242</v>
      </c>
      <c r="AN51" s="39">
        <v>0</v>
      </c>
      <c r="AO51" s="39">
        <f t="shared" si="8"/>
        <v>0</v>
      </c>
      <c r="AP51" s="39" t="e">
        <f t="shared" si="9"/>
        <v>#N/A</v>
      </c>
      <c r="AR51" s="55">
        <v>47</v>
      </c>
      <c r="AS51" s="55">
        <v>0.82030474843733492</v>
      </c>
      <c r="AT51" s="55">
        <v>0.73135370161917046</v>
      </c>
      <c r="AU51" s="55">
        <f t="shared" si="10"/>
        <v>0.73135370161917046</v>
      </c>
      <c r="AV51" s="55">
        <f t="shared" si="25"/>
        <v>1.4627074032383409</v>
      </c>
      <c r="AW51" s="43"/>
      <c r="AX51" s="43"/>
      <c r="AY51" s="43"/>
      <c r="AZ51" s="43"/>
      <c r="BC51" s="84">
        <f t="shared" si="26"/>
        <v>0</v>
      </c>
      <c r="BD51" s="84">
        <f t="shared" si="27"/>
        <v>6.0205999132796242</v>
      </c>
      <c r="BE51" s="84" t="e">
        <f t="shared" si="28"/>
        <v>#N/A</v>
      </c>
      <c r="BF51" s="84" t="e">
        <f t="shared" si="29"/>
        <v>#N/A</v>
      </c>
      <c r="BV51" s="42">
        <v>3.933507618566677E-2</v>
      </c>
      <c r="BW51">
        <v>28.945788788404688</v>
      </c>
      <c r="BX51" s="42">
        <v>1.3589222416154676</v>
      </c>
      <c r="BY51" s="42">
        <f t="shared" si="33"/>
        <v>3.6939336356721575</v>
      </c>
    </row>
    <row r="52" spans="2:77" x14ac:dyDescent="0.2">
      <c r="E52" s="43"/>
      <c r="F52" s="34">
        <v>48</v>
      </c>
      <c r="G52" s="34">
        <v>39.905246299377595</v>
      </c>
      <c r="H52" s="34">
        <v>40</v>
      </c>
      <c r="I52" s="38">
        <v>25.059361681363612</v>
      </c>
      <c r="K52" s="34"/>
      <c r="L52" s="34">
        <f>$D$31/$I52*360-$E$28</f>
        <v>0</v>
      </c>
      <c r="M52" s="34">
        <f t="shared" si="0"/>
        <v>0</v>
      </c>
      <c r="N52" s="34">
        <f t="shared" si="1"/>
        <v>1</v>
      </c>
      <c r="O52" s="34">
        <f t="shared" si="2"/>
        <v>0</v>
      </c>
      <c r="P52" s="42">
        <f t="shared" si="11"/>
        <v>0</v>
      </c>
      <c r="Q52" s="34">
        <f t="shared" si="12"/>
        <v>2</v>
      </c>
      <c r="R52" s="34">
        <f t="shared" si="13"/>
        <v>0</v>
      </c>
      <c r="S52" s="34">
        <f t="shared" si="3"/>
        <v>2</v>
      </c>
      <c r="U52" s="34">
        <f t="shared" si="4"/>
        <v>0</v>
      </c>
      <c r="V52" s="34">
        <f t="shared" si="14"/>
        <v>0</v>
      </c>
      <c r="W52" s="34">
        <f t="shared" si="15"/>
        <v>0</v>
      </c>
      <c r="X52" s="34">
        <f t="shared" si="16"/>
        <v>0</v>
      </c>
      <c r="Y52" s="34">
        <f t="shared" si="17"/>
        <v>0</v>
      </c>
      <c r="Z52" s="34">
        <f t="shared" si="18"/>
        <v>0</v>
      </c>
      <c r="AB52" s="34">
        <f t="shared" si="5"/>
        <v>0</v>
      </c>
      <c r="AC52" s="34">
        <f t="shared" si="6"/>
        <v>0</v>
      </c>
      <c r="AD52" s="34">
        <f t="shared" si="19"/>
        <v>0</v>
      </c>
      <c r="AE52" s="34">
        <f t="shared" si="20"/>
        <v>0</v>
      </c>
      <c r="AF52" s="34">
        <f t="shared" si="21"/>
        <v>0</v>
      </c>
      <c r="AG52" s="34">
        <f t="shared" si="22"/>
        <v>0</v>
      </c>
      <c r="AH52" s="34">
        <f t="shared" si="23"/>
        <v>0</v>
      </c>
      <c r="AI52" s="34">
        <f t="shared" si="24"/>
        <v>0</v>
      </c>
      <c r="AK52" s="37">
        <f>$D$25</f>
        <v>0</v>
      </c>
      <c r="AL52" s="37">
        <f>$D$29</f>
        <v>0</v>
      </c>
      <c r="AM52" s="37">
        <f t="shared" si="7"/>
        <v>6.0205999132796242</v>
      </c>
      <c r="AN52" s="37">
        <v>0</v>
      </c>
      <c r="AO52" s="37">
        <f t="shared" si="8"/>
        <v>0</v>
      </c>
      <c r="AP52" s="37" t="e">
        <f t="shared" si="9"/>
        <v>#N/A</v>
      </c>
      <c r="AR52" s="54">
        <v>48</v>
      </c>
      <c r="AS52" s="54">
        <v>0.83775804095727824</v>
      </c>
      <c r="AT52" s="54">
        <v>0.74314482547739424</v>
      </c>
      <c r="AU52" s="54">
        <f t="shared" si="10"/>
        <v>0.74314482547739424</v>
      </c>
      <c r="AV52" s="54">
        <f t="shared" si="25"/>
        <v>1.4862896509547885</v>
      </c>
      <c r="AW52" s="43"/>
      <c r="AX52" s="43"/>
      <c r="AY52" s="43"/>
      <c r="AZ52" s="43"/>
      <c r="BC52" s="85">
        <f t="shared" si="26"/>
        <v>0</v>
      </c>
      <c r="BD52" s="85">
        <f t="shared" si="27"/>
        <v>6.0205999132796242</v>
      </c>
      <c r="BE52" s="85" t="e">
        <f t="shared" si="28"/>
        <v>#N/A</v>
      </c>
      <c r="BF52" s="85" t="e">
        <f t="shared" si="29"/>
        <v>#N/A</v>
      </c>
      <c r="BV52" s="42">
        <v>3.9905246299377597E-2</v>
      </c>
      <c r="BW52">
        <v>29.007332380308519</v>
      </c>
      <c r="BX52" s="42">
        <v>1.3756951441169776</v>
      </c>
      <c r="BY52" s="42">
        <f t="shared" si="33"/>
        <v>3.7395271117525275</v>
      </c>
    </row>
    <row r="53" spans="2:77" x14ac:dyDescent="0.2">
      <c r="E53" s="43"/>
      <c r="F53" s="33">
        <v>49</v>
      </c>
      <c r="G53" s="33">
        <v>40.483681147521231</v>
      </c>
      <c r="H53" s="33">
        <v>40.483681147521231</v>
      </c>
      <c r="I53" s="33">
        <v>24.701311038292989</v>
      </c>
      <c r="K53" s="33"/>
      <c r="L53" s="33">
        <f>$D$31/$I53*360-$E$28</f>
        <v>0</v>
      </c>
      <c r="M53" s="33">
        <f t="shared" si="0"/>
        <v>0</v>
      </c>
      <c r="N53" s="33">
        <f t="shared" si="1"/>
        <v>1</v>
      </c>
      <c r="O53" s="33">
        <f t="shared" si="2"/>
        <v>0</v>
      </c>
      <c r="P53" s="42">
        <f t="shared" si="11"/>
        <v>0</v>
      </c>
      <c r="Q53" s="33">
        <f t="shared" si="12"/>
        <v>2</v>
      </c>
      <c r="R53" s="33">
        <f t="shared" si="13"/>
        <v>0</v>
      </c>
      <c r="S53" s="33">
        <f t="shared" si="3"/>
        <v>2</v>
      </c>
      <c r="U53" s="33">
        <f t="shared" si="4"/>
        <v>0</v>
      </c>
      <c r="V53" s="33">
        <f t="shared" si="14"/>
        <v>0</v>
      </c>
      <c r="W53" s="33">
        <f t="shared" si="15"/>
        <v>0</v>
      </c>
      <c r="X53" s="33">
        <f t="shared" si="16"/>
        <v>0</v>
      </c>
      <c r="Y53" s="33">
        <f t="shared" si="17"/>
        <v>0</v>
      </c>
      <c r="Z53" s="33">
        <f t="shared" si="18"/>
        <v>0</v>
      </c>
      <c r="AB53" s="33">
        <f t="shared" si="5"/>
        <v>0</v>
      </c>
      <c r="AC53" s="33">
        <f t="shared" si="6"/>
        <v>0</v>
      </c>
      <c r="AD53" s="33">
        <f t="shared" si="19"/>
        <v>0</v>
      </c>
      <c r="AE53" s="33">
        <f t="shared" si="20"/>
        <v>0</v>
      </c>
      <c r="AF53" s="33">
        <f t="shared" si="21"/>
        <v>0</v>
      </c>
      <c r="AG53" s="33">
        <f t="shared" si="22"/>
        <v>0</v>
      </c>
      <c r="AH53" s="33">
        <f t="shared" si="23"/>
        <v>0</v>
      </c>
      <c r="AI53" s="33">
        <f t="shared" si="24"/>
        <v>0</v>
      </c>
      <c r="AK53" s="39">
        <f>$D$25</f>
        <v>0</v>
      </c>
      <c r="AL53" s="39">
        <f>$D$29</f>
        <v>0</v>
      </c>
      <c r="AM53" s="39">
        <f t="shared" si="7"/>
        <v>6.0205999132796242</v>
      </c>
      <c r="AN53" s="39">
        <v>0</v>
      </c>
      <c r="AO53" s="39">
        <f t="shared" si="8"/>
        <v>0</v>
      </c>
      <c r="AP53" s="39" t="e">
        <f t="shared" si="9"/>
        <v>#N/A</v>
      </c>
      <c r="AR53" s="55">
        <v>49</v>
      </c>
      <c r="AS53" s="55">
        <v>0.85521133347722145</v>
      </c>
      <c r="AT53" s="55">
        <v>0.75470958022277201</v>
      </c>
      <c r="AU53" s="55">
        <f t="shared" si="10"/>
        <v>0.75470958022277201</v>
      </c>
      <c r="AV53" s="55">
        <f t="shared" si="25"/>
        <v>1.509419160445544</v>
      </c>
      <c r="AW53" s="43"/>
      <c r="AX53" s="43"/>
      <c r="AY53" s="43"/>
      <c r="AZ53" s="43"/>
      <c r="BC53" s="84">
        <f t="shared" si="26"/>
        <v>0</v>
      </c>
      <c r="BD53" s="84">
        <f t="shared" si="27"/>
        <v>6.0205999132796242</v>
      </c>
      <c r="BE53" s="84" t="e">
        <f t="shared" si="28"/>
        <v>#N/A</v>
      </c>
      <c r="BF53" s="84" t="e">
        <f t="shared" si="29"/>
        <v>#N/A</v>
      </c>
      <c r="BV53" s="42">
        <v>4.0483681147521232E-2</v>
      </c>
      <c r="BW53">
        <v>29.069768059382291</v>
      </c>
      <c r="BX53" s="42">
        <v>1.3926386018912555</v>
      </c>
      <c r="BY53" s="42">
        <f t="shared" si="33"/>
        <v>3.7855842051316104</v>
      </c>
    </row>
    <row r="54" spans="2:77" x14ac:dyDescent="0.2">
      <c r="B54" s="41"/>
      <c r="C54" s="42"/>
      <c r="D54" s="42"/>
      <c r="E54" s="43"/>
      <c r="F54" s="34">
        <v>50</v>
      </c>
      <c r="G54" s="34">
        <v>41.070500529142926</v>
      </c>
      <c r="H54" s="34">
        <v>41.070500529142926</v>
      </c>
      <c r="I54" s="38">
        <v>24.348376258293154</v>
      </c>
      <c r="K54" s="34"/>
      <c r="L54" s="34">
        <f>$D$31/$I54*360-$E$28</f>
        <v>0</v>
      </c>
      <c r="M54" s="34">
        <f t="shared" si="0"/>
        <v>0</v>
      </c>
      <c r="N54" s="34">
        <f t="shared" si="1"/>
        <v>1</v>
      </c>
      <c r="O54" s="34">
        <f t="shared" si="2"/>
        <v>0</v>
      </c>
      <c r="P54" s="42">
        <f t="shared" si="11"/>
        <v>0</v>
      </c>
      <c r="Q54" s="34">
        <f t="shared" si="12"/>
        <v>2</v>
      </c>
      <c r="R54" s="34">
        <f t="shared" si="13"/>
        <v>0</v>
      </c>
      <c r="S54" s="34">
        <f t="shared" si="3"/>
        <v>2</v>
      </c>
      <c r="U54" s="34">
        <f t="shared" si="4"/>
        <v>0</v>
      </c>
      <c r="V54" s="34">
        <f t="shared" si="14"/>
        <v>0</v>
      </c>
      <c r="W54" s="34">
        <f t="shared" si="15"/>
        <v>0</v>
      </c>
      <c r="X54" s="34">
        <f t="shared" si="16"/>
        <v>0</v>
      </c>
      <c r="Y54" s="34">
        <f t="shared" si="17"/>
        <v>0</v>
      </c>
      <c r="Z54" s="34">
        <f t="shared" si="18"/>
        <v>0</v>
      </c>
      <c r="AB54" s="34">
        <f t="shared" si="5"/>
        <v>0</v>
      </c>
      <c r="AC54" s="34">
        <f t="shared" si="6"/>
        <v>0</v>
      </c>
      <c r="AD54" s="34">
        <f t="shared" si="19"/>
        <v>0</v>
      </c>
      <c r="AE54" s="34">
        <f t="shared" si="20"/>
        <v>0</v>
      </c>
      <c r="AF54" s="34">
        <f t="shared" si="21"/>
        <v>0</v>
      </c>
      <c r="AG54" s="34">
        <f t="shared" si="22"/>
        <v>0</v>
      </c>
      <c r="AH54" s="34">
        <f t="shared" si="23"/>
        <v>0</v>
      </c>
      <c r="AI54" s="34">
        <f t="shared" si="24"/>
        <v>0</v>
      </c>
      <c r="AK54" s="37">
        <f>$D$25</f>
        <v>0</v>
      </c>
      <c r="AL54" s="37">
        <f>$D$29</f>
        <v>0</v>
      </c>
      <c r="AM54" s="37">
        <f t="shared" si="7"/>
        <v>6.0205999132796242</v>
      </c>
      <c r="AN54" s="37">
        <v>0</v>
      </c>
      <c r="AO54" s="37">
        <f t="shared" si="8"/>
        <v>0</v>
      </c>
      <c r="AP54" s="37" t="e">
        <f t="shared" si="9"/>
        <v>#N/A</v>
      </c>
      <c r="AR54" s="54">
        <v>50</v>
      </c>
      <c r="AS54" s="54">
        <v>0.87266462599716477</v>
      </c>
      <c r="AT54" s="54">
        <v>0.76604444311897801</v>
      </c>
      <c r="AU54" s="54">
        <f t="shared" si="10"/>
        <v>0.76604444311897801</v>
      </c>
      <c r="AV54" s="54">
        <f t="shared" si="25"/>
        <v>1.532088886237956</v>
      </c>
      <c r="AW54" s="43"/>
      <c r="AX54" s="43"/>
      <c r="AY54" s="43"/>
      <c r="AZ54" s="43"/>
      <c r="BC54" s="85">
        <f t="shared" si="26"/>
        <v>0</v>
      </c>
      <c r="BD54" s="85">
        <f t="shared" si="27"/>
        <v>6.0205999132796242</v>
      </c>
      <c r="BE54" s="85" t="e">
        <f t="shared" si="28"/>
        <v>#N/A</v>
      </c>
      <c r="BF54" s="85" t="e">
        <f t="shared" si="29"/>
        <v>#N/A</v>
      </c>
      <c r="BV54" s="42">
        <v>4.1070500529142927E-2</v>
      </c>
      <c r="BW54">
        <v>29.133108756615162</v>
      </c>
      <c r="BX54" s="42">
        <v>1.4097534482933332</v>
      </c>
      <c r="BY54" s="42">
        <f t="shared" si="33"/>
        <v>3.8321071811032454</v>
      </c>
    </row>
    <row r="55" spans="2:77" x14ac:dyDescent="0.2">
      <c r="B55" s="41"/>
      <c r="C55" s="42"/>
      <c r="D55" s="42"/>
      <c r="E55" s="43"/>
      <c r="F55" s="33">
        <v>51</v>
      </c>
      <c r="G55" s="33">
        <v>41.66582597979999</v>
      </c>
      <c r="H55" s="33">
        <v>41.66582597979999</v>
      </c>
      <c r="I55" s="33">
        <v>24.000484245405577</v>
      </c>
      <c r="K55" s="33"/>
      <c r="L55" s="33">
        <f>$D$31/$I55*360-$E$28</f>
        <v>0</v>
      </c>
      <c r="M55" s="33">
        <f t="shared" si="0"/>
        <v>0</v>
      </c>
      <c r="N55" s="33">
        <f t="shared" si="1"/>
        <v>1</v>
      </c>
      <c r="O55" s="33">
        <f t="shared" si="2"/>
        <v>0</v>
      </c>
      <c r="P55" s="42">
        <f t="shared" si="11"/>
        <v>0</v>
      </c>
      <c r="Q55" s="33">
        <f t="shared" si="12"/>
        <v>2</v>
      </c>
      <c r="R55" s="33">
        <f t="shared" si="13"/>
        <v>0</v>
      </c>
      <c r="S55" s="33">
        <f t="shared" si="3"/>
        <v>2</v>
      </c>
      <c r="U55" s="33">
        <f t="shared" si="4"/>
        <v>0</v>
      </c>
      <c r="V55" s="33">
        <f t="shared" si="14"/>
        <v>0</v>
      </c>
      <c r="W55" s="33">
        <f t="shared" si="15"/>
        <v>0</v>
      </c>
      <c r="X55" s="33">
        <f t="shared" si="16"/>
        <v>0</v>
      </c>
      <c r="Y55" s="33">
        <f t="shared" si="17"/>
        <v>0</v>
      </c>
      <c r="Z55" s="33">
        <f t="shared" si="18"/>
        <v>0</v>
      </c>
      <c r="AB55" s="33">
        <f t="shared" si="5"/>
        <v>0</v>
      </c>
      <c r="AC55" s="33">
        <f t="shared" si="6"/>
        <v>0</v>
      </c>
      <c r="AD55" s="33">
        <f t="shared" si="19"/>
        <v>0</v>
      </c>
      <c r="AE55" s="33">
        <f t="shared" si="20"/>
        <v>0</v>
      </c>
      <c r="AF55" s="33">
        <f t="shared" si="21"/>
        <v>0</v>
      </c>
      <c r="AG55" s="33">
        <f t="shared" si="22"/>
        <v>0</v>
      </c>
      <c r="AH55" s="33">
        <f t="shared" si="23"/>
        <v>0</v>
      </c>
      <c r="AI55" s="33">
        <f t="shared" si="24"/>
        <v>0</v>
      </c>
      <c r="AK55" s="39">
        <f>$D$25</f>
        <v>0</v>
      </c>
      <c r="AL55" s="39">
        <f>$D$29</f>
        <v>0</v>
      </c>
      <c r="AM55" s="39">
        <f t="shared" si="7"/>
        <v>6.0205999132796242</v>
      </c>
      <c r="AN55" s="39">
        <v>0</v>
      </c>
      <c r="AO55" s="39">
        <f t="shared" si="8"/>
        <v>0</v>
      </c>
      <c r="AP55" s="39" t="e">
        <f t="shared" si="9"/>
        <v>#N/A</v>
      </c>
      <c r="AR55" s="55">
        <v>51</v>
      </c>
      <c r="AS55" s="55">
        <v>0.89011791851710809</v>
      </c>
      <c r="AT55" s="55">
        <v>0.7771459614569709</v>
      </c>
      <c r="AU55" s="55">
        <f t="shared" si="10"/>
        <v>0.7771459614569709</v>
      </c>
      <c r="AV55" s="55">
        <f t="shared" si="25"/>
        <v>1.5542919229139418</v>
      </c>
      <c r="AW55" s="43"/>
      <c r="AX55" s="43"/>
      <c r="AY55" s="43"/>
      <c r="AZ55" s="43"/>
      <c r="BC55" s="84">
        <f t="shared" si="26"/>
        <v>0</v>
      </c>
      <c r="BD55" s="84">
        <f t="shared" si="27"/>
        <v>6.0205999132796242</v>
      </c>
      <c r="BE55" s="84" t="e">
        <f t="shared" si="28"/>
        <v>#N/A</v>
      </c>
      <c r="BF55" s="84" t="e">
        <f t="shared" si="29"/>
        <v>#N/A</v>
      </c>
      <c r="BV55" s="42">
        <v>4.1665825979799988E-2</v>
      </c>
      <c r="BW55">
        <v>29.197367590433633</v>
      </c>
      <c r="BX55" s="42">
        <v>1.4270404977691067</v>
      </c>
      <c r="BY55" s="42">
        <f t="shared" si="33"/>
        <v>3.8790982535609131</v>
      </c>
    </row>
    <row r="56" spans="2:77" x14ac:dyDescent="0.2">
      <c r="B56" s="41"/>
      <c r="C56" s="42"/>
      <c r="D56" s="42"/>
      <c r="E56" s="43"/>
      <c r="F56" s="34">
        <v>52</v>
      </c>
      <c r="G56" s="34">
        <v>42.269780796732938</v>
      </c>
      <c r="H56" s="34">
        <v>42.269780796732938</v>
      </c>
      <c r="I56" s="38">
        <v>23.657562948074023</v>
      </c>
      <c r="K56" s="34"/>
      <c r="L56" s="34">
        <f>$D$31/$I56*360-$E$28</f>
        <v>0</v>
      </c>
      <c r="M56" s="34">
        <f t="shared" si="0"/>
        <v>0</v>
      </c>
      <c r="N56" s="34">
        <f t="shared" si="1"/>
        <v>1</v>
      </c>
      <c r="O56" s="34">
        <f t="shared" si="2"/>
        <v>0</v>
      </c>
      <c r="P56" s="42">
        <f t="shared" si="11"/>
        <v>0</v>
      </c>
      <c r="Q56" s="34">
        <f t="shared" si="12"/>
        <v>2</v>
      </c>
      <c r="R56" s="34">
        <f t="shared" si="13"/>
        <v>0</v>
      </c>
      <c r="S56" s="34">
        <f t="shared" si="3"/>
        <v>2</v>
      </c>
      <c r="U56" s="34">
        <f t="shared" si="4"/>
        <v>0</v>
      </c>
      <c r="V56" s="34">
        <f t="shared" si="14"/>
        <v>0</v>
      </c>
      <c r="W56" s="34">
        <f t="shared" si="15"/>
        <v>0</v>
      </c>
      <c r="X56" s="34">
        <f t="shared" si="16"/>
        <v>0</v>
      </c>
      <c r="Y56" s="34">
        <f t="shared" si="17"/>
        <v>0</v>
      </c>
      <c r="Z56" s="34">
        <f t="shared" si="18"/>
        <v>0</v>
      </c>
      <c r="AB56" s="34">
        <f t="shared" si="5"/>
        <v>0</v>
      </c>
      <c r="AC56" s="34">
        <f t="shared" si="6"/>
        <v>0</v>
      </c>
      <c r="AD56" s="34">
        <f t="shared" si="19"/>
        <v>0</v>
      </c>
      <c r="AE56" s="34">
        <f t="shared" si="20"/>
        <v>0</v>
      </c>
      <c r="AF56" s="34">
        <f t="shared" si="21"/>
        <v>0</v>
      </c>
      <c r="AG56" s="34">
        <f t="shared" si="22"/>
        <v>0</v>
      </c>
      <c r="AH56" s="34">
        <f t="shared" si="23"/>
        <v>0</v>
      </c>
      <c r="AI56" s="34">
        <f t="shared" si="24"/>
        <v>0</v>
      </c>
      <c r="AK56" s="37">
        <f>$D$25</f>
        <v>0</v>
      </c>
      <c r="AL56" s="37">
        <f>$D$29</f>
        <v>0</v>
      </c>
      <c r="AM56" s="37">
        <f t="shared" si="7"/>
        <v>6.0205999132796242</v>
      </c>
      <c r="AN56" s="37">
        <v>0</v>
      </c>
      <c r="AO56" s="37">
        <f t="shared" si="8"/>
        <v>0</v>
      </c>
      <c r="AP56" s="37" t="e">
        <f t="shared" si="9"/>
        <v>#N/A</v>
      </c>
      <c r="AR56" s="54">
        <v>52</v>
      </c>
      <c r="AS56" s="54">
        <v>0.90757121103705141</v>
      </c>
      <c r="AT56" s="54">
        <v>0.78801075360672201</v>
      </c>
      <c r="AU56" s="54">
        <f t="shared" si="10"/>
        <v>0.78801075360672201</v>
      </c>
      <c r="AV56" s="54">
        <f t="shared" si="25"/>
        <v>1.576021507213444</v>
      </c>
      <c r="AW56" s="43"/>
      <c r="BC56" s="85">
        <f t="shared" si="26"/>
        <v>0</v>
      </c>
      <c r="BD56" s="85">
        <f t="shared" si="27"/>
        <v>6.0205999132796242</v>
      </c>
      <c r="BE56" s="85" t="e">
        <f t="shared" si="28"/>
        <v>#N/A</v>
      </c>
      <c r="BF56" s="85" t="e">
        <f t="shared" si="29"/>
        <v>#N/A</v>
      </c>
      <c r="BV56" s="42">
        <v>4.2269780796732936E-2</v>
      </c>
      <c r="BW56">
        <v>29.262557869418558</v>
      </c>
      <c r="BX56" s="42">
        <v>1.4445005452140547</v>
      </c>
      <c r="BY56" s="42">
        <f t="shared" si="33"/>
        <v>3.9265595832545479</v>
      </c>
    </row>
    <row r="57" spans="2:77" x14ac:dyDescent="0.2">
      <c r="B57" s="41"/>
      <c r="C57" s="42"/>
      <c r="D57" s="42"/>
      <c r="E57" s="43"/>
      <c r="F57" s="33">
        <v>53</v>
      </c>
      <c r="G57" s="33">
        <v>42.882490064401452</v>
      </c>
      <c r="H57" s="33">
        <v>42.882490064401452</v>
      </c>
      <c r="I57" s="33">
        <v>23.319541344222028</v>
      </c>
      <c r="K57" s="33"/>
      <c r="L57" s="33">
        <f>$D$31/$I57*360-$E$28</f>
        <v>0</v>
      </c>
      <c r="M57" s="33">
        <f t="shared" si="0"/>
        <v>0</v>
      </c>
      <c r="N57" s="33">
        <f t="shared" si="1"/>
        <v>1</v>
      </c>
      <c r="O57" s="33">
        <f t="shared" si="2"/>
        <v>0</v>
      </c>
      <c r="P57" s="42">
        <f t="shared" si="11"/>
        <v>0</v>
      </c>
      <c r="Q57" s="33">
        <f t="shared" si="12"/>
        <v>2</v>
      </c>
      <c r="R57" s="33">
        <f t="shared" si="13"/>
        <v>0</v>
      </c>
      <c r="S57" s="33">
        <f t="shared" si="3"/>
        <v>2</v>
      </c>
      <c r="U57" s="33">
        <f t="shared" si="4"/>
        <v>0</v>
      </c>
      <c r="V57" s="33">
        <f t="shared" si="14"/>
        <v>0</v>
      </c>
      <c r="W57" s="33">
        <f t="shared" si="15"/>
        <v>0</v>
      </c>
      <c r="X57" s="33">
        <f t="shared" si="16"/>
        <v>0</v>
      </c>
      <c r="Y57" s="33">
        <f t="shared" si="17"/>
        <v>0</v>
      </c>
      <c r="Z57" s="33">
        <f t="shared" si="18"/>
        <v>0</v>
      </c>
      <c r="AB57" s="33">
        <f t="shared" si="5"/>
        <v>0</v>
      </c>
      <c r="AC57" s="33">
        <f t="shared" si="6"/>
        <v>0</v>
      </c>
      <c r="AD57" s="33">
        <f t="shared" si="19"/>
        <v>0</v>
      </c>
      <c r="AE57" s="33">
        <f t="shared" si="20"/>
        <v>0</v>
      </c>
      <c r="AF57" s="33">
        <f t="shared" si="21"/>
        <v>0</v>
      </c>
      <c r="AG57" s="33">
        <f t="shared" si="22"/>
        <v>0</v>
      </c>
      <c r="AH57" s="33">
        <f t="shared" si="23"/>
        <v>0</v>
      </c>
      <c r="AI57" s="33">
        <f t="shared" si="24"/>
        <v>0</v>
      </c>
      <c r="AK57" s="39">
        <f>$D$25</f>
        <v>0</v>
      </c>
      <c r="AL57" s="39">
        <f>$D$29</f>
        <v>0</v>
      </c>
      <c r="AM57" s="39">
        <f t="shared" si="7"/>
        <v>6.0205999132796242</v>
      </c>
      <c r="AN57" s="39">
        <v>0</v>
      </c>
      <c r="AO57" s="39">
        <f t="shared" si="8"/>
        <v>0</v>
      </c>
      <c r="AP57" s="39" t="e">
        <f t="shared" si="9"/>
        <v>#N/A</v>
      </c>
      <c r="AR57" s="55">
        <v>53</v>
      </c>
      <c r="AS57" s="55">
        <v>0.92502450355699462</v>
      </c>
      <c r="AT57" s="55">
        <v>0.79863551004729283</v>
      </c>
      <c r="AU57" s="55">
        <f t="shared" si="10"/>
        <v>0.79863551004729283</v>
      </c>
      <c r="AV57" s="55">
        <f t="shared" si="25"/>
        <v>1.5972710200945857</v>
      </c>
      <c r="AW57" s="43"/>
      <c r="BC57" s="84">
        <f t="shared" si="26"/>
        <v>0</v>
      </c>
      <c r="BD57" s="84">
        <f t="shared" si="27"/>
        <v>6.0205999132796242</v>
      </c>
      <c r="BE57" s="84" t="e">
        <f t="shared" si="28"/>
        <v>#N/A</v>
      </c>
      <c r="BF57" s="84" t="e">
        <f t="shared" si="29"/>
        <v>#N/A</v>
      </c>
      <c r="BV57" s="42">
        <v>4.2882490064401452E-2</v>
      </c>
      <c r="BW57">
        <v>29.328693095061428</v>
      </c>
      <c r="BX57" s="42">
        <v>1.4621343653264356</v>
      </c>
      <c r="BY57" s="42">
        <f t="shared" si="33"/>
        <v>3.9744932760323488</v>
      </c>
    </row>
    <row r="58" spans="2:77" x14ac:dyDescent="0.2">
      <c r="B58" s="41"/>
      <c r="C58" s="42"/>
      <c r="D58" s="42"/>
      <c r="E58" s="43"/>
      <c r="F58" s="34">
        <v>54</v>
      </c>
      <c r="G58" s="34">
        <v>43.504080680390459</v>
      </c>
      <c r="H58" s="34">
        <v>43.504080680390459</v>
      </c>
      <c r="I58" s="38">
        <v>22.986349426543605</v>
      </c>
      <c r="K58" s="34"/>
      <c r="L58" s="34">
        <f>$D$31/$I58*360-$E$28</f>
        <v>0</v>
      </c>
      <c r="M58" s="34">
        <f t="shared" si="0"/>
        <v>0</v>
      </c>
      <c r="N58" s="34">
        <f t="shared" si="1"/>
        <v>1</v>
      </c>
      <c r="O58" s="34">
        <f t="shared" si="2"/>
        <v>0</v>
      </c>
      <c r="P58" s="42">
        <f t="shared" si="11"/>
        <v>0</v>
      </c>
      <c r="Q58" s="34">
        <f t="shared" si="12"/>
        <v>2</v>
      </c>
      <c r="R58" s="34">
        <f t="shared" si="13"/>
        <v>0</v>
      </c>
      <c r="S58" s="34">
        <f t="shared" si="3"/>
        <v>2</v>
      </c>
      <c r="U58" s="34">
        <f t="shared" si="4"/>
        <v>0</v>
      </c>
      <c r="V58" s="34">
        <f t="shared" si="14"/>
        <v>0</v>
      </c>
      <c r="W58" s="34">
        <f t="shared" si="15"/>
        <v>0</v>
      </c>
      <c r="X58" s="34">
        <f t="shared" si="16"/>
        <v>0</v>
      </c>
      <c r="Y58" s="34">
        <f t="shared" si="17"/>
        <v>0</v>
      </c>
      <c r="Z58" s="34">
        <f t="shared" si="18"/>
        <v>0</v>
      </c>
      <c r="AB58" s="34">
        <f t="shared" si="5"/>
        <v>0</v>
      </c>
      <c r="AC58" s="34">
        <f t="shared" si="6"/>
        <v>0</v>
      </c>
      <c r="AD58" s="34">
        <f t="shared" si="19"/>
        <v>0</v>
      </c>
      <c r="AE58" s="34">
        <f t="shared" si="20"/>
        <v>0</v>
      </c>
      <c r="AF58" s="34">
        <f t="shared" si="21"/>
        <v>0</v>
      </c>
      <c r="AG58" s="34">
        <f t="shared" si="22"/>
        <v>0</v>
      </c>
      <c r="AH58" s="34">
        <f t="shared" si="23"/>
        <v>0</v>
      </c>
      <c r="AI58" s="34">
        <f t="shared" si="24"/>
        <v>0</v>
      </c>
      <c r="AK58" s="37">
        <f>$D$25</f>
        <v>0</v>
      </c>
      <c r="AL58" s="37">
        <f>$D$29</f>
        <v>0</v>
      </c>
      <c r="AM58" s="37">
        <f t="shared" si="7"/>
        <v>6.0205999132796242</v>
      </c>
      <c r="AN58" s="37">
        <v>0</v>
      </c>
      <c r="AO58" s="37">
        <f t="shared" si="8"/>
        <v>0</v>
      </c>
      <c r="AP58" s="37" t="e">
        <f t="shared" si="9"/>
        <v>#N/A</v>
      </c>
      <c r="AR58" s="54">
        <v>54</v>
      </c>
      <c r="AS58" s="54">
        <v>0.94247779607693793</v>
      </c>
      <c r="AT58" s="54">
        <v>0.80901699437494745</v>
      </c>
      <c r="AU58" s="54">
        <f t="shared" si="10"/>
        <v>0.80901699437494745</v>
      </c>
      <c r="AV58" s="54">
        <f t="shared" si="25"/>
        <v>1.6180339887498949</v>
      </c>
      <c r="AW58" s="43"/>
      <c r="BC58" s="85">
        <f t="shared" si="26"/>
        <v>0</v>
      </c>
      <c r="BD58" s="85">
        <f t="shared" si="27"/>
        <v>6.0205999132796242</v>
      </c>
      <c r="BE58" s="85" t="e">
        <f t="shared" si="28"/>
        <v>#N/A</v>
      </c>
      <c r="BF58" s="85" t="e">
        <f t="shared" si="29"/>
        <v>#N/A</v>
      </c>
      <c r="BV58" s="42">
        <v>4.350408068039046E-2</v>
      </c>
      <c r="BW58">
        <v>29.395786964560667</v>
      </c>
      <c r="BX58" s="42">
        <v>1.4799427119552417</v>
      </c>
      <c r="BY58" s="42">
        <f t="shared" si="33"/>
        <v>4.0229013810683325</v>
      </c>
    </row>
    <row r="59" spans="2:77" x14ac:dyDescent="0.2">
      <c r="B59" s="41"/>
      <c r="C59" s="42"/>
      <c r="D59" s="42"/>
      <c r="E59" s="43"/>
      <c r="F59" s="33">
        <v>55</v>
      </c>
      <c r="G59" s="33">
        <v>44.134681381691799</v>
      </c>
      <c r="H59" s="33">
        <v>44.134681381691799</v>
      </c>
      <c r="I59" s="33">
        <v>22.657918188004089</v>
      </c>
      <c r="K59" s="33"/>
      <c r="L59" s="33">
        <f>$D$31/$I59*360-$E$28</f>
        <v>0</v>
      </c>
      <c r="M59" s="33">
        <f t="shared" si="0"/>
        <v>0</v>
      </c>
      <c r="N59" s="33">
        <f t="shared" si="1"/>
        <v>1</v>
      </c>
      <c r="O59" s="33">
        <f t="shared" si="2"/>
        <v>0</v>
      </c>
      <c r="P59" s="42">
        <f t="shared" si="11"/>
        <v>0</v>
      </c>
      <c r="Q59" s="33">
        <f t="shared" si="12"/>
        <v>2</v>
      </c>
      <c r="R59" s="33">
        <f t="shared" si="13"/>
        <v>0</v>
      </c>
      <c r="S59" s="33">
        <f t="shared" si="3"/>
        <v>2</v>
      </c>
      <c r="U59" s="33">
        <f t="shared" si="4"/>
        <v>0</v>
      </c>
      <c r="V59" s="33">
        <f t="shared" si="14"/>
        <v>0</v>
      </c>
      <c r="W59" s="33">
        <f t="shared" si="15"/>
        <v>0</v>
      </c>
      <c r="X59" s="33">
        <f t="shared" si="16"/>
        <v>0</v>
      </c>
      <c r="Y59" s="33">
        <f t="shared" si="17"/>
        <v>0</v>
      </c>
      <c r="Z59" s="33">
        <f t="shared" si="18"/>
        <v>0</v>
      </c>
      <c r="AB59" s="33">
        <f t="shared" si="5"/>
        <v>0</v>
      </c>
      <c r="AC59" s="33">
        <f t="shared" si="6"/>
        <v>0</v>
      </c>
      <c r="AD59" s="33">
        <f t="shared" si="19"/>
        <v>0</v>
      </c>
      <c r="AE59" s="33">
        <f t="shared" si="20"/>
        <v>0</v>
      </c>
      <c r="AF59" s="33">
        <f t="shared" si="21"/>
        <v>0</v>
      </c>
      <c r="AG59" s="33">
        <f t="shared" si="22"/>
        <v>0</v>
      </c>
      <c r="AH59" s="33">
        <f t="shared" si="23"/>
        <v>0</v>
      </c>
      <c r="AI59" s="33">
        <f t="shared" si="24"/>
        <v>0</v>
      </c>
      <c r="AK59" s="39">
        <f>$D$25</f>
        <v>0</v>
      </c>
      <c r="AL59" s="39">
        <f>$D$29</f>
        <v>0</v>
      </c>
      <c r="AM59" s="39">
        <f t="shared" si="7"/>
        <v>6.0205999132796242</v>
      </c>
      <c r="AN59" s="39">
        <v>0</v>
      </c>
      <c r="AO59" s="39">
        <f t="shared" si="8"/>
        <v>0</v>
      </c>
      <c r="AP59" s="39" t="e">
        <f t="shared" si="9"/>
        <v>#N/A</v>
      </c>
      <c r="AR59" s="55">
        <v>55</v>
      </c>
      <c r="AS59" s="55">
        <v>0.95993108859688125</v>
      </c>
      <c r="AT59" s="55">
        <v>0.8191520442889918</v>
      </c>
      <c r="AU59" s="55">
        <f t="shared" si="10"/>
        <v>0.8191520442889918</v>
      </c>
      <c r="AV59" s="55">
        <f t="shared" si="25"/>
        <v>1.6383040885779836</v>
      </c>
      <c r="AW59" s="43"/>
      <c r="BC59" s="84">
        <f t="shared" si="26"/>
        <v>0</v>
      </c>
      <c r="BD59" s="84">
        <f t="shared" si="27"/>
        <v>6.0205999132796242</v>
      </c>
      <c r="BE59" s="84" t="e">
        <f t="shared" si="28"/>
        <v>#N/A</v>
      </c>
      <c r="BF59" s="84" t="e">
        <f t="shared" si="29"/>
        <v>#N/A</v>
      </c>
      <c r="BV59" s="42">
        <v>4.4134681381691798E-2</v>
      </c>
      <c r="BW59">
        <v>29.463853373658431</v>
      </c>
      <c r="BX59" s="42">
        <v>1.4979263174432413</v>
      </c>
      <c r="BY59" s="42">
        <f t="shared" si="33"/>
        <v>4.0717858890765379</v>
      </c>
    </row>
    <row r="60" spans="2:77" x14ac:dyDescent="0.2">
      <c r="B60" s="41"/>
      <c r="C60" s="42"/>
      <c r="D60" s="42"/>
      <c r="E60" s="43"/>
      <c r="F60" s="34">
        <v>56</v>
      </c>
      <c r="G60" s="34">
        <v>44.774422771366787</v>
      </c>
      <c r="H60" s="34">
        <v>44.774422771366787</v>
      </c>
      <c r="I60" s="38">
        <v>22.334179607548158</v>
      </c>
      <c r="K60" s="34"/>
      <c r="L60" s="34">
        <f>$D$31/$I60*360-$E$28</f>
        <v>0</v>
      </c>
      <c r="M60" s="34">
        <f t="shared" si="0"/>
        <v>0</v>
      </c>
      <c r="N60" s="34">
        <f t="shared" si="1"/>
        <v>1</v>
      </c>
      <c r="O60" s="34">
        <f t="shared" si="2"/>
        <v>0</v>
      </c>
      <c r="P60" s="42">
        <f t="shared" si="11"/>
        <v>0</v>
      </c>
      <c r="Q60" s="34">
        <f t="shared" si="12"/>
        <v>2</v>
      </c>
      <c r="R60" s="34">
        <f t="shared" si="13"/>
        <v>0</v>
      </c>
      <c r="S60" s="34">
        <f t="shared" si="3"/>
        <v>2</v>
      </c>
      <c r="U60" s="34">
        <f t="shared" si="4"/>
        <v>0</v>
      </c>
      <c r="V60" s="34">
        <f t="shared" si="14"/>
        <v>0</v>
      </c>
      <c r="W60" s="34">
        <f t="shared" si="15"/>
        <v>0</v>
      </c>
      <c r="X60" s="34">
        <f t="shared" si="16"/>
        <v>0</v>
      </c>
      <c r="Y60" s="34">
        <f t="shared" si="17"/>
        <v>0</v>
      </c>
      <c r="Z60" s="34">
        <f t="shared" si="18"/>
        <v>0</v>
      </c>
      <c r="AB60" s="34">
        <f t="shared" si="5"/>
        <v>0</v>
      </c>
      <c r="AC60" s="34">
        <f t="shared" si="6"/>
        <v>0</v>
      </c>
      <c r="AD60" s="34">
        <f t="shared" si="19"/>
        <v>0</v>
      </c>
      <c r="AE60" s="34">
        <f t="shared" si="20"/>
        <v>0</v>
      </c>
      <c r="AF60" s="34">
        <f t="shared" si="21"/>
        <v>0</v>
      </c>
      <c r="AG60" s="34">
        <f t="shared" si="22"/>
        <v>0</v>
      </c>
      <c r="AH60" s="34">
        <f t="shared" si="23"/>
        <v>0</v>
      </c>
      <c r="AI60" s="34">
        <f t="shared" si="24"/>
        <v>0</v>
      </c>
      <c r="AK60" s="37">
        <f>$D$25</f>
        <v>0</v>
      </c>
      <c r="AL60" s="37">
        <f>$D$29</f>
        <v>0</v>
      </c>
      <c r="AM60" s="37">
        <f t="shared" si="7"/>
        <v>6.0205999132796242</v>
      </c>
      <c r="AN60" s="37">
        <v>0</v>
      </c>
      <c r="AO60" s="37">
        <f t="shared" si="8"/>
        <v>0</v>
      </c>
      <c r="AP60" s="37" t="e">
        <f t="shared" si="9"/>
        <v>#N/A</v>
      </c>
      <c r="AR60" s="54">
        <v>56</v>
      </c>
      <c r="AS60" s="54">
        <v>0.97738438111682457</v>
      </c>
      <c r="AT60" s="54">
        <v>0.82903757255504174</v>
      </c>
      <c r="AU60" s="54">
        <f t="shared" si="10"/>
        <v>0.82903757255504174</v>
      </c>
      <c r="AV60" s="54">
        <f t="shared" si="25"/>
        <v>1.6580751451100835</v>
      </c>
      <c r="AW60" s="43"/>
      <c r="BC60" s="85">
        <f t="shared" si="26"/>
        <v>0</v>
      </c>
      <c r="BD60" s="85">
        <f t="shared" si="27"/>
        <v>6.0205999132796242</v>
      </c>
      <c r="BE60" s="85" t="e">
        <f t="shared" si="28"/>
        <v>#N/A</v>
      </c>
      <c r="BF60" s="85" t="e">
        <f t="shared" si="29"/>
        <v>#N/A</v>
      </c>
      <c r="BV60" s="42">
        <v>4.4774422771366784E-2</v>
      </c>
      <c r="BW60">
        <v>29.532906419518557</v>
      </c>
      <c r="BX60" s="42">
        <v>1.5160858919654105</v>
      </c>
      <c r="BY60" s="42">
        <f t="shared" si="33"/>
        <v>4.1211487305126981</v>
      </c>
    </row>
    <row r="61" spans="2:77" x14ac:dyDescent="0.2">
      <c r="B61" s="41"/>
      <c r="C61" s="42"/>
      <c r="D61" s="42"/>
      <c r="E61" s="43"/>
      <c r="F61" s="33">
        <v>57</v>
      </c>
      <c r="G61" s="33">
        <v>45.423437345595318</v>
      </c>
      <c r="H61" s="33">
        <v>45.423437345595318</v>
      </c>
      <c r="I61" s="33">
        <v>22.015066636012065</v>
      </c>
      <c r="K61" s="33"/>
      <c r="L61" s="33">
        <f>$D$31/$I61*360-$E$28</f>
        <v>0</v>
      </c>
      <c r="M61" s="33">
        <f t="shared" si="0"/>
        <v>0</v>
      </c>
      <c r="N61" s="33">
        <f t="shared" si="1"/>
        <v>1</v>
      </c>
      <c r="O61" s="33">
        <f t="shared" si="2"/>
        <v>0</v>
      </c>
      <c r="P61" s="42">
        <f t="shared" si="11"/>
        <v>0</v>
      </c>
      <c r="Q61" s="33">
        <f t="shared" si="12"/>
        <v>2</v>
      </c>
      <c r="R61" s="33">
        <f t="shared" si="13"/>
        <v>0</v>
      </c>
      <c r="S61" s="33">
        <f t="shared" si="3"/>
        <v>2</v>
      </c>
      <c r="U61" s="33">
        <f t="shared" si="4"/>
        <v>0</v>
      </c>
      <c r="V61" s="33">
        <f t="shared" si="14"/>
        <v>0</v>
      </c>
      <c r="W61" s="33">
        <f t="shared" si="15"/>
        <v>0</v>
      </c>
      <c r="X61" s="33">
        <f t="shared" si="16"/>
        <v>0</v>
      </c>
      <c r="Y61" s="33">
        <f t="shared" si="17"/>
        <v>0</v>
      </c>
      <c r="Z61" s="33">
        <f t="shared" si="18"/>
        <v>0</v>
      </c>
      <c r="AB61" s="33">
        <f t="shared" si="5"/>
        <v>0</v>
      </c>
      <c r="AC61" s="33">
        <f t="shared" si="6"/>
        <v>0</v>
      </c>
      <c r="AD61" s="33">
        <f t="shared" si="19"/>
        <v>0</v>
      </c>
      <c r="AE61" s="33">
        <f t="shared" si="20"/>
        <v>0</v>
      </c>
      <c r="AF61" s="33">
        <f t="shared" si="21"/>
        <v>0</v>
      </c>
      <c r="AG61" s="33">
        <f t="shared" si="22"/>
        <v>0</v>
      </c>
      <c r="AH61" s="33">
        <f t="shared" si="23"/>
        <v>0</v>
      </c>
      <c r="AI61" s="33">
        <f t="shared" si="24"/>
        <v>0</v>
      </c>
      <c r="AK61" s="39">
        <f>$D$25</f>
        <v>0</v>
      </c>
      <c r="AL61" s="39">
        <f>$D$29</f>
        <v>0</v>
      </c>
      <c r="AM61" s="39">
        <f t="shared" si="7"/>
        <v>6.0205999132796242</v>
      </c>
      <c r="AN61" s="39">
        <v>0</v>
      </c>
      <c r="AO61" s="39">
        <f t="shared" si="8"/>
        <v>0</v>
      </c>
      <c r="AP61" s="39" t="e">
        <f t="shared" si="9"/>
        <v>#N/A</v>
      </c>
      <c r="AR61" s="55">
        <v>57</v>
      </c>
      <c r="AS61" s="55">
        <v>0.99483767363676789</v>
      </c>
      <c r="AT61" s="55">
        <v>0.83867056794542405</v>
      </c>
      <c r="AU61" s="55">
        <f t="shared" si="10"/>
        <v>0.83867056794542405</v>
      </c>
      <c r="AV61" s="55">
        <f t="shared" si="25"/>
        <v>1.6773411358908481</v>
      </c>
      <c r="AW61" s="43"/>
      <c r="BC61" s="84">
        <f t="shared" si="26"/>
        <v>0</v>
      </c>
      <c r="BD61" s="84">
        <f t="shared" si="27"/>
        <v>6.0205999132796242</v>
      </c>
      <c r="BE61" s="84" t="e">
        <f t="shared" si="28"/>
        <v>#N/A</v>
      </c>
      <c r="BF61" s="84" t="e">
        <f t="shared" si="29"/>
        <v>#N/A</v>
      </c>
      <c r="BV61" s="42">
        <v>4.542343734559532E-2</v>
      </c>
      <c r="BW61">
        <v>29.602960403646211</v>
      </c>
      <c r="BX61" s="42">
        <v>1.5344221228631072</v>
      </c>
      <c r="BY61" s="42">
        <f t="shared" si="33"/>
        <v>4.1709917737643369</v>
      </c>
    </row>
    <row r="62" spans="2:77" x14ac:dyDescent="0.2">
      <c r="B62" s="41"/>
      <c r="C62" s="42"/>
      <c r="D62" s="42"/>
      <c r="E62" s="43"/>
      <c r="F62" s="34">
        <v>58</v>
      </c>
      <c r="G62" s="34">
        <v>46.081859521116911</v>
      </c>
      <c r="H62" s="34">
        <v>46.081859521116911</v>
      </c>
      <c r="I62" s="38">
        <v>21.700513182237192</v>
      </c>
      <c r="K62" s="34"/>
      <c r="L62" s="34">
        <f>$D$31/$I62*360-$E$28</f>
        <v>0</v>
      </c>
      <c r="M62" s="34">
        <f t="shared" si="0"/>
        <v>0</v>
      </c>
      <c r="N62" s="34">
        <f t="shared" si="1"/>
        <v>1</v>
      </c>
      <c r="O62" s="34">
        <f t="shared" si="2"/>
        <v>0</v>
      </c>
      <c r="P62" s="42">
        <f t="shared" si="11"/>
        <v>0</v>
      </c>
      <c r="Q62" s="34">
        <f t="shared" si="12"/>
        <v>2</v>
      </c>
      <c r="R62" s="34">
        <f t="shared" si="13"/>
        <v>0</v>
      </c>
      <c r="S62" s="34">
        <f t="shared" si="3"/>
        <v>2</v>
      </c>
      <c r="U62" s="34">
        <f t="shared" si="4"/>
        <v>0</v>
      </c>
      <c r="V62" s="34">
        <f t="shared" si="14"/>
        <v>0</v>
      </c>
      <c r="W62" s="34">
        <f t="shared" si="15"/>
        <v>0</v>
      </c>
      <c r="X62" s="34">
        <f t="shared" si="16"/>
        <v>0</v>
      </c>
      <c r="Y62" s="34">
        <f t="shared" si="17"/>
        <v>0</v>
      </c>
      <c r="Z62" s="34">
        <f t="shared" si="18"/>
        <v>0</v>
      </c>
      <c r="AB62" s="34">
        <f t="shared" si="5"/>
        <v>0</v>
      </c>
      <c r="AC62" s="34">
        <f t="shared" si="6"/>
        <v>0</v>
      </c>
      <c r="AD62" s="34">
        <f t="shared" si="19"/>
        <v>0</v>
      </c>
      <c r="AE62" s="34">
        <f t="shared" si="20"/>
        <v>0</v>
      </c>
      <c r="AF62" s="34">
        <f t="shared" si="21"/>
        <v>0</v>
      </c>
      <c r="AG62" s="34">
        <f t="shared" si="22"/>
        <v>0</v>
      </c>
      <c r="AH62" s="34">
        <f t="shared" si="23"/>
        <v>0</v>
      </c>
      <c r="AI62" s="34">
        <f t="shared" si="24"/>
        <v>0</v>
      </c>
      <c r="AK62" s="37">
        <f>$D$25</f>
        <v>0</v>
      </c>
      <c r="AL62" s="37">
        <f>$D$29</f>
        <v>0</v>
      </c>
      <c r="AM62" s="37">
        <f t="shared" si="7"/>
        <v>6.0205999132796242</v>
      </c>
      <c r="AN62" s="37">
        <v>0</v>
      </c>
      <c r="AO62" s="37">
        <f t="shared" si="8"/>
        <v>0</v>
      </c>
      <c r="AP62" s="37" t="e">
        <f t="shared" si="9"/>
        <v>#N/A</v>
      </c>
      <c r="AR62" s="54">
        <v>58</v>
      </c>
      <c r="AS62" s="54">
        <v>1.0122909661567112</v>
      </c>
      <c r="AT62" s="54">
        <v>0.84804809615642596</v>
      </c>
      <c r="AU62" s="54">
        <f t="shared" si="10"/>
        <v>0.84804809615642596</v>
      </c>
      <c r="AV62" s="54">
        <f t="shared" si="25"/>
        <v>1.6960961923128519</v>
      </c>
      <c r="AW62" s="43"/>
      <c r="BC62" s="85">
        <f t="shared" si="26"/>
        <v>0</v>
      </c>
      <c r="BD62" s="85">
        <f t="shared" si="27"/>
        <v>6.0205999132796242</v>
      </c>
      <c r="BE62" s="85" t="e">
        <f t="shared" si="28"/>
        <v>#N/A</v>
      </c>
      <c r="BF62" s="85" t="e">
        <f t="shared" si="29"/>
        <v>#N/A</v>
      </c>
      <c r="BV62" s="42">
        <v>4.6081859521116909E-2</v>
      </c>
      <c r="BW62">
        <v>29.674029834849836</v>
      </c>
      <c r="BX62" s="42">
        <v>1.5529356739743301</v>
      </c>
      <c r="BY62" s="42">
        <f t="shared" si="33"/>
        <v>4.2213168233302216</v>
      </c>
    </row>
    <row r="63" spans="2:77" x14ac:dyDescent="0.2">
      <c r="B63" s="41"/>
      <c r="C63" s="42"/>
      <c r="D63" s="42"/>
      <c r="E63" s="43"/>
      <c r="F63" s="33">
        <v>59</v>
      </c>
      <c r="G63" s="33">
        <v>46.749825663069771</v>
      </c>
      <c r="H63" s="33">
        <v>46.749825663069771</v>
      </c>
      <c r="I63" s="33">
        <v>21.390454099381902</v>
      </c>
      <c r="K63" s="33"/>
      <c r="L63" s="33">
        <f>$D$31/$I63*360-$E$28</f>
        <v>0</v>
      </c>
      <c r="M63" s="33">
        <f t="shared" si="0"/>
        <v>0</v>
      </c>
      <c r="N63" s="33">
        <f t="shared" si="1"/>
        <v>1</v>
      </c>
      <c r="O63" s="33">
        <f t="shared" si="2"/>
        <v>0</v>
      </c>
      <c r="P63" s="42">
        <f t="shared" si="11"/>
        <v>0</v>
      </c>
      <c r="Q63" s="33">
        <f t="shared" si="12"/>
        <v>2</v>
      </c>
      <c r="R63" s="33">
        <f t="shared" si="13"/>
        <v>0</v>
      </c>
      <c r="S63" s="33">
        <f t="shared" si="3"/>
        <v>2</v>
      </c>
      <c r="U63" s="33">
        <f t="shared" si="4"/>
        <v>0</v>
      </c>
      <c r="V63" s="33">
        <f t="shared" si="14"/>
        <v>0</v>
      </c>
      <c r="W63" s="33">
        <f t="shared" si="15"/>
        <v>0</v>
      </c>
      <c r="X63" s="33">
        <f t="shared" si="16"/>
        <v>0</v>
      </c>
      <c r="Y63" s="33">
        <f t="shared" si="17"/>
        <v>0</v>
      </c>
      <c r="Z63" s="33">
        <f t="shared" si="18"/>
        <v>0</v>
      </c>
      <c r="AB63" s="33">
        <f t="shared" si="5"/>
        <v>0</v>
      </c>
      <c r="AC63" s="33">
        <f t="shared" si="6"/>
        <v>0</v>
      </c>
      <c r="AD63" s="33">
        <f t="shared" si="19"/>
        <v>0</v>
      </c>
      <c r="AE63" s="33">
        <f t="shared" si="20"/>
        <v>0</v>
      </c>
      <c r="AF63" s="33">
        <f t="shared" si="21"/>
        <v>0</v>
      </c>
      <c r="AG63" s="33">
        <f t="shared" si="22"/>
        <v>0</v>
      </c>
      <c r="AH63" s="33">
        <f t="shared" si="23"/>
        <v>0</v>
      </c>
      <c r="AI63" s="33">
        <f t="shared" si="24"/>
        <v>0</v>
      </c>
      <c r="AK63" s="39">
        <f>$D$25</f>
        <v>0</v>
      </c>
      <c r="AL63" s="39">
        <f>$D$29</f>
        <v>0</v>
      </c>
      <c r="AM63" s="39">
        <f t="shared" si="7"/>
        <v>6.0205999132796242</v>
      </c>
      <c r="AN63" s="39">
        <v>0</v>
      </c>
      <c r="AO63" s="39">
        <f t="shared" si="8"/>
        <v>0</v>
      </c>
      <c r="AP63" s="39" t="e">
        <f t="shared" si="9"/>
        <v>#N/A</v>
      </c>
      <c r="AR63" s="55">
        <v>59</v>
      </c>
      <c r="AS63" s="55">
        <v>1.0297442586766545</v>
      </c>
      <c r="AT63" s="55">
        <v>0.85716730070211233</v>
      </c>
      <c r="AU63" s="55">
        <f t="shared" si="10"/>
        <v>0.85716730070211233</v>
      </c>
      <c r="AV63" s="55">
        <f t="shared" si="25"/>
        <v>1.7143346014042247</v>
      </c>
      <c r="AW63" s="43"/>
      <c r="BC63" s="84">
        <f t="shared" si="26"/>
        <v>0</v>
      </c>
      <c r="BD63" s="84">
        <f t="shared" si="27"/>
        <v>6.0205999132796242</v>
      </c>
      <c r="BE63" s="84" t="e">
        <f t="shared" si="28"/>
        <v>#N/A</v>
      </c>
      <c r="BF63" s="84" t="e">
        <f t="shared" si="29"/>
        <v>#N/A</v>
      </c>
      <c r="BV63" s="42">
        <v>4.6749825663069774E-2</v>
      </c>
      <c r="BW63">
        <v>29.746129432246086</v>
      </c>
      <c r="BX63" s="42">
        <v>1.5716271849604388</v>
      </c>
      <c r="BY63" s="42">
        <f t="shared" si="33"/>
        <v>4.2721256179902038</v>
      </c>
    </row>
    <row r="64" spans="2:77" x14ac:dyDescent="0.2">
      <c r="B64" s="41"/>
      <c r="C64" s="42"/>
      <c r="D64" s="42"/>
      <c r="E64" s="43"/>
      <c r="F64" s="34">
        <v>60</v>
      </c>
      <c r="G64" s="34">
        <v>47.42747411323311</v>
      </c>
      <c r="H64" s="34">
        <v>47.42747411323311</v>
      </c>
      <c r="I64" s="38">
        <v>21.08482517142911</v>
      </c>
      <c r="K64" s="34"/>
      <c r="L64" s="34">
        <f>$D$31/$I64*360-$E$28</f>
        <v>0</v>
      </c>
      <c r="M64" s="34">
        <f t="shared" si="0"/>
        <v>0</v>
      </c>
      <c r="N64" s="34">
        <f t="shared" si="1"/>
        <v>1</v>
      </c>
      <c r="O64" s="34">
        <f t="shared" si="2"/>
        <v>0</v>
      </c>
      <c r="P64" s="42">
        <f t="shared" si="11"/>
        <v>0</v>
      </c>
      <c r="Q64" s="34">
        <f t="shared" si="12"/>
        <v>2</v>
      </c>
      <c r="R64" s="34">
        <f t="shared" si="13"/>
        <v>0</v>
      </c>
      <c r="S64" s="34">
        <f t="shared" si="3"/>
        <v>2</v>
      </c>
      <c r="U64" s="34">
        <f t="shared" si="4"/>
        <v>0</v>
      </c>
      <c r="V64" s="34">
        <f t="shared" si="14"/>
        <v>0</v>
      </c>
      <c r="W64" s="34">
        <f t="shared" si="15"/>
        <v>0</v>
      </c>
      <c r="X64" s="34">
        <f t="shared" si="16"/>
        <v>0</v>
      </c>
      <c r="Y64" s="34">
        <f t="shared" si="17"/>
        <v>0</v>
      </c>
      <c r="Z64" s="34">
        <f t="shared" si="18"/>
        <v>0</v>
      </c>
      <c r="AB64" s="34">
        <f t="shared" si="5"/>
        <v>0</v>
      </c>
      <c r="AC64" s="34">
        <f t="shared" si="6"/>
        <v>0</v>
      </c>
      <c r="AD64" s="34">
        <f t="shared" si="19"/>
        <v>0</v>
      </c>
      <c r="AE64" s="34">
        <f t="shared" si="20"/>
        <v>0</v>
      </c>
      <c r="AF64" s="34">
        <f t="shared" si="21"/>
        <v>0</v>
      </c>
      <c r="AG64" s="34">
        <f t="shared" si="22"/>
        <v>0</v>
      </c>
      <c r="AH64" s="34">
        <f t="shared" si="23"/>
        <v>0</v>
      </c>
      <c r="AI64" s="34">
        <f t="shared" si="24"/>
        <v>0</v>
      </c>
      <c r="AK64" s="37">
        <f>$D$25</f>
        <v>0</v>
      </c>
      <c r="AL64" s="37">
        <f>$D$29</f>
        <v>0</v>
      </c>
      <c r="AM64" s="37">
        <f t="shared" si="7"/>
        <v>6.0205999132796242</v>
      </c>
      <c r="AN64" s="37">
        <v>0</v>
      </c>
      <c r="AO64" s="37">
        <f t="shared" si="8"/>
        <v>0</v>
      </c>
      <c r="AP64" s="37" t="e">
        <f t="shared" si="9"/>
        <v>#N/A</v>
      </c>
      <c r="AR64" s="54">
        <v>60</v>
      </c>
      <c r="AS64" s="54">
        <v>1.0471975511965976</v>
      </c>
      <c r="AT64" s="54">
        <v>0.8660254037844386</v>
      </c>
      <c r="AU64" s="54">
        <f t="shared" si="10"/>
        <v>0.8660254037844386</v>
      </c>
      <c r="AV64" s="54">
        <f t="shared" si="25"/>
        <v>1.7320508075688772</v>
      </c>
      <c r="AW64" s="43"/>
      <c r="BC64" s="85">
        <f t="shared" si="26"/>
        <v>0</v>
      </c>
      <c r="BD64" s="85">
        <f t="shared" si="27"/>
        <v>6.0205999132796242</v>
      </c>
      <c r="BE64" s="85" t="e">
        <f t="shared" si="28"/>
        <v>#N/A</v>
      </c>
      <c r="BF64" s="85" t="e">
        <f t="shared" si="29"/>
        <v>#N/A</v>
      </c>
      <c r="BV64" s="42">
        <v>4.7427474113233108E-2</v>
      </c>
      <c r="BW64">
        <v>29.819274128308269</v>
      </c>
      <c r="BX64" s="42">
        <v>1.5904972706296994</v>
      </c>
      <c r="BY64" s="42">
        <f t="shared" si="33"/>
        <v>4.3234198289664203</v>
      </c>
    </row>
    <row r="65" spans="2:77" x14ac:dyDescent="0.2">
      <c r="B65" s="41"/>
      <c r="C65" s="42"/>
      <c r="D65" s="42"/>
      <c r="E65" s="43"/>
      <c r="F65" s="33">
        <v>61</v>
      </c>
      <c r="G65" s="33">
        <v>48.114945218679011</v>
      </c>
      <c r="H65" s="33">
        <v>48.114945218679011</v>
      </c>
      <c r="I65" s="33">
        <v>20.783563099886553</v>
      </c>
      <c r="K65" s="33"/>
      <c r="L65" s="33">
        <f>$D$31/$I65*360-$E$28</f>
        <v>0</v>
      </c>
      <c r="M65" s="33">
        <f t="shared" si="0"/>
        <v>0</v>
      </c>
      <c r="N65" s="33">
        <f t="shared" si="1"/>
        <v>1</v>
      </c>
      <c r="O65" s="33">
        <f t="shared" si="2"/>
        <v>0</v>
      </c>
      <c r="P65" s="42">
        <f t="shared" si="11"/>
        <v>0</v>
      </c>
      <c r="Q65" s="33">
        <f t="shared" si="12"/>
        <v>2</v>
      </c>
      <c r="R65" s="33">
        <f t="shared" si="13"/>
        <v>0</v>
      </c>
      <c r="S65" s="33">
        <f t="shared" si="3"/>
        <v>2</v>
      </c>
      <c r="U65" s="33">
        <f t="shared" si="4"/>
        <v>0</v>
      </c>
      <c r="V65" s="33">
        <f t="shared" si="14"/>
        <v>0</v>
      </c>
      <c r="W65" s="33">
        <f t="shared" si="15"/>
        <v>0</v>
      </c>
      <c r="X65" s="33">
        <f t="shared" si="16"/>
        <v>0</v>
      </c>
      <c r="Y65" s="33">
        <f t="shared" si="17"/>
        <v>0</v>
      </c>
      <c r="Z65" s="33">
        <f t="shared" si="18"/>
        <v>0</v>
      </c>
      <c r="AB65" s="33">
        <f t="shared" si="5"/>
        <v>0</v>
      </c>
      <c r="AC65" s="33">
        <f t="shared" si="6"/>
        <v>0</v>
      </c>
      <c r="AD65" s="33">
        <f t="shared" si="19"/>
        <v>0</v>
      </c>
      <c r="AE65" s="33">
        <f t="shared" si="20"/>
        <v>0</v>
      </c>
      <c r="AF65" s="33">
        <f t="shared" si="21"/>
        <v>0</v>
      </c>
      <c r="AG65" s="33">
        <f t="shared" si="22"/>
        <v>0</v>
      </c>
      <c r="AH65" s="33">
        <f t="shared" si="23"/>
        <v>0</v>
      </c>
      <c r="AI65" s="33">
        <f t="shared" si="24"/>
        <v>0</v>
      </c>
      <c r="AK65" s="39">
        <f>$D$25</f>
        <v>0</v>
      </c>
      <c r="AL65" s="39">
        <f>$D$29</f>
        <v>0</v>
      </c>
      <c r="AM65" s="39">
        <f t="shared" si="7"/>
        <v>6.0205999132796242</v>
      </c>
      <c r="AN65" s="39">
        <v>0</v>
      </c>
      <c r="AO65" s="39">
        <f t="shared" si="8"/>
        <v>0</v>
      </c>
      <c r="AP65" s="39" t="e">
        <f t="shared" si="9"/>
        <v>#N/A</v>
      </c>
      <c r="AR65" s="55">
        <v>61</v>
      </c>
      <c r="AS65" s="55">
        <v>1.064650843716541</v>
      </c>
      <c r="AT65" s="55">
        <v>0.87461970713939574</v>
      </c>
      <c r="AU65" s="55">
        <f t="shared" si="10"/>
        <v>0.87461970713939574</v>
      </c>
      <c r="AV65" s="55">
        <f t="shared" si="25"/>
        <v>1.7492394142787915</v>
      </c>
      <c r="AW65" s="43"/>
      <c r="BC65" s="84">
        <f t="shared" si="26"/>
        <v>0</v>
      </c>
      <c r="BD65" s="84">
        <f t="shared" si="27"/>
        <v>6.0205999132796242</v>
      </c>
      <c r="BE65" s="84" t="e">
        <f t="shared" si="28"/>
        <v>#N/A</v>
      </c>
      <c r="BF65" s="84" t="e">
        <f t="shared" si="29"/>
        <v>#N/A</v>
      </c>
      <c r="BV65" s="42">
        <v>4.8114945218679012E-2</v>
      </c>
      <c r="BW65">
        <v>29.893479071958989</v>
      </c>
      <c r="BX65" s="42">
        <v>1.6095465202580694</v>
      </c>
      <c r="BY65" s="42">
        <f t="shared" si="33"/>
        <v>4.3752010580769989</v>
      </c>
    </row>
    <row r="66" spans="2:77" x14ac:dyDescent="0.2">
      <c r="B66" s="41"/>
      <c r="C66" s="42"/>
      <c r="D66" s="42"/>
      <c r="E66" s="43"/>
      <c r="F66" s="34">
        <v>62</v>
      </c>
      <c r="G66" s="34">
        <v>48.812381360839609</v>
      </c>
      <c r="H66" s="34">
        <v>48.812381360839609</v>
      </c>
      <c r="I66" s="38">
        <v>20.486605490677075</v>
      </c>
      <c r="K66" s="34"/>
      <c r="L66" s="34">
        <f>$D$31/$I66*360-$E$28</f>
        <v>0</v>
      </c>
      <c r="M66" s="34">
        <f t="shared" si="0"/>
        <v>0</v>
      </c>
      <c r="N66" s="34">
        <f t="shared" si="1"/>
        <v>1</v>
      </c>
      <c r="O66" s="34">
        <f t="shared" si="2"/>
        <v>0</v>
      </c>
      <c r="P66" s="42">
        <f t="shared" si="11"/>
        <v>0</v>
      </c>
      <c r="Q66" s="34">
        <f t="shared" si="12"/>
        <v>2</v>
      </c>
      <c r="R66" s="34">
        <f t="shared" si="13"/>
        <v>0</v>
      </c>
      <c r="S66" s="34">
        <f t="shared" si="3"/>
        <v>2</v>
      </c>
      <c r="U66" s="34">
        <f t="shared" si="4"/>
        <v>0</v>
      </c>
      <c r="V66" s="34">
        <f t="shared" si="14"/>
        <v>0</v>
      </c>
      <c r="W66" s="34">
        <f t="shared" si="15"/>
        <v>0</v>
      </c>
      <c r="X66" s="34">
        <f t="shared" si="16"/>
        <v>0</v>
      </c>
      <c r="Y66" s="34">
        <f t="shared" si="17"/>
        <v>0</v>
      </c>
      <c r="Z66" s="34">
        <f t="shared" si="18"/>
        <v>0</v>
      </c>
      <c r="AB66" s="34">
        <f t="shared" si="5"/>
        <v>0</v>
      </c>
      <c r="AC66" s="34">
        <f t="shared" si="6"/>
        <v>0</v>
      </c>
      <c r="AD66" s="34">
        <f t="shared" si="19"/>
        <v>0</v>
      </c>
      <c r="AE66" s="34">
        <f t="shared" si="20"/>
        <v>0</v>
      </c>
      <c r="AF66" s="34">
        <f t="shared" si="21"/>
        <v>0</v>
      </c>
      <c r="AG66" s="34">
        <f t="shared" si="22"/>
        <v>0</v>
      </c>
      <c r="AH66" s="34">
        <f t="shared" si="23"/>
        <v>0</v>
      </c>
      <c r="AI66" s="34">
        <f t="shared" si="24"/>
        <v>0</v>
      </c>
      <c r="AK66" s="37">
        <f>$D$25</f>
        <v>0</v>
      </c>
      <c r="AL66" s="37">
        <f>$D$29</f>
        <v>0</v>
      </c>
      <c r="AM66" s="37">
        <f t="shared" si="7"/>
        <v>6.0205999132796242</v>
      </c>
      <c r="AN66" s="37">
        <v>0</v>
      </c>
      <c r="AO66" s="37">
        <f t="shared" si="8"/>
        <v>0</v>
      </c>
      <c r="AP66" s="37" t="e">
        <f t="shared" si="9"/>
        <v>#N/A</v>
      </c>
      <c r="AR66" s="54">
        <v>62</v>
      </c>
      <c r="AS66" s="54">
        <v>1.0821041362364843</v>
      </c>
      <c r="AT66" s="54">
        <v>0.88294759285892688</v>
      </c>
      <c r="AU66" s="54">
        <f t="shared" si="10"/>
        <v>0.88294759285892688</v>
      </c>
      <c r="AV66" s="54">
        <f t="shared" si="25"/>
        <v>1.7658951857178538</v>
      </c>
      <c r="AW66" s="43"/>
      <c r="BC66" s="85">
        <f t="shared" si="26"/>
        <v>0</v>
      </c>
      <c r="BD66" s="85">
        <f t="shared" si="27"/>
        <v>6.0205999132796242</v>
      </c>
      <c r="BE66" s="85" t="e">
        <f t="shared" si="28"/>
        <v>#N/A</v>
      </c>
      <c r="BF66" s="85" t="e">
        <f t="shared" si="29"/>
        <v>#N/A</v>
      </c>
      <c r="BV66" s="42">
        <v>4.881238136083961E-2</v>
      </c>
      <c r="BW66">
        <v>29.968759631707663</v>
      </c>
      <c r="BX66" s="42">
        <v>1.628775496907618</v>
      </c>
      <c r="BY66" s="42">
        <f t="shared" si="33"/>
        <v>4.4274708358833292</v>
      </c>
    </row>
    <row r="67" spans="2:77" x14ac:dyDescent="0.2">
      <c r="B67" s="41"/>
      <c r="C67" s="42"/>
      <c r="D67" s="42"/>
      <c r="E67" s="43"/>
      <c r="F67" s="33">
        <v>63</v>
      </c>
      <c r="G67" s="33">
        <v>49.519926984995479</v>
      </c>
      <c r="H67" s="33">
        <v>49.519926984995479</v>
      </c>
      <c r="I67" s="33">
        <v>20.193890841216298</v>
      </c>
      <c r="K67" s="33"/>
      <c r="L67" s="33">
        <f>$D$31/$I67*360-$E$28</f>
        <v>0</v>
      </c>
      <c r="M67" s="33">
        <f t="shared" si="0"/>
        <v>0</v>
      </c>
      <c r="N67" s="33">
        <f t="shared" si="1"/>
        <v>1</v>
      </c>
      <c r="O67" s="33">
        <f t="shared" si="2"/>
        <v>0</v>
      </c>
      <c r="P67" s="42">
        <f t="shared" si="11"/>
        <v>0</v>
      </c>
      <c r="Q67" s="33">
        <f t="shared" si="12"/>
        <v>2</v>
      </c>
      <c r="R67" s="33">
        <f t="shared" si="13"/>
        <v>0</v>
      </c>
      <c r="S67" s="33">
        <f t="shared" si="3"/>
        <v>2</v>
      </c>
      <c r="U67" s="33">
        <f t="shared" si="4"/>
        <v>0</v>
      </c>
      <c r="V67" s="33">
        <f t="shared" si="14"/>
        <v>0</v>
      </c>
      <c r="W67" s="33">
        <f t="shared" si="15"/>
        <v>0</v>
      </c>
      <c r="X67" s="33">
        <f t="shared" si="16"/>
        <v>0</v>
      </c>
      <c r="Y67" s="33">
        <f t="shared" si="17"/>
        <v>0</v>
      </c>
      <c r="Z67" s="33">
        <f t="shared" si="18"/>
        <v>0</v>
      </c>
      <c r="AB67" s="33">
        <f t="shared" si="5"/>
        <v>0</v>
      </c>
      <c r="AC67" s="33">
        <f t="shared" si="6"/>
        <v>0</v>
      </c>
      <c r="AD67" s="33">
        <f t="shared" si="19"/>
        <v>0</v>
      </c>
      <c r="AE67" s="33">
        <f t="shared" si="20"/>
        <v>0</v>
      </c>
      <c r="AF67" s="33">
        <f t="shared" si="21"/>
        <v>0</v>
      </c>
      <c r="AG67" s="33">
        <f t="shared" si="22"/>
        <v>0</v>
      </c>
      <c r="AH67" s="33">
        <f t="shared" si="23"/>
        <v>0</v>
      </c>
      <c r="AI67" s="33">
        <f t="shared" si="24"/>
        <v>0</v>
      </c>
      <c r="AK67" s="39">
        <f>$D$25</f>
        <v>0</v>
      </c>
      <c r="AL67" s="39">
        <f>$D$29</f>
        <v>0</v>
      </c>
      <c r="AM67" s="39">
        <f t="shared" si="7"/>
        <v>6.0205999132796242</v>
      </c>
      <c r="AN67" s="39">
        <v>0</v>
      </c>
      <c r="AO67" s="39">
        <f t="shared" si="8"/>
        <v>0</v>
      </c>
      <c r="AP67" s="39" t="e">
        <f t="shared" si="9"/>
        <v>#N/A</v>
      </c>
      <c r="AR67" s="55">
        <v>63</v>
      </c>
      <c r="AS67" s="55">
        <v>1.0995574287564276</v>
      </c>
      <c r="AT67" s="55">
        <v>0.89100652418836779</v>
      </c>
      <c r="AU67" s="55">
        <f t="shared" si="10"/>
        <v>0.89100652418836779</v>
      </c>
      <c r="AV67" s="55">
        <f t="shared" si="25"/>
        <v>1.7820130483767356</v>
      </c>
      <c r="AW67" s="43"/>
      <c r="BC67" s="84">
        <f t="shared" si="26"/>
        <v>0</v>
      </c>
      <c r="BD67" s="84">
        <f t="shared" si="27"/>
        <v>6.0205999132796242</v>
      </c>
      <c r="BE67" s="84" t="e">
        <f t="shared" si="28"/>
        <v>#N/A</v>
      </c>
      <c r="BF67" s="84" t="e">
        <f t="shared" si="29"/>
        <v>#N/A</v>
      </c>
      <c r="BV67" s="42">
        <v>4.951992698499548E-2</v>
      </c>
      <c r="BW67">
        <v>30.045131398833426</v>
      </c>
      <c r="BX67" s="42">
        <v>1.648184736743012</v>
      </c>
      <c r="BY67" s="42">
        <f t="shared" si="33"/>
        <v>4.4802306198320849</v>
      </c>
    </row>
    <row r="68" spans="2:77" x14ac:dyDescent="0.2">
      <c r="B68" s="41"/>
      <c r="C68" s="42"/>
      <c r="D68" s="42"/>
      <c r="E68" s="43"/>
      <c r="F68" s="34">
        <v>64</v>
      </c>
      <c r="G68" s="34">
        <v>50.237728630191612</v>
      </c>
      <c r="H68" s="34">
        <v>50</v>
      </c>
      <c r="I68" s="38">
        <v>19.90535852767486</v>
      </c>
      <c r="K68" s="34"/>
      <c r="L68" s="34">
        <f>$D$31/$I68*360-$E$28</f>
        <v>0</v>
      </c>
      <c r="M68" s="34">
        <f t="shared" ref="M68:M131" si="47">RADIANS(L68)</f>
        <v>0</v>
      </c>
      <c r="N68" s="34">
        <f t="shared" ref="N68:N131" si="48">$K$4*COS(M68)</f>
        <v>1</v>
      </c>
      <c r="O68" s="34">
        <f t="shared" ref="O68:O131" si="49">$K$4*SIN(M68)</f>
        <v>0</v>
      </c>
      <c r="P68" s="42">
        <f t="shared" si="11"/>
        <v>0</v>
      </c>
      <c r="Q68" s="34">
        <f t="shared" si="12"/>
        <v>2</v>
      </c>
      <c r="R68" s="34">
        <f t="shared" si="13"/>
        <v>0</v>
      </c>
      <c r="S68" s="34">
        <f t="shared" ref="S68:S131" si="50">SQRT(Q68^2+R68^2)</f>
        <v>2</v>
      </c>
      <c r="U68" s="34">
        <f t="shared" ref="U68:U131" si="51">L68/360</f>
        <v>0</v>
      </c>
      <c r="V68" s="34">
        <f t="shared" si="14"/>
        <v>0</v>
      </c>
      <c r="W68" s="34">
        <f t="shared" si="15"/>
        <v>0</v>
      </c>
      <c r="X68" s="34">
        <f t="shared" si="16"/>
        <v>0</v>
      </c>
      <c r="Y68" s="34">
        <f t="shared" si="17"/>
        <v>0</v>
      </c>
      <c r="Z68" s="34">
        <f t="shared" si="18"/>
        <v>0</v>
      </c>
      <c r="AB68" s="34">
        <f t="shared" ref="AB68:AB131" si="52">IMARGUMENT(COMPLEX(Q68,R68))</f>
        <v>0</v>
      </c>
      <c r="AC68" s="34">
        <f t="shared" ref="AC68:AC131" si="53">DEGREES(AB68)</f>
        <v>0</v>
      </c>
      <c r="AD68" s="34">
        <f t="shared" si="19"/>
        <v>0</v>
      </c>
      <c r="AE68" s="34">
        <f t="shared" si="20"/>
        <v>0</v>
      </c>
      <c r="AF68" s="34">
        <f t="shared" si="21"/>
        <v>0</v>
      </c>
      <c r="AG68" s="34">
        <f t="shared" si="22"/>
        <v>0</v>
      </c>
      <c r="AH68" s="34">
        <f t="shared" si="23"/>
        <v>0</v>
      </c>
      <c r="AI68" s="34">
        <f t="shared" si="24"/>
        <v>0</v>
      </c>
      <c r="AK68" s="37">
        <f>$D$25</f>
        <v>0</v>
      </c>
      <c r="AL68" s="37">
        <f>$D$29</f>
        <v>0</v>
      </c>
      <c r="AM68" s="37">
        <f t="shared" ref="AM68:AM131" si="54">20*LOG(S68)</f>
        <v>6.0205999132796242</v>
      </c>
      <c r="AN68" s="37">
        <v>0</v>
      </c>
      <c r="AO68" s="37">
        <f t="shared" ref="AO68:AO131" si="55">Z68</f>
        <v>0</v>
      </c>
      <c r="AP68" s="37" t="e">
        <f t="shared" ref="AP68:AP131" si="56">AI68*$D$12</f>
        <v>#N/A</v>
      </c>
      <c r="AR68" s="54">
        <v>64</v>
      </c>
      <c r="AS68" s="54">
        <v>1.1170107212763709</v>
      </c>
      <c r="AT68" s="54">
        <v>0.89879404629916704</v>
      </c>
      <c r="AU68" s="54">
        <f t="shared" ref="AU68:AU131" si="57">$E$22*SIN(AS68-$D$7)</f>
        <v>0.89879404629916704</v>
      </c>
      <c r="AV68" s="54">
        <f t="shared" si="25"/>
        <v>1.7975880925983341</v>
      </c>
      <c r="AW68" s="43"/>
      <c r="BC68" s="85">
        <f t="shared" si="26"/>
        <v>0</v>
      </c>
      <c r="BD68" s="85">
        <f t="shared" si="27"/>
        <v>6.0205999132796242</v>
      </c>
      <c r="BE68" s="85" t="e">
        <f t="shared" si="28"/>
        <v>#N/A</v>
      </c>
      <c r="BF68" s="85" t="e">
        <f t="shared" si="29"/>
        <v>#N/A</v>
      </c>
      <c r="BV68" s="42">
        <v>5.023772863019161E-2</v>
      </c>
      <c r="BW68">
        <v>30.12261019061425</v>
      </c>
      <c r="BX68" s="42">
        <v>1.6677747483465071</v>
      </c>
      <c r="BY68" s="42">
        <f t="shared" si="33"/>
        <v>4.5334817923931672</v>
      </c>
    </row>
    <row r="69" spans="2:77" x14ac:dyDescent="0.2">
      <c r="B69" s="41"/>
      <c r="C69" s="42"/>
      <c r="D69" s="42"/>
      <c r="E69" s="43"/>
      <c r="F69" s="33">
        <v>65</v>
      </c>
      <c r="G69" s="33">
        <v>50.965934959586939</v>
      </c>
      <c r="H69" s="33">
        <v>50.965934959586939</v>
      </c>
      <c r="I69" s="33">
        <v>19.620948792422677</v>
      </c>
      <c r="K69" s="33"/>
      <c r="L69" s="33">
        <f>$D$31/$I69*360-$E$28</f>
        <v>0</v>
      </c>
      <c r="M69" s="33">
        <f t="shared" si="47"/>
        <v>0</v>
      </c>
      <c r="N69" s="33">
        <f t="shared" si="48"/>
        <v>1</v>
      </c>
      <c r="O69" s="33">
        <f t="shared" si="49"/>
        <v>0</v>
      </c>
      <c r="P69" s="42">
        <f t="shared" ref="P69:P132" si="58">-L69</f>
        <v>0</v>
      </c>
      <c r="Q69" s="33">
        <f t="shared" ref="Q69:Q132" si="59">$D$9+N69</f>
        <v>2</v>
      </c>
      <c r="R69" s="33">
        <f t="shared" ref="R69:R132" si="60">O69</f>
        <v>0</v>
      </c>
      <c r="S69" s="33">
        <f t="shared" si="50"/>
        <v>2</v>
      </c>
      <c r="U69" s="33">
        <f t="shared" si="51"/>
        <v>0</v>
      </c>
      <c r="V69" s="33">
        <f t="shared" ref="V69:V132" si="61">TRUNC(U69,0)</f>
        <v>0</v>
      </c>
      <c r="W69" s="33">
        <f t="shared" ref="W69:W132" si="62">U69-V69</f>
        <v>0</v>
      </c>
      <c r="X69" s="33">
        <f t="shared" ref="X69:X132" si="63" xml:space="preserve"> W69 * 360</f>
        <v>0</v>
      </c>
      <c r="Y69" s="33">
        <f t="shared" ref="Y69:Y132" si="64">IF(X69 &lt; 180,- X69,360 - X69)</f>
        <v>0</v>
      </c>
      <c r="Z69" s="33">
        <f t="shared" ref="Z69:Z132" si="65">IF(Y69 &gt; 180,-360+Y69,Y69)</f>
        <v>0</v>
      </c>
      <c r="AB69" s="33">
        <f t="shared" si="52"/>
        <v>0</v>
      </c>
      <c r="AC69" s="33">
        <f t="shared" si="53"/>
        <v>0</v>
      </c>
      <c r="AD69" s="33">
        <f t="shared" ref="AD69:AD132" si="66">AC69/360</f>
        <v>0</v>
      </c>
      <c r="AE69" s="33">
        <f t="shared" ref="AE69:AE132" si="67">TRUNC(AD69,0)</f>
        <v>0</v>
      </c>
      <c r="AF69" s="33">
        <f t="shared" ref="AF69:AF132" si="68">AD69-AE69</f>
        <v>0</v>
      </c>
      <c r="AG69" s="33">
        <f t="shared" ref="AG69:AG132" si="69" xml:space="preserve"> AF69 * 360</f>
        <v>0</v>
      </c>
      <c r="AH69" s="33">
        <f t="shared" ref="AH69:AH132" si="70">IF(AG69 &lt; 180,- AG69,360 - AG69)</f>
        <v>0</v>
      </c>
      <c r="AI69" s="33">
        <f t="shared" ref="AI69:AI132" si="71">IF(AH69 &gt; 180,-360+AH69,AH69)</f>
        <v>0</v>
      </c>
      <c r="AK69" s="39">
        <f>$D$25</f>
        <v>0</v>
      </c>
      <c r="AL69" s="39">
        <f>$D$29</f>
        <v>0</v>
      </c>
      <c r="AM69" s="39">
        <f t="shared" si="54"/>
        <v>6.0205999132796242</v>
      </c>
      <c r="AN69" s="39">
        <v>0</v>
      </c>
      <c r="AO69" s="39">
        <f t="shared" si="55"/>
        <v>0</v>
      </c>
      <c r="AP69" s="39" t="e">
        <f t="shared" si="56"/>
        <v>#N/A</v>
      </c>
      <c r="AR69" s="55">
        <v>65</v>
      </c>
      <c r="AS69" s="55">
        <v>1.1344640137963142</v>
      </c>
      <c r="AT69" s="55">
        <v>0.90630778703664994</v>
      </c>
      <c r="AU69" s="55">
        <f t="shared" si="57"/>
        <v>0.90630778703664994</v>
      </c>
      <c r="AV69" s="55">
        <f t="shared" ref="AV69:AV132" si="72">AT69+AU69</f>
        <v>1.8126155740732999</v>
      </c>
      <c r="AW69" s="43"/>
      <c r="BC69" s="84">
        <f t="shared" ref="BC69:BC132" si="73">ABS(U69)</f>
        <v>0</v>
      </c>
      <c r="BD69" s="84">
        <f t="shared" ref="BD69:BD132" si="74">IF(BC69&lt;BX69,AM69,NA())</f>
        <v>6.0205999132796242</v>
      </c>
      <c r="BE69" s="84" t="e">
        <f t="shared" ref="BE69:BE132" si="75">IF(AND(BC69&gt;=BX69,BC69&lt;BY69),AM69,NA())</f>
        <v>#N/A</v>
      </c>
      <c r="BF69" s="84" t="e">
        <f t="shared" ref="BF69:BF132" si="76">IF(BY69&lt;BC69,AM69,NA())</f>
        <v>#N/A</v>
      </c>
      <c r="BV69" s="42">
        <v>5.0965934959586942E-2</v>
      </c>
      <c r="BW69">
        <v>30.201212053602852</v>
      </c>
      <c r="BX69" s="42">
        <v>1.6875460120318897</v>
      </c>
      <c r="BY69" s="42">
        <f t="shared" ref="BY69:BY132" si="77">BX69*$BY$1</f>
        <v>4.5872256591948144</v>
      </c>
    </row>
    <row r="70" spans="2:77" x14ac:dyDescent="0.2">
      <c r="B70" s="41"/>
      <c r="C70" s="42"/>
      <c r="D70" s="42"/>
      <c r="E70" s="43"/>
      <c r="F70" s="34">
        <v>66</v>
      </c>
      <c r="G70" s="34">
        <v>51.704696791243812</v>
      </c>
      <c r="H70" s="34">
        <v>51.704696791243812</v>
      </c>
      <c r="I70" s="38">
        <v>19.340602731652609</v>
      </c>
      <c r="K70" s="34"/>
      <c r="L70" s="34">
        <f>$D$31/$I70*360-$E$28</f>
        <v>0</v>
      </c>
      <c r="M70" s="34">
        <f t="shared" si="47"/>
        <v>0</v>
      </c>
      <c r="N70" s="34">
        <f t="shared" si="48"/>
        <v>1</v>
      </c>
      <c r="O70" s="34">
        <f t="shared" si="49"/>
        <v>0</v>
      </c>
      <c r="P70" s="42">
        <f t="shared" si="58"/>
        <v>0</v>
      </c>
      <c r="Q70" s="34">
        <f t="shared" si="59"/>
        <v>2</v>
      </c>
      <c r="R70" s="34">
        <f t="shared" si="60"/>
        <v>0</v>
      </c>
      <c r="S70" s="34">
        <f t="shared" si="50"/>
        <v>2</v>
      </c>
      <c r="U70" s="34">
        <f t="shared" si="51"/>
        <v>0</v>
      </c>
      <c r="V70" s="34">
        <f t="shared" si="61"/>
        <v>0</v>
      </c>
      <c r="W70" s="34">
        <f t="shared" si="62"/>
        <v>0</v>
      </c>
      <c r="X70" s="34">
        <f t="shared" si="63"/>
        <v>0</v>
      </c>
      <c r="Y70" s="34">
        <f t="shared" si="64"/>
        <v>0</v>
      </c>
      <c r="Z70" s="34">
        <f t="shared" si="65"/>
        <v>0</v>
      </c>
      <c r="AB70" s="34">
        <f t="shared" si="52"/>
        <v>0</v>
      </c>
      <c r="AC70" s="34">
        <f t="shared" si="53"/>
        <v>0</v>
      </c>
      <c r="AD70" s="34">
        <f t="shared" si="66"/>
        <v>0</v>
      </c>
      <c r="AE70" s="34">
        <f t="shared" si="67"/>
        <v>0</v>
      </c>
      <c r="AF70" s="34">
        <f t="shared" si="68"/>
        <v>0</v>
      </c>
      <c r="AG70" s="34">
        <f t="shared" si="69"/>
        <v>0</v>
      </c>
      <c r="AH70" s="34">
        <f t="shared" si="70"/>
        <v>0</v>
      </c>
      <c r="AI70" s="34">
        <f t="shared" si="71"/>
        <v>0</v>
      </c>
      <c r="AK70" s="37">
        <f>$D$25</f>
        <v>0</v>
      </c>
      <c r="AL70" s="37">
        <f>$D$29</f>
        <v>0</v>
      </c>
      <c r="AM70" s="37">
        <f t="shared" si="54"/>
        <v>6.0205999132796242</v>
      </c>
      <c r="AN70" s="37">
        <v>0</v>
      </c>
      <c r="AO70" s="37">
        <f t="shared" si="55"/>
        <v>0</v>
      </c>
      <c r="AP70" s="37" t="e">
        <f t="shared" si="56"/>
        <v>#N/A</v>
      </c>
      <c r="AR70" s="54">
        <v>66</v>
      </c>
      <c r="AS70" s="54">
        <v>1.1519173063162575</v>
      </c>
      <c r="AT70" s="54">
        <v>0.91354545764260087</v>
      </c>
      <c r="AU70" s="54">
        <f t="shared" si="57"/>
        <v>0.91354545764260087</v>
      </c>
      <c r="AV70" s="54">
        <f t="shared" si="72"/>
        <v>1.8270909152852017</v>
      </c>
      <c r="AW70" s="43"/>
      <c r="BC70" s="85">
        <f t="shared" si="73"/>
        <v>0</v>
      </c>
      <c r="BD70" s="85">
        <f t="shared" si="74"/>
        <v>6.0205999132796242</v>
      </c>
      <c r="BE70" s="85" t="e">
        <f t="shared" si="75"/>
        <v>#N/A</v>
      </c>
      <c r="BF70" s="85" t="e">
        <f t="shared" si="76"/>
        <v>#N/A</v>
      </c>
      <c r="BV70" s="42">
        <v>5.1704696791243815E-2</v>
      </c>
      <c r="BW70">
        <v>30.280953266950064</v>
      </c>
      <c r="BX70" s="42">
        <v>1.7074989791578503</v>
      </c>
      <c r="BY70" s="42">
        <f t="shared" si="77"/>
        <v>4.6414634471571539</v>
      </c>
    </row>
    <row r="71" spans="2:77" x14ac:dyDescent="0.2">
      <c r="B71" s="41"/>
      <c r="C71" s="42"/>
      <c r="D71" s="42"/>
      <c r="E71" s="43"/>
      <c r="F71" s="33">
        <v>67</v>
      </c>
      <c r="G71" s="33">
        <v>52.454167129363817</v>
      </c>
      <c r="H71" s="33">
        <v>52.454167129363817</v>
      </c>
      <c r="I71" s="33">
        <v>19.064262283180938</v>
      </c>
      <c r="K71" s="33"/>
      <c r="L71" s="33">
        <f>$D$31/$I71*360-$E$28</f>
        <v>0</v>
      </c>
      <c r="M71" s="33">
        <f t="shared" si="47"/>
        <v>0</v>
      </c>
      <c r="N71" s="33">
        <f t="shared" si="48"/>
        <v>1</v>
      </c>
      <c r="O71" s="33">
        <f t="shared" si="49"/>
        <v>0</v>
      </c>
      <c r="P71" s="42">
        <f t="shared" si="58"/>
        <v>0</v>
      </c>
      <c r="Q71" s="33">
        <f t="shared" si="59"/>
        <v>2</v>
      </c>
      <c r="R71" s="33">
        <f t="shared" si="60"/>
        <v>0</v>
      </c>
      <c r="S71" s="33">
        <f t="shared" si="50"/>
        <v>2</v>
      </c>
      <c r="U71" s="33">
        <f t="shared" si="51"/>
        <v>0</v>
      </c>
      <c r="V71" s="33">
        <f t="shared" si="61"/>
        <v>0</v>
      </c>
      <c r="W71" s="33">
        <f t="shared" si="62"/>
        <v>0</v>
      </c>
      <c r="X71" s="33">
        <f t="shared" si="63"/>
        <v>0</v>
      </c>
      <c r="Y71" s="33">
        <f t="shared" si="64"/>
        <v>0</v>
      </c>
      <c r="Z71" s="33">
        <f t="shared" si="65"/>
        <v>0</v>
      </c>
      <c r="AB71" s="33">
        <f t="shared" si="52"/>
        <v>0</v>
      </c>
      <c r="AC71" s="33">
        <f t="shared" si="53"/>
        <v>0</v>
      </c>
      <c r="AD71" s="33">
        <f t="shared" si="66"/>
        <v>0</v>
      </c>
      <c r="AE71" s="33">
        <f t="shared" si="67"/>
        <v>0</v>
      </c>
      <c r="AF71" s="33">
        <f t="shared" si="68"/>
        <v>0</v>
      </c>
      <c r="AG71" s="33">
        <f t="shared" si="69"/>
        <v>0</v>
      </c>
      <c r="AH71" s="33">
        <f t="shared" si="70"/>
        <v>0</v>
      </c>
      <c r="AI71" s="33">
        <f t="shared" si="71"/>
        <v>0</v>
      </c>
      <c r="AK71" s="39">
        <f>$D$25</f>
        <v>0</v>
      </c>
      <c r="AL71" s="39">
        <f>$D$29</f>
        <v>0</v>
      </c>
      <c r="AM71" s="39">
        <f t="shared" si="54"/>
        <v>6.0205999132796242</v>
      </c>
      <c r="AN71" s="39">
        <v>0</v>
      </c>
      <c r="AO71" s="39">
        <f t="shared" si="55"/>
        <v>0</v>
      </c>
      <c r="AP71" s="39" t="e">
        <f t="shared" si="56"/>
        <v>#N/A</v>
      </c>
      <c r="AR71" s="55">
        <v>67</v>
      </c>
      <c r="AS71" s="55">
        <v>1.1693705988362009</v>
      </c>
      <c r="AT71" s="55">
        <v>0.92050485345244037</v>
      </c>
      <c r="AU71" s="55">
        <f t="shared" si="57"/>
        <v>0.92050485345244037</v>
      </c>
      <c r="AV71" s="55">
        <f t="shared" si="72"/>
        <v>1.8410097069048807</v>
      </c>
      <c r="AW71" s="43"/>
      <c r="BC71" s="84">
        <f t="shared" si="73"/>
        <v>0</v>
      </c>
      <c r="BD71" s="84">
        <f t="shared" si="74"/>
        <v>6.0205999132796242</v>
      </c>
      <c r="BE71" s="84" t="e">
        <f t="shared" si="75"/>
        <v>#N/A</v>
      </c>
      <c r="BF71" s="84" t="e">
        <f t="shared" si="76"/>
        <v>#N/A</v>
      </c>
      <c r="BV71" s="42">
        <v>5.2454167129363814E-2</v>
      </c>
      <c r="BW71">
        <v>30.361850345776396</v>
      </c>
      <c r="BX71" s="42">
        <v>1.7276340714412575</v>
      </c>
      <c r="BY71" s="42">
        <f t="shared" si="77"/>
        <v>4.696196302625486</v>
      </c>
    </row>
    <row r="72" spans="2:77" x14ac:dyDescent="0.2">
      <c r="B72" s="41"/>
      <c r="C72" s="42"/>
      <c r="D72" s="42"/>
      <c r="E72" s="43"/>
      <c r="F72" s="34">
        <v>68</v>
      </c>
      <c r="G72" s="34">
        <v>53.214501195976197</v>
      </c>
      <c r="H72" s="34">
        <v>53.214501195976197</v>
      </c>
      <c r="I72" s="38">
        <v>18.791870214422207</v>
      </c>
      <c r="K72" s="34"/>
      <c r="L72" s="34">
        <f>$D$31/$I72*360-$E$28</f>
        <v>0</v>
      </c>
      <c r="M72" s="34">
        <f t="shared" si="47"/>
        <v>0</v>
      </c>
      <c r="N72" s="34">
        <f t="shared" si="48"/>
        <v>1</v>
      </c>
      <c r="O72" s="34">
        <f t="shared" si="49"/>
        <v>0</v>
      </c>
      <c r="P72" s="42">
        <f t="shared" si="58"/>
        <v>0</v>
      </c>
      <c r="Q72" s="34">
        <f t="shared" si="59"/>
        <v>2</v>
      </c>
      <c r="R72" s="34">
        <f t="shared" si="60"/>
        <v>0</v>
      </c>
      <c r="S72" s="34">
        <f t="shared" si="50"/>
        <v>2</v>
      </c>
      <c r="U72" s="34">
        <f t="shared" si="51"/>
        <v>0</v>
      </c>
      <c r="V72" s="34">
        <f t="shared" si="61"/>
        <v>0</v>
      </c>
      <c r="W72" s="34">
        <f t="shared" si="62"/>
        <v>0</v>
      </c>
      <c r="X72" s="34">
        <f t="shared" si="63"/>
        <v>0</v>
      </c>
      <c r="Y72" s="34">
        <f t="shared" si="64"/>
        <v>0</v>
      </c>
      <c r="Z72" s="34">
        <f t="shared" si="65"/>
        <v>0</v>
      </c>
      <c r="AB72" s="34">
        <f t="shared" si="52"/>
        <v>0</v>
      </c>
      <c r="AC72" s="34">
        <f t="shared" si="53"/>
        <v>0</v>
      </c>
      <c r="AD72" s="34">
        <f t="shared" si="66"/>
        <v>0</v>
      </c>
      <c r="AE72" s="34">
        <f t="shared" si="67"/>
        <v>0</v>
      </c>
      <c r="AF72" s="34">
        <f t="shared" si="68"/>
        <v>0</v>
      </c>
      <c r="AG72" s="34">
        <f t="shared" si="69"/>
        <v>0</v>
      </c>
      <c r="AH72" s="34">
        <f t="shared" si="70"/>
        <v>0</v>
      </c>
      <c r="AI72" s="34">
        <f t="shared" si="71"/>
        <v>0</v>
      </c>
      <c r="AK72" s="37">
        <f>$D$25</f>
        <v>0</v>
      </c>
      <c r="AL72" s="37">
        <f>$D$29</f>
        <v>0</v>
      </c>
      <c r="AM72" s="37">
        <f t="shared" si="54"/>
        <v>6.0205999132796242</v>
      </c>
      <c r="AN72" s="37">
        <v>0</v>
      </c>
      <c r="AO72" s="37">
        <f t="shared" si="55"/>
        <v>0</v>
      </c>
      <c r="AP72" s="37" t="e">
        <f t="shared" si="56"/>
        <v>#N/A</v>
      </c>
      <c r="AR72" s="54">
        <v>68</v>
      </c>
      <c r="AS72" s="54">
        <v>1.1868238913561442</v>
      </c>
      <c r="AT72" s="54">
        <v>0.92718385456678742</v>
      </c>
      <c r="AU72" s="54">
        <f t="shared" si="57"/>
        <v>0.92718385456678742</v>
      </c>
      <c r="AV72" s="54">
        <f t="shared" si="72"/>
        <v>1.8543677091335748</v>
      </c>
      <c r="AW72" s="43"/>
      <c r="BC72" s="85">
        <f t="shared" si="73"/>
        <v>0</v>
      </c>
      <c r="BD72" s="85">
        <f t="shared" si="74"/>
        <v>6.0205999132796242</v>
      </c>
      <c r="BE72" s="85" t="e">
        <f t="shared" si="75"/>
        <v>#N/A</v>
      </c>
      <c r="BF72" s="85" t="e">
        <f t="shared" si="76"/>
        <v>#N/A</v>
      </c>
      <c r="BV72" s="42">
        <v>5.3214501195976198E-2</v>
      </c>
      <c r="BW72">
        <v>30.443920044592474</v>
      </c>
      <c r="BX72" s="42">
        <v>1.7479516802708295</v>
      </c>
      <c r="BY72" s="42">
        <f t="shared" si="77"/>
        <v>4.7514252895046507</v>
      </c>
    </row>
    <row r="73" spans="2:77" x14ac:dyDescent="0.2">
      <c r="B73" s="41"/>
      <c r="C73" s="42"/>
      <c r="D73" s="42"/>
      <c r="E73" s="43"/>
      <c r="F73" s="33">
        <v>69</v>
      </c>
      <c r="G73" s="33">
        <v>53.985856463085881</v>
      </c>
      <c r="H73" s="33">
        <v>53.985856463085881</v>
      </c>
      <c r="I73" s="33">
        <v>18.523370110535783</v>
      </c>
      <c r="K73" s="33"/>
      <c r="L73" s="33">
        <f>$D$31/$I73*360-$E$28</f>
        <v>0</v>
      </c>
      <c r="M73" s="33">
        <f t="shared" si="47"/>
        <v>0</v>
      </c>
      <c r="N73" s="33">
        <f t="shared" si="48"/>
        <v>1</v>
      </c>
      <c r="O73" s="33">
        <f t="shared" si="49"/>
        <v>0</v>
      </c>
      <c r="P73" s="42">
        <f t="shared" si="58"/>
        <v>0</v>
      </c>
      <c r="Q73" s="33">
        <f t="shared" si="59"/>
        <v>2</v>
      </c>
      <c r="R73" s="33">
        <f t="shared" si="60"/>
        <v>0</v>
      </c>
      <c r="S73" s="33">
        <f t="shared" si="50"/>
        <v>2</v>
      </c>
      <c r="U73" s="33">
        <f t="shared" si="51"/>
        <v>0</v>
      </c>
      <c r="V73" s="33">
        <f t="shared" si="61"/>
        <v>0</v>
      </c>
      <c r="W73" s="33">
        <f t="shared" si="62"/>
        <v>0</v>
      </c>
      <c r="X73" s="33">
        <f t="shared" si="63"/>
        <v>0</v>
      </c>
      <c r="Y73" s="33">
        <f t="shared" si="64"/>
        <v>0</v>
      </c>
      <c r="Z73" s="33">
        <f t="shared" si="65"/>
        <v>0</v>
      </c>
      <c r="AB73" s="33">
        <f t="shared" si="52"/>
        <v>0</v>
      </c>
      <c r="AC73" s="33">
        <f t="shared" si="53"/>
        <v>0</v>
      </c>
      <c r="AD73" s="33">
        <f t="shared" si="66"/>
        <v>0</v>
      </c>
      <c r="AE73" s="33">
        <f t="shared" si="67"/>
        <v>0</v>
      </c>
      <c r="AF73" s="33">
        <f t="shared" si="68"/>
        <v>0</v>
      </c>
      <c r="AG73" s="33">
        <f t="shared" si="69"/>
        <v>0</v>
      </c>
      <c r="AH73" s="33">
        <f t="shared" si="70"/>
        <v>0</v>
      </c>
      <c r="AI73" s="33">
        <f t="shared" si="71"/>
        <v>0</v>
      </c>
      <c r="AK73" s="39">
        <f>$D$25</f>
        <v>0</v>
      </c>
      <c r="AL73" s="39">
        <f>$D$29</f>
        <v>0</v>
      </c>
      <c r="AM73" s="39">
        <f t="shared" si="54"/>
        <v>6.0205999132796242</v>
      </c>
      <c r="AN73" s="39">
        <v>0</v>
      </c>
      <c r="AO73" s="39">
        <f t="shared" si="55"/>
        <v>0</v>
      </c>
      <c r="AP73" s="39" t="e">
        <f t="shared" si="56"/>
        <v>#N/A</v>
      </c>
      <c r="AR73" s="55">
        <v>69</v>
      </c>
      <c r="AS73" s="55">
        <v>1.2042771838760873</v>
      </c>
      <c r="AT73" s="55">
        <v>0.93358042649720174</v>
      </c>
      <c r="AU73" s="55">
        <f t="shared" si="57"/>
        <v>0.93358042649720174</v>
      </c>
      <c r="AV73" s="55">
        <f t="shared" si="72"/>
        <v>1.8671608529944035</v>
      </c>
      <c r="AW73" s="43"/>
      <c r="BC73" s="84">
        <f t="shared" si="73"/>
        <v>0</v>
      </c>
      <c r="BD73" s="84">
        <f t="shared" si="74"/>
        <v>6.0205999132796242</v>
      </c>
      <c r="BE73" s="84" t="e">
        <f t="shared" si="75"/>
        <v>#N/A</v>
      </c>
      <c r="BF73" s="84" t="e">
        <f t="shared" si="76"/>
        <v>#N/A</v>
      </c>
      <c r="BV73" s="42">
        <v>5.3985856463085881E-2</v>
      </c>
      <c r="BW73">
        <v>30.527179360769026</v>
      </c>
      <c r="BX73" s="42">
        <v>1.7684521660217314</v>
      </c>
      <c r="BY73" s="42">
        <f t="shared" si="77"/>
        <v>4.8071513873959111</v>
      </c>
    </row>
    <row r="74" spans="2:77" x14ac:dyDescent="0.2">
      <c r="B74" s="41"/>
      <c r="C74" s="42"/>
      <c r="D74" s="42"/>
      <c r="E74" s="43"/>
      <c r="F74" s="34">
        <v>70</v>
      </c>
      <c r="G74" s="34">
        <v>54.768392685287225</v>
      </c>
      <c r="H74" s="34">
        <v>54.768392685287225</v>
      </c>
      <c r="I74" s="38">
        <v>18.258706362741886</v>
      </c>
      <c r="K74" s="34"/>
      <c r="L74" s="34">
        <f>$D$31/$I74*360-$E$28</f>
        <v>0</v>
      </c>
      <c r="M74" s="34">
        <f t="shared" si="47"/>
        <v>0</v>
      </c>
      <c r="N74" s="34">
        <f t="shared" si="48"/>
        <v>1</v>
      </c>
      <c r="O74" s="34">
        <f t="shared" si="49"/>
        <v>0</v>
      </c>
      <c r="P74" s="42">
        <f t="shared" si="58"/>
        <v>0</v>
      </c>
      <c r="Q74" s="34">
        <f t="shared" si="59"/>
        <v>2</v>
      </c>
      <c r="R74" s="34">
        <f t="shared" si="60"/>
        <v>0</v>
      </c>
      <c r="S74" s="34">
        <f t="shared" si="50"/>
        <v>2</v>
      </c>
      <c r="U74" s="34">
        <f t="shared" si="51"/>
        <v>0</v>
      </c>
      <c r="V74" s="34">
        <f t="shared" si="61"/>
        <v>0</v>
      </c>
      <c r="W74" s="34">
        <f t="shared" si="62"/>
        <v>0</v>
      </c>
      <c r="X74" s="34">
        <f t="shared" si="63"/>
        <v>0</v>
      </c>
      <c r="Y74" s="34">
        <f t="shared" si="64"/>
        <v>0</v>
      </c>
      <c r="Z74" s="34">
        <f t="shared" si="65"/>
        <v>0</v>
      </c>
      <c r="AB74" s="34">
        <f t="shared" si="52"/>
        <v>0</v>
      </c>
      <c r="AC74" s="34">
        <f t="shared" si="53"/>
        <v>0</v>
      </c>
      <c r="AD74" s="34">
        <f t="shared" si="66"/>
        <v>0</v>
      </c>
      <c r="AE74" s="34">
        <f t="shared" si="67"/>
        <v>0</v>
      </c>
      <c r="AF74" s="34">
        <f t="shared" si="68"/>
        <v>0</v>
      </c>
      <c r="AG74" s="34">
        <f t="shared" si="69"/>
        <v>0</v>
      </c>
      <c r="AH74" s="34">
        <f t="shared" si="70"/>
        <v>0</v>
      </c>
      <c r="AI74" s="34">
        <f t="shared" si="71"/>
        <v>0</v>
      </c>
      <c r="AK74" s="37">
        <f>$D$25</f>
        <v>0</v>
      </c>
      <c r="AL74" s="37">
        <f>$D$29</f>
        <v>0</v>
      </c>
      <c r="AM74" s="37">
        <f t="shared" si="54"/>
        <v>6.0205999132796242</v>
      </c>
      <c r="AN74" s="37">
        <v>0</v>
      </c>
      <c r="AO74" s="37">
        <f t="shared" si="55"/>
        <v>0</v>
      </c>
      <c r="AP74" s="37" t="e">
        <f t="shared" si="56"/>
        <v>#N/A</v>
      </c>
      <c r="AR74" s="54">
        <v>70</v>
      </c>
      <c r="AS74" s="54">
        <v>1.2217304763960306</v>
      </c>
      <c r="AT74" s="54">
        <v>0.93969262078590832</v>
      </c>
      <c r="AU74" s="54">
        <f t="shared" si="57"/>
        <v>0.93969262078590832</v>
      </c>
      <c r="AV74" s="54">
        <f t="shared" si="72"/>
        <v>1.8793852415718166</v>
      </c>
      <c r="AW74" s="43"/>
      <c r="BC74" s="85">
        <f t="shared" si="73"/>
        <v>0</v>
      </c>
      <c r="BD74" s="85">
        <f t="shared" si="74"/>
        <v>6.0205999132796242</v>
      </c>
      <c r="BE74" s="85" t="e">
        <f t="shared" si="75"/>
        <v>#N/A</v>
      </c>
      <c r="BF74" s="85" t="e">
        <f t="shared" si="76"/>
        <v>#N/A</v>
      </c>
      <c r="BV74" s="42">
        <v>5.4768392685287222E-2</v>
      </c>
      <c r="BW74">
        <v>30.611645538057218</v>
      </c>
      <c r="BX74" s="42">
        <v>1.7891358573715903</v>
      </c>
      <c r="BY74" s="42">
        <f t="shared" si="77"/>
        <v>4.8633754897376882</v>
      </c>
    </row>
    <row r="75" spans="2:77" x14ac:dyDescent="0.2">
      <c r="B75" s="41"/>
      <c r="C75" s="42"/>
      <c r="D75" s="42"/>
      <c r="E75" s="43"/>
      <c r="F75" s="33">
        <v>71</v>
      </c>
      <c r="G75" s="33">
        <v>55.562271932850706</v>
      </c>
      <c r="H75" s="33">
        <v>55.562271932850706</v>
      </c>
      <c r="I75" s="33">
        <v>17.99782415680448</v>
      </c>
      <c r="K75" s="33"/>
      <c r="L75" s="33">
        <f>$D$31/$I75*360-$E$28</f>
        <v>0</v>
      </c>
      <c r="M75" s="33">
        <f t="shared" si="47"/>
        <v>0</v>
      </c>
      <c r="N75" s="33">
        <f t="shared" si="48"/>
        <v>1</v>
      </c>
      <c r="O75" s="33">
        <f t="shared" si="49"/>
        <v>0</v>
      </c>
      <c r="P75" s="42">
        <f t="shared" si="58"/>
        <v>0</v>
      </c>
      <c r="Q75" s="33">
        <f t="shared" si="59"/>
        <v>2</v>
      </c>
      <c r="R75" s="33">
        <f t="shared" si="60"/>
        <v>0</v>
      </c>
      <c r="S75" s="33">
        <f t="shared" si="50"/>
        <v>2</v>
      </c>
      <c r="U75" s="33">
        <f t="shared" si="51"/>
        <v>0</v>
      </c>
      <c r="V75" s="33">
        <f t="shared" si="61"/>
        <v>0</v>
      </c>
      <c r="W75" s="33">
        <f t="shared" si="62"/>
        <v>0</v>
      </c>
      <c r="X75" s="33">
        <f t="shared" si="63"/>
        <v>0</v>
      </c>
      <c r="Y75" s="33">
        <f t="shared" si="64"/>
        <v>0</v>
      </c>
      <c r="Z75" s="33">
        <f t="shared" si="65"/>
        <v>0</v>
      </c>
      <c r="AB75" s="33">
        <f t="shared" si="52"/>
        <v>0</v>
      </c>
      <c r="AC75" s="33">
        <f t="shared" si="53"/>
        <v>0</v>
      </c>
      <c r="AD75" s="33">
        <f t="shared" si="66"/>
        <v>0</v>
      </c>
      <c r="AE75" s="33">
        <f t="shared" si="67"/>
        <v>0</v>
      </c>
      <c r="AF75" s="33">
        <f t="shared" si="68"/>
        <v>0</v>
      </c>
      <c r="AG75" s="33">
        <f t="shared" si="69"/>
        <v>0</v>
      </c>
      <c r="AH75" s="33">
        <f t="shared" si="70"/>
        <v>0</v>
      </c>
      <c r="AI75" s="33">
        <f t="shared" si="71"/>
        <v>0</v>
      </c>
      <c r="AK75" s="39">
        <f>$D$25</f>
        <v>0</v>
      </c>
      <c r="AL75" s="39">
        <f>$D$29</f>
        <v>0</v>
      </c>
      <c r="AM75" s="39">
        <f t="shared" si="54"/>
        <v>6.0205999132796242</v>
      </c>
      <c r="AN75" s="39">
        <v>0</v>
      </c>
      <c r="AO75" s="39">
        <f t="shared" si="55"/>
        <v>0</v>
      </c>
      <c r="AP75" s="39" t="e">
        <f t="shared" si="56"/>
        <v>#N/A</v>
      </c>
      <c r="AR75" s="55">
        <v>71</v>
      </c>
      <c r="AS75" s="55">
        <v>1.2391837689159739</v>
      </c>
      <c r="AT75" s="55">
        <v>0.94551857559931674</v>
      </c>
      <c r="AU75" s="55">
        <f t="shared" si="57"/>
        <v>0.94551857559931674</v>
      </c>
      <c r="AV75" s="55">
        <f t="shared" si="72"/>
        <v>1.8910371511986335</v>
      </c>
      <c r="AW75" s="43"/>
      <c r="BC75" s="84">
        <f t="shared" si="73"/>
        <v>0</v>
      </c>
      <c r="BD75" s="84">
        <f t="shared" si="74"/>
        <v>6.0205999132796242</v>
      </c>
      <c r="BE75" s="84" t="e">
        <f t="shared" si="75"/>
        <v>#N/A</v>
      </c>
      <c r="BF75" s="84" t="e">
        <f t="shared" si="76"/>
        <v>#N/A</v>
      </c>
      <c r="BV75" s="42">
        <v>5.5562271932850703E-2</v>
      </c>
      <c r="BW75">
        <v>30.69733607015997</v>
      </c>
      <c r="BX75" s="42">
        <v>1.8100030506184948</v>
      </c>
      <c r="BY75" s="42">
        <f t="shared" si="77"/>
        <v>4.9200984019516918</v>
      </c>
    </row>
    <row r="76" spans="2:77" x14ac:dyDescent="0.2">
      <c r="B76" s="41"/>
      <c r="C76" s="42"/>
      <c r="D76" s="42"/>
      <c r="E76" s="43"/>
      <c r="F76" s="34">
        <v>72</v>
      </c>
      <c r="G76" s="34">
        <v>56.367658625289081</v>
      </c>
      <c r="H76" s="34">
        <v>56.367658625289081</v>
      </c>
      <c r="I76" s="38">
        <v>17.74066946167877</v>
      </c>
      <c r="K76" s="34"/>
      <c r="L76" s="34">
        <f>$D$31/$I76*360-$E$28</f>
        <v>0</v>
      </c>
      <c r="M76" s="34">
        <f t="shared" si="47"/>
        <v>0</v>
      </c>
      <c r="N76" s="34">
        <f t="shared" si="48"/>
        <v>1</v>
      </c>
      <c r="O76" s="34">
        <f t="shared" si="49"/>
        <v>0</v>
      </c>
      <c r="P76" s="42">
        <f t="shared" si="58"/>
        <v>0</v>
      </c>
      <c r="Q76" s="34">
        <f t="shared" si="59"/>
        <v>2</v>
      </c>
      <c r="R76" s="34">
        <f t="shared" si="60"/>
        <v>0</v>
      </c>
      <c r="S76" s="34">
        <f t="shared" si="50"/>
        <v>2</v>
      </c>
      <c r="U76" s="34">
        <f t="shared" si="51"/>
        <v>0</v>
      </c>
      <c r="V76" s="34">
        <f t="shared" si="61"/>
        <v>0</v>
      </c>
      <c r="W76" s="34">
        <f t="shared" si="62"/>
        <v>0</v>
      </c>
      <c r="X76" s="34">
        <f t="shared" si="63"/>
        <v>0</v>
      </c>
      <c r="Y76" s="34">
        <f t="shared" si="64"/>
        <v>0</v>
      </c>
      <c r="Z76" s="34">
        <f t="shared" si="65"/>
        <v>0</v>
      </c>
      <c r="AB76" s="34">
        <f t="shared" si="52"/>
        <v>0</v>
      </c>
      <c r="AC76" s="34">
        <f t="shared" si="53"/>
        <v>0</v>
      </c>
      <c r="AD76" s="34">
        <f t="shared" si="66"/>
        <v>0</v>
      </c>
      <c r="AE76" s="34">
        <f t="shared" si="67"/>
        <v>0</v>
      </c>
      <c r="AF76" s="34">
        <f t="shared" si="68"/>
        <v>0</v>
      </c>
      <c r="AG76" s="34">
        <f t="shared" si="69"/>
        <v>0</v>
      </c>
      <c r="AH76" s="34">
        <f t="shared" si="70"/>
        <v>0</v>
      </c>
      <c r="AI76" s="34">
        <f t="shared" si="71"/>
        <v>0</v>
      </c>
      <c r="AK76" s="37">
        <f>$D$25</f>
        <v>0</v>
      </c>
      <c r="AL76" s="37">
        <f>$D$29</f>
        <v>0</v>
      </c>
      <c r="AM76" s="37">
        <f t="shared" si="54"/>
        <v>6.0205999132796242</v>
      </c>
      <c r="AN76" s="37">
        <v>0</v>
      </c>
      <c r="AO76" s="37">
        <f t="shared" si="55"/>
        <v>0</v>
      </c>
      <c r="AP76" s="37" t="e">
        <f t="shared" si="56"/>
        <v>#N/A</v>
      </c>
      <c r="AR76" s="54">
        <v>72</v>
      </c>
      <c r="AS76" s="54">
        <v>1.2566370614359172</v>
      </c>
      <c r="AT76" s="54">
        <v>0.95105651629515353</v>
      </c>
      <c r="AU76" s="54">
        <f t="shared" si="57"/>
        <v>0.95105651629515353</v>
      </c>
      <c r="AV76" s="54">
        <f t="shared" si="72"/>
        <v>1.9021130325903071</v>
      </c>
      <c r="AW76" s="43"/>
      <c r="BC76" s="85">
        <f t="shared" si="73"/>
        <v>0</v>
      </c>
      <c r="BD76" s="85">
        <f t="shared" si="74"/>
        <v>6.0205999132796242</v>
      </c>
      <c r="BE76" s="85" t="e">
        <f t="shared" si="75"/>
        <v>#N/A</v>
      </c>
      <c r="BF76" s="85" t="e">
        <f t="shared" si="76"/>
        <v>#N/A</v>
      </c>
      <c r="BV76" s="42">
        <v>5.6367658625289079E-2</v>
      </c>
      <c r="BW76">
        <v>30.784268704355078</v>
      </c>
      <c r="BX76" s="42">
        <v>1.8310540090015102</v>
      </c>
      <c r="BY76" s="42">
        <f t="shared" si="77"/>
        <v>4.9773208395958894</v>
      </c>
    </row>
    <row r="77" spans="2:77" x14ac:dyDescent="0.2">
      <c r="B77" s="41"/>
      <c r="C77" s="42"/>
      <c r="D77" s="42"/>
      <c r="E77" s="43"/>
      <c r="F77" s="33">
        <v>73</v>
      </c>
      <c r="G77" s="33">
        <v>57.184719565410134</v>
      </c>
      <c r="H77" s="33">
        <v>57.184719565410134</v>
      </c>
      <c r="I77" s="33">
        <v>17.487189018320894</v>
      </c>
      <c r="K77" s="33"/>
      <c r="L77" s="33">
        <f>$D$31/$I77*360-$E$28</f>
        <v>0</v>
      </c>
      <c r="M77" s="33">
        <f t="shared" si="47"/>
        <v>0</v>
      </c>
      <c r="N77" s="33">
        <f t="shared" si="48"/>
        <v>1</v>
      </c>
      <c r="O77" s="33">
        <f t="shared" si="49"/>
        <v>0</v>
      </c>
      <c r="P77" s="42">
        <f t="shared" si="58"/>
        <v>0</v>
      </c>
      <c r="Q77" s="33">
        <f t="shared" si="59"/>
        <v>2</v>
      </c>
      <c r="R77" s="33">
        <f t="shared" si="60"/>
        <v>0</v>
      </c>
      <c r="S77" s="33">
        <f t="shared" si="50"/>
        <v>2</v>
      </c>
      <c r="U77" s="33">
        <f t="shared" si="51"/>
        <v>0</v>
      </c>
      <c r="V77" s="33">
        <f t="shared" si="61"/>
        <v>0</v>
      </c>
      <c r="W77" s="33">
        <f t="shared" si="62"/>
        <v>0</v>
      </c>
      <c r="X77" s="33">
        <f t="shared" si="63"/>
        <v>0</v>
      </c>
      <c r="Y77" s="33">
        <f t="shared" si="64"/>
        <v>0</v>
      </c>
      <c r="Z77" s="33">
        <f t="shared" si="65"/>
        <v>0</v>
      </c>
      <c r="AB77" s="33">
        <f t="shared" si="52"/>
        <v>0</v>
      </c>
      <c r="AC77" s="33">
        <f t="shared" si="53"/>
        <v>0</v>
      </c>
      <c r="AD77" s="33">
        <f t="shared" si="66"/>
        <v>0</v>
      </c>
      <c r="AE77" s="33">
        <f t="shared" si="67"/>
        <v>0</v>
      </c>
      <c r="AF77" s="33">
        <f t="shared" si="68"/>
        <v>0</v>
      </c>
      <c r="AG77" s="33">
        <f t="shared" si="69"/>
        <v>0</v>
      </c>
      <c r="AH77" s="33">
        <f t="shared" si="70"/>
        <v>0</v>
      </c>
      <c r="AI77" s="33">
        <f t="shared" si="71"/>
        <v>0</v>
      </c>
      <c r="AK77" s="39">
        <f>$D$25</f>
        <v>0</v>
      </c>
      <c r="AL77" s="39">
        <f>$D$29</f>
        <v>0</v>
      </c>
      <c r="AM77" s="39">
        <f t="shared" si="54"/>
        <v>6.0205999132796242</v>
      </c>
      <c r="AN77" s="39">
        <v>0</v>
      </c>
      <c r="AO77" s="39">
        <f t="shared" si="55"/>
        <v>0</v>
      </c>
      <c r="AP77" s="39" t="e">
        <f t="shared" si="56"/>
        <v>#N/A</v>
      </c>
      <c r="AR77" s="55">
        <v>73</v>
      </c>
      <c r="AS77" s="55">
        <v>1.2740903539558606</v>
      </c>
      <c r="AT77" s="55">
        <v>0.95630475596303544</v>
      </c>
      <c r="AU77" s="55">
        <f t="shared" si="57"/>
        <v>0.95630475596303544</v>
      </c>
      <c r="AV77" s="55">
        <f t="shared" si="72"/>
        <v>1.9126095119260709</v>
      </c>
      <c r="AW77" s="43"/>
      <c r="BC77" s="84">
        <f t="shared" si="73"/>
        <v>0</v>
      </c>
      <c r="BD77" s="84">
        <f t="shared" si="74"/>
        <v>6.0205999132796242</v>
      </c>
      <c r="BE77" s="84" t="e">
        <f t="shared" si="75"/>
        <v>#N/A</v>
      </c>
      <c r="BF77" s="84" t="e">
        <f t="shared" si="76"/>
        <v>#N/A</v>
      </c>
      <c r="BV77" s="42">
        <v>5.7184719565410137E-2</v>
      </c>
      <c r="BW77">
        <v>30.872461445170806</v>
      </c>
      <c r="BX77" s="42">
        <v>1.8522889620242831</v>
      </c>
      <c r="BY77" s="42">
        <f t="shared" si="77"/>
        <v>5.035043426525875</v>
      </c>
    </row>
    <row r="78" spans="2:77" x14ac:dyDescent="0.2">
      <c r="B78" s="41"/>
      <c r="C78" s="42"/>
      <c r="D78" s="42"/>
      <c r="E78" s="43"/>
      <c r="F78" s="34">
        <v>74</v>
      </c>
      <c r="G78" s="34">
        <v>58.013623973863091</v>
      </c>
      <c r="H78" s="34">
        <v>58.013623973863091</v>
      </c>
      <c r="I78" s="38">
        <v>17.237330328657464</v>
      </c>
      <c r="K78" s="34"/>
      <c r="L78" s="34">
        <f>$D$31/$I78*360-$E$28</f>
        <v>0</v>
      </c>
      <c r="M78" s="34">
        <f t="shared" si="47"/>
        <v>0</v>
      </c>
      <c r="N78" s="34">
        <f t="shared" si="48"/>
        <v>1</v>
      </c>
      <c r="O78" s="34">
        <f t="shared" si="49"/>
        <v>0</v>
      </c>
      <c r="P78" s="42">
        <f t="shared" si="58"/>
        <v>0</v>
      </c>
      <c r="Q78" s="34">
        <f t="shared" si="59"/>
        <v>2</v>
      </c>
      <c r="R78" s="34">
        <f t="shared" si="60"/>
        <v>0</v>
      </c>
      <c r="S78" s="34">
        <f t="shared" si="50"/>
        <v>2</v>
      </c>
      <c r="U78" s="34">
        <f t="shared" si="51"/>
        <v>0</v>
      </c>
      <c r="V78" s="34">
        <f t="shared" si="61"/>
        <v>0</v>
      </c>
      <c r="W78" s="34">
        <f t="shared" si="62"/>
        <v>0</v>
      </c>
      <c r="X78" s="34">
        <f t="shared" si="63"/>
        <v>0</v>
      </c>
      <c r="Y78" s="34">
        <f t="shared" si="64"/>
        <v>0</v>
      </c>
      <c r="Z78" s="34">
        <f t="shared" si="65"/>
        <v>0</v>
      </c>
      <c r="AB78" s="34">
        <f t="shared" si="52"/>
        <v>0</v>
      </c>
      <c r="AC78" s="34">
        <f t="shared" si="53"/>
        <v>0</v>
      </c>
      <c r="AD78" s="34">
        <f t="shared" si="66"/>
        <v>0</v>
      </c>
      <c r="AE78" s="34">
        <f t="shared" si="67"/>
        <v>0</v>
      </c>
      <c r="AF78" s="34">
        <f t="shared" si="68"/>
        <v>0</v>
      </c>
      <c r="AG78" s="34">
        <f t="shared" si="69"/>
        <v>0</v>
      </c>
      <c r="AH78" s="34">
        <f t="shared" si="70"/>
        <v>0</v>
      </c>
      <c r="AI78" s="34">
        <f t="shared" si="71"/>
        <v>0</v>
      </c>
      <c r="AK78" s="37">
        <f>$D$25</f>
        <v>0</v>
      </c>
      <c r="AL78" s="37">
        <f>$D$29</f>
        <v>0</v>
      </c>
      <c r="AM78" s="37">
        <f t="shared" si="54"/>
        <v>6.0205999132796242</v>
      </c>
      <c r="AN78" s="37">
        <v>0</v>
      </c>
      <c r="AO78" s="37">
        <f t="shared" si="55"/>
        <v>0</v>
      </c>
      <c r="AP78" s="37" t="e">
        <f t="shared" si="56"/>
        <v>#N/A</v>
      </c>
      <c r="AR78" s="54">
        <v>74</v>
      </c>
      <c r="AS78" s="54">
        <v>1.2915436464758039</v>
      </c>
      <c r="AT78" s="54">
        <v>0.96126169593831889</v>
      </c>
      <c r="AU78" s="54">
        <f t="shared" si="57"/>
        <v>0.96126169593831889</v>
      </c>
      <c r="AV78" s="54">
        <f t="shared" si="72"/>
        <v>1.9225233918766378</v>
      </c>
      <c r="AW78" s="43"/>
      <c r="BC78" s="85">
        <f t="shared" si="73"/>
        <v>0</v>
      </c>
      <c r="BD78" s="85">
        <f t="shared" si="74"/>
        <v>6.0205999132796242</v>
      </c>
      <c r="BE78" s="85" t="e">
        <f t="shared" si="75"/>
        <v>#N/A</v>
      </c>
      <c r="BF78" s="85" t="e">
        <f t="shared" si="76"/>
        <v>#N/A</v>
      </c>
      <c r="BV78" s="42">
        <v>5.8013623973863088E-2</v>
      </c>
      <c r="BW78">
        <v>30.961932558114807</v>
      </c>
      <c r="BX78" s="42">
        <v>1.8737081047823132</v>
      </c>
      <c r="BY78" s="42">
        <f t="shared" si="77"/>
        <v>5.0932666930661981</v>
      </c>
    </row>
    <row r="79" spans="2:77" x14ac:dyDescent="0.2">
      <c r="B79" s="41"/>
      <c r="C79" s="42"/>
      <c r="D79" s="42"/>
      <c r="E79" s="43"/>
      <c r="F79" s="33">
        <v>75</v>
      </c>
      <c r="G79" s="33">
        <v>58.854543524185644</v>
      </c>
      <c r="H79" s="33">
        <v>58.854543524185644</v>
      </c>
      <c r="I79" s="33">
        <v>16.991041644712794</v>
      </c>
      <c r="K79" s="33"/>
      <c r="L79" s="33">
        <f>$D$31/$I79*360-$E$28</f>
        <v>0</v>
      </c>
      <c r="M79" s="33">
        <f t="shared" si="47"/>
        <v>0</v>
      </c>
      <c r="N79" s="33">
        <f t="shared" si="48"/>
        <v>1</v>
      </c>
      <c r="O79" s="33">
        <f t="shared" si="49"/>
        <v>0</v>
      </c>
      <c r="P79" s="42">
        <f t="shared" si="58"/>
        <v>0</v>
      </c>
      <c r="Q79" s="33">
        <f t="shared" si="59"/>
        <v>2</v>
      </c>
      <c r="R79" s="33">
        <f t="shared" si="60"/>
        <v>0</v>
      </c>
      <c r="S79" s="33">
        <f t="shared" si="50"/>
        <v>2</v>
      </c>
      <c r="U79" s="33">
        <f t="shared" si="51"/>
        <v>0</v>
      </c>
      <c r="V79" s="33">
        <f t="shared" si="61"/>
        <v>0</v>
      </c>
      <c r="W79" s="33">
        <f t="shared" si="62"/>
        <v>0</v>
      </c>
      <c r="X79" s="33">
        <f t="shared" si="63"/>
        <v>0</v>
      </c>
      <c r="Y79" s="33">
        <f t="shared" si="64"/>
        <v>0</v>
      </c>
      <c r="Z79" s="33">
        <f t="shared" si="65"/>
        <v>0</v>
      </c>
      <c r="AB79" s="33">
        <f t="shared" si="52"/>
        <v>0</v>
      </c>
      <c r="AC79" s="33">
        <f t="shared" si="53"/>
        <v>0</v>
      </c>
      <c r="AD79" s="33">
        <f t="shared" si="66"/>
        <v>0</v>
      </c>
      <c r="AE79" s="33">
        <f t="shared" si="67"/>
        <v>0</v>
      </c>
      <c r="AF79" s="33">
        <f t="shared" si="68"/>
        <v>0</v>
      </c>
      <c r="AG79" s="33">
        <f t="shared" si="69"/>
        <v>0</v>
      </c>
      <c r="AH79" s="33">
        <f t="shared" si="70"/>
        <v>0</v>
      </c>
      <c r="AI79" s="33">
        <f t="shared" si="71"/>
        <v>0</v>
      </c>
      <c r="AK79" s="39">
        <f>$D$25</f>
        <v>0</v>
      </c>
      <c r="AL79" s="39">
        <f>$D$29</f>
        <v>0</v>
      </c>
      <c r="AM79" s="39">
        <f t="shared" si="54"/>
        <v>6.0205999132796242</v>
      </c>
      <c r="AN79" s="39">
        <v>0</v>
      </c>
      <c r="AO79" s="39">
        <f t="shared" si="55"/>
        <v>0</v>
      </c>
      <c r="AP79" s="39" t="e">
        <f t="shared" si="56"/>
        <v>#N/A</v>
      </c>
      <c r="AR79" s="55">
        <v>75</v>
      </c>
      <c r="AS79" s="55">
        <v>1.3089969389957472</v>
      </c>
      <c r="AT79" s="55">
        <v>0.96592582628906831</v>
      </c>
      <c r="AU79" s="55">
        <f t="shared" si="57"/>
        <v>0.96592582628906831</v>
      </c>
      <c r="AV79" s="55">
        <f t="shared" si="72"/>
        <v>1.9318516525781366</v>
      </c>
      <c r="AW79" s="43"/>
      <c r="BC79" s="84">
        <f t="shared" si="73"/>
        <v>0</v>
      </c>
      <c r="BD79" s="84">
        <f t="shared" si="74"/>
        <v>6.0205999132796242</v>
      </c>
      <c r="BE79" s="84" t="e">
        <f t="shared" si="75"/>
        <v>#N/A</v>
      </c>
      <c r="BF79" s="84" t="e">
        <f t="shared" si="76"/>
        <v>#N/A</v>
      </c>
      <c r="BV79" s="42">
        <v>5.8854543524185642E-2</v>
      </c>
      <c r="BW79">
        <v>31.052700573457074</v>
      </c>
      <c r="BX79" s="42">
        <v>1.8953115972944639</v>
      </c>
      <c r="BY79" s="42">
        <f t="shared" si="77"/>
        <v>5.1519910741932282</v>
      </c>
    </row>
    <row r="80" spans="2:77" x14ac:dyDescent="0.2">
      <c r="B80" s="41"/>
      <c r="C80" s="42"/>
      <c r="D80" s="42"/>
      <c r="E80" s="43"/>
      <c r="F80" s="34">
        <v>76</v>
      </c>
      <c r="G80" s="34">
        <v>59.707652378359199</v>
      </c>
      <c r="H80" s="34">
        <v>59.707652378359199</v>
      </c>
      <c r="I80" s="38">
        <v>16.748271957891379</v>
      </c>
      <c r="K80" s="34"/>
      <c r="L80" s="34">
        <f>$D$31/$I80*360-$E$28</f>
        <v>0</v>
      </c>
      <c r="M80" s="34">
        <f t="shared" si="47"/>
        <v>0</v>
      </c>
      <c r="N80" s="34">
        <f t="shared" si="48"/>
        <v>1</v>
      </c>
      <c r="O80" s="34">
        <f t="shared" si="49"/>
        <v>0</v>
      </c>
      <c r="P80" s="42">
        <f t="shared" si="58"/>
        <v>0</v>
      </c>
      <c r="Q80" s="34">
        <f t="shared" si="59"/>
        <v>2</v>
      </c>
      <c r="R80" s="34">
        <f t="shared" si="60"/>
        <v>0</v>
      </c>
      <c r="S80" s="34">
        <f t="shared" si="50"/>
        <v>2</v>
      </c>
      <c r="U80" s="34">
        <f t="shared" si="51"/>
        <v>0</v>
      </c>
      <c r="V80" s="34">
        <f t="shared" si="61"/>
        <v>0</v>
      </c>
      <c r="W80" s="34">
        <f t="shared" si="62"/>
        <v>0</v>
      </c>
      <c r="X80" s="34">
        <f t="shared" si="63"/>
        <v>0</v>
      </c>
      <c r="Y80" s="34">
        <f t="shared" si="64"/>
        <v>0</v>
      </c>
      <c r="Z80" s="34">
        <f t="shared" si="65"/>
        <v>0</v>
      </c>
      <c r="AB80" s="34">
        <f t="shared" si="52"/>
        <v>0</v>
      </c>
      <c r="AC80" s="34">
        <f t="shared" si="53"/>
        <v>0</v>
      </c>
      <c r="AD80" s="34">
        <f t="shared" si="66"/>
        <v>0</v>
      </c>
      <c r="AE80" s="34">
        <f t="shared" si="67"/>
        <v>0</v>
      </c>
      <c r="AF80" s="34">
        <f t="shared" si="68"/>
        <v>0</v>
      </c>
      <c r="AG80" s="34">
        <f t="shared" si="69"/>
        <v>0</v>
      </c>
      <c r="AH80" s="34">
        <f t="shared" si="70"/>
        <v>0</v>
      </c>
      <c r="AI80" s="34">
        <f t="shared" si="71"/>
        <v>0</v>
      </c>
      <c r="AK80" s="37">
        <f>$D$25</f>
        <v>0</v>
      </c>
      <c r="AL80" s="37">
        <f>$D$29</f>
        <v>0</v>
      </c>
      <c r="AM80" s="37">
        <f t="shared" si="54"/>
        <v>6.0205999132796242</v>
      </c>
      <c r="AN80" s="37">
        <v>0</v>
      </c>
      <c r="AO80" s="37">
        <f t="shared" si="55"/>
        <v>0</v>
      </c>
      <c r="AP80" s="37" t="e">
        <f t="shared" si="56"/>
        <v>#N/A</v>
      </c>
      <c r="AR80" s="54">
        <v>76</v>
      </c>
      <c r="AS80" s="54">
        <v>1.3264502315156905</v>
      </c>
      <c r="AT80" s="54">
        <v>0.97029572627599647</v>
      </c>
      <c r="AU80" s="54">
        <f t="shared" si="57"/>
        <v>0.97029572627599647</v>
      </c>
      <c r="AV80" s="54">
        <f t="shared" si="72"/>
        <v>1.9405914525519929</v>
      </c>
      <c r="AW80" s="43"/>
      <c r="BC80" s="85">
        <f t="shared" si="73"/>
        <v>0</v>
      </c>
      <c r="BD80" s="85">
        <f t="shared" si="74"/>
        <v>6.0205999132796242</v>
      </c>
      <c r="BE80" s="85" t="e">
        <f t="shared" si="75"/>
        <v>#N/A</v>
      </c>
      <c r="BF80" s="85" t="e">
        <f t="shared" si="76"/>
        <v>#N/A</v>
      </c>
      <c r="BV80" s="42">
        <v>5.9707652378359198E-2</v>
      </c>
      <c r="BW80">
        <v>31.144784290067712</v>
      </c>
      <c r="BX80" s="42">
        <v>1.9170995638393422</v>
      </c>
      <c r="BY80" s="42">
        <f t="shared" si="77"/>
        <v>5.2112169077312451</v>
      </c>
    </row>
    <row r="81" spans="2:77" x14ac:dyDescent="0.2">
      <c r="B81" s="41"/>
      <c r="C81" s="42"/>
      <c r="D81" s="42"/>
      <c r="E81" s="43"/>
      <c r="F81" s="33">
        <v>77</v>
      </c>
      <c r="G81" s="33">
        <v>60.573127222879279</v>
      </c>
      <c r="H81" s="33">
        <v>60.573127222879279</v>
      </c>
      <c r="I81" s="33">
        <v>16.508970988413598</v>
      </c>
      <c r="K81" s="33"/>
      <c r="L81" s="33">
        <f>$D$31/$I81*360-$E$28</f>
        <v>0</v>
      </c>
      <c r="M81" s="33">
        <f t="shared" si="47"/>
        <v>0</v>
      </c>
      <c r="N81" s="33">
        <f t="shared" si="48"/>
        <v>1</v>
      </c>
      <c r="O81" s="33">
        <f t="shared" si="49"/>
        <v>0</v>
      </c>
      <c r="P81" s="42">
        <f t="shared" si="58"/>
        <v>0</v>
      </c>
      <c r="Q81" s="33">
        <f t="shared" si="59"/>
        <v>2</v>
      </c>
      <c r="R81" s="33">
        <f t="shared" si="60"/>
        <v>0</v>
      </c>
      <c r="S81" s="33">
        <f t="shared" si="50"/>
        <v>2</v>
      </c>
      <c r="U81" s="33">
        <f t="shared" si="51"/>
        <v>0</v>
      </c>
      <c r="V81" s="33">
        <f t="shared" si="61"/>
        <v>0</v>
      </c>
      <c r="W81" s="33">
        <f t="shared" si="62"/>
        <v>0</v>
      </c>
      <c r="X81" s="33">
        <f t="shared" si="63"/>
        <v>0</v>
      </c>
      <c r="Y81" s="33">
        <f t="shared" si="64"/>
        <v>0</v>
      </c>
      <c r="Z81" s="33">
        <f t="shared" si="65"/>
        <v>0</v>
      </c>
      <c r="AB81" s="33">
        <f t="shared" si="52"/>
        <v>0</v>
      </c>
      <c r="AC81" s="33">
        <f t="shared" si="53"/>
        <v>0</v>
      </c>
      <c r="AD81" s="33">
        <f t="shared" si="66"/>
        <v>0</v>
      </c>
      <c r="AE81" s="33">
        <f t="shared" si="67"/>
        <v>0</v>
      </c>
      <c r="AF81" s="33">
        <f t="shared" si="68"/>
        <v>0</v>
      </c>
      <c r="AG81" s="33">
        <f t="shared" si="69"/>
        <v>0</v>
      </c>
      <c r="AH81" s="33">
        <f t="shared" si="70"/>
        <v>0</v>
      </c>
      <c r="AI81" s="33">
        <f t="shared" si="71"/>
        <v>0</v>
      </c>
      <c r="AK81" s="39">
        <f>$D$25</f>
        <v>0</v>
      </c>
      <c r="AL81" s="39">
        <f>$D$29</f>
        <v>0</v>
      </c>
      <c r="AM81" s="39">
        <f t="shared" si="54"/>
        <v>6.0205999132796242</v>
      </c>
      <c r="AN81" s="39">
        <v>0</v>
      </c>
      <c r="AO81" s="39">
        <f t="shared" si="55"/>
        <v>0</v>
      </c>
      <c r="AP81" s="39" t="e">
        <f t="shared" si="56"/>
        <v>#N/A</v>
      </c>
      <c r="AR81" s="55">
        <v>77</v>
      </c>
      <c r="AS81" s="55">
        <v>1.3439035240356338</v>
      </c>
      <c r="AT81" s="55">
        <v>0.97437006478523525</v>
      </c>
      <c r="AU81" s="55">
        <f t="shared" si="57"/>
        <v>0.97437006478523525</v>
      </c>
      <c r="AV81" s="55">
        <f t="shared" si="72"/>
        <v>1.9487401295704705</v>
      </c>
      <c r="AW81" s="43"/>
      <c r="BC81" s="84">
        <f t="shared" si="73"/>
        <v>0</v>
      </c>
      <c r="BD81" s="84">
        <f t="shared" si="74"/>
        <v>6.0205999132796242</v>
      </c>
      <c r="BE81" s="84" t="e">
        <f t="shared" si="75"/>
        <v>#N/A</v>
      </c>
      <c r="BF81" s="84" t="e">
        <f t="shared" si="76"/>
        <v>#N/A</v>
      </c>
      <c r="BV81" s="42">
        <v>6.0573127222879282E-2</v>
      </c>
      <c r="BW81">
        <v>31.238202779310363</v>
      </c>
      <c r="BX81" s="42">
        <v>1.9390720922971274</v>
      </c>
      <c r="BY81" s="42">
        <f t="shared" si="77"/>
        <v>5.2709444325633417</v>
      </c>
    </row>
    <row r="82" spans="2:77" x14ac:dyDescent="0.2">
      <c r="B82" s="41"/>
      <c r="C82" s="42"/>
      <c r="D82" s="42"/>
      <c r="E82" s="43"/>
      <c r="F82" s="34">
        <v>78</v>
      </c>
      <c r="G82" s="34">
        <v>61.451147305348933</v>
      </c>
      <c r="H82" s="34">
        <v>61.451147305348933</v>
      </c>
      <c r="I82" s="38">
        <v>16.273089174902296</v>
      </c>
      <c r="K82" s="34"/>
      <c r="L82" s="34">
        <f>$D$31/$I82*360-$E$28</f>
        <v>0</v>
      </c>
      <c r="M82" s="34">
        <f t="shared" si="47"/>
        <v>0</v>
      </c>
      <c r="N82" s="34">
        <f t="shared" si="48"/>
        <v>1</v>
      </c>
      <c r="O82" s="34">
        <f t="shared" si="49"/>
        <v>0</v>
      </c>
      <c r="P82" s="42">
        <f t="shared" si="58"/>
        <v>0</v>
      </c>
      <c r="Q82" s="34">
        <f t="shared" si="59"/>
        <v>2</v>
      </c>
      <c r="R82" s="34">
        <f t="shared" si="60"/>
        <v>0</v>
      </c>
      <c r="S82" s="34">
        <f t="shared" si="50"/>
        <v>2</v>
      </c>
      <c r="U82" s="34">
        <f t="shared" si="51"/>
        <v>0</v>
      </c>
      <c r="V82" s="34">
        <f t="shared" si="61"/>
        <v>0</v>
      </c>
      <c r="W82" s="34">
        <f t="shared" si="62"/>
        <v>0</v>
      </c>
      <c r="X82" s="34">
        <f t="shared" si="63"/>
        <v>0</v>
      </c>
      <c r="Y82" s="34">
        <f t="shared" si="64"/>
        <v>0</v>
      </c>
      <c r="Z82" s="34">
        <f t="shared" si="65"/>
        <v>0</v>
      </c>
      <c r="AB82" s="34">
        <f t="shared" si="52"/>
        <v>0</v>
      </c>
      <c r="AC82" s="34">
        <f t="shared" si="53"/>
        <v>0</v>
      </c>
      <c r="AD82" s="34">
        <f t="shared" si="66"/>
        <v>0</v>
      </c>
      <c r="AE82" s="34">
        <f t="shared" si="67"/>
        <v>0</v>
      </c>
      <c r="AF82" s="34">
        <f t="shared" si="68"/>
        <v>0</v>
      </c>
      <c r="AG82" s="34">
        <f t="shared" si="69"/>
        <v>0</v>
      </c>
      <c r="AH82" s="34">
        <f t="shared" si="70"/>
        <v>0</v>
      </c>
      <c r="AI82" s="34">
        <f t="shared" si="71"/>
        <v>0</v>
      </c>
      <c r="AK82" s="37">
        <f>$D$25</f>
        <v>0</v>
      </c>
      <c r="AL82" s="37">
        <f>$D$29</f>
        <v>0</v>
      </c>
      <c r="AM82" s="37">
        <f t="shared" si="54"/>
        <v>6.0205999132796242</v>
      </c>
      <c r="AN82" s="37">
        <v>0</v>
      </c>
      <c r="AO82" s="37">
        <f t="shared" si="55"/>
        <v>0</v>
      </c>
      <c r="AP82" s="37" t="e">
        <f t="shared" si="56"/>
        <v>#N/A</v>
      </c>
      <c r="AR82" s="54">
        <v>78</v>
      </c>
      <c r="AS82" s="54">
        <v>1.3613568165555769</v>
      </c>
      <c r="AT82" s="54">
        <v>0.97814760073380558</v>
      </c>
      <c r="AU82" s="54">
        <f t="shared" si="57"/>
        <v>0.97814760073380558</v>
      </c>
      <c r="AV82" s="54">
        <f t="shared" si="72"/>
        <v>1.9562952014676112</v>
      </c>
      <c r="AW82" s="43"/>
      <c r="BC82" s="85">
        <f t="shared" si="73"/>
        <v>0</v>
      </c>
      <c r="BD82" s="85">
        <f t="shared" si="74"/>
        <v>6.0205999132796242</v>
      </c>
      <c r="BE82" s="85" t="e">
        <f t="shared" si="75"/>
        <v>#N/A</v>
      </c>
      <c r="BF82" s="85" t="e">
        <f t="shared" si="76"/>
        <v>#N/A</v>
      </c>
      <c r="BV82" s="42">
        <v>6.1451147305348931E-2</v>
      </c>
      <c r="BW82">
        <v>31.332975388992061</v>
      </c>
      <c r="BX82" s="42">
        <v>1.9612292334974997</v>
      </c>
      <c r="BY82" s="42">
        <f t="shared" si="77"/>
        <v>5.3311737868589146</v>
      </c>
    </row>
    <row r="83" spans="2:77" x14ac:dyDescent="0.2">
      <c r="B83" s="41"/>
      <c r="C83" s="42"/>
      <c r="D83" s="42"/>
      <c r="E83" s="43"/>
      <c r="F83" s="33">
        <v>79</v>
      </c>
      <c r="G83" s="33">
        <v>62.341894471602529</v>
      </c>
      <c r="H83" s="33">
        <v>62.341894471602529</v>
      </c>
      <c r="I83" s="33">
        <v>16.040577664118178</v>
      </c>
      <c r="K83" s="33"/>
      <c r="L83" s="33">
        <f>$D$31/$I83*360-$E$28</f>
        <v>0</v>
      </c>
      <c r="M83" s="33">
        <f t="shared" si="47"/>
        <v>0</v>
      </c>
      <c r="N83" s="33">
        <f t="shared" si="48"/>
        <v>1</v>
      </c>
      <c r="O83" s="33">
        <f t="shared" si="49"/>
        <v>0</v>
      </c>
      <c r="P83" s="42">
        <f t="shared" si="58"/>
        <v>0</v>
      </c>
      <c r="Q83" s="33">
        <f t="shared" si="59"/>
        <v>2</v>
      </c>
      <c r="R83" s="33">
        <f t="shared" si="60"/>
        <v>0</v>
      </c>
      <c r="S83" s="33">
        <f t="shared" si="50"/>
        <v>2</v>
      </c>
      <c r="U83" s="33">
        <f t="shared" si="51"/>
        <v>0</v>
      </c>
      <c r="V83" s="33">
        <f t="shared" si="61"/>
        <v>0</v>
      </c>
      <c r="W83" s="33">
        <f t="shared" si="62"/>
        <v>0</v>
      </c>
      <c r="X83" s="33">
        <f t="shared" si="63"/>
        <v>0</v>
      </c>
      <c r="Y83" s="33">
        <f t="shared" si="64"/>
        <v>0</v>
      </c>
      <c r="Z83" s="33">
        <f t="shared" si="65"/>
        <v>0</v>
      </c>
      <c r="AB83" s="33">
        <f t="shared" si="52"/>
        <v>0</v>
      </c>
      <c r="AC83" s="33">
        <f t="shared" si="53"/>
        <v>0</v>
      </c>
      <c r="AD83" s="33">
        <f t="shared" si="66"/>
        <v>0</v>
      </c>
      <c r="AE83" s="33">
        <f t="shared" si="67"/>
        <v>0</v>
      </c>
      <c r="AF83" s="33">
        <f t="shared" si="68"/>
        <v>0</v>
      </c>
      <c r="AG83" s="33">
        <f t="shared" si="69"/>
        <v>0</v>
      </c>
      <c r="AH83" s="33">
        <f t="shared" si="70"/>
        <v>0</v>
      </c>
      <c r="AI83" s="33">
        <f t="shared" si="71"/>
        <v>0</v>
      </c>
      <c r="AK83" s="39">
        <f>$D$25</f>
        <v>0</v>
      </c>
      <c r="AL83" s="39">
        <f>$D$29</f>
        <v>0</v>
      </c>
      <c r="AM83" s="39">
        <f t="shared" si="54"/>
        <v>6.0205999132796242</v>
      </c>
      <c r="AN83" s="39">
        <v>0</v>
      </c>
      <c r="AO83" s="39">
        <f t="shared" si="55"/>
        <v>0</v>
      </c>
      <c r="AP83" s="39" t="e">
        <f t="shared" si="56"/>
        <v>#N/A</v>
      </c>
      <c r="AR83" s="55">
        <v>79</v>
      </c>
      <c r="AS83" s="55">
        <v>1.3788101090755203</v>
      </c>
      <c r="AT83" s="55">
        <v>0.98162718344766398</v>
      </c>
      <c r="AU83" s="55">
        <f t="shared" si="57"/>
        <v>0.98162718344766398</v>
      </c>
      <c r="AV83" s="55">
        <f t="shared" si="72"/>
        <v>1.963254366895328</v>
      </c>
      <c r="AW83" s="43"/>
      <c r="BC83" s="84">
        <f t="shared" si="73"/>
        <v>0</v>
      </c>
      <c r="BD83" s="84">
        <f t="shared" si="74"/>
        <v>6.0205999132796242</v>
      </c>
      <c r="BE83" s="84" t="e">
        <f t="shared" si="75"/>
        <v>#N/A</v>
      </c>
      <c r="BF83" s="84" t="e">
        <f t="shared" si="76"/>
        <v>#N/A</v>
      </c>
      <c r="BV83" s="42">
        <v>6.234189447160253E-2</v>
      </c>
      <c r="BW83">
        <v>31.429121747370303</v>
      </c>
      <c r="BX83" s="42">
        <v>1.9835710005742913</v>
      </c>
      <c r="BY83" s="42">
        <f t="shared" si="77"/>
        <v>5.3919050063194218</v>
      </c>
    </row>
    <row r="84" spans="2:77" x14ac:dyDescent="0.2">
      <c r="B84" s="41"/>
      <c r="C84" s="42"/>
      <c r="D84" s="42"/>
      <c r="E84" s="43"/>
      <c r="F84" s="34">
        <v>80</v>
      </c>
      <c r="G84" s="34">
        <v>63.245553203367592</v>
      </c>
      <c r="H84" s="34">
        <v>63</v>
      </c>
      <c r="I84" s="38">
        <v>15.811388300841895</v>
      </c>
      <c r="K84" s="34"/>
      <c r="L84" s="34">
        <f>$D$31/$I84*360-$E$28</f>
        <v>0</v>
      </c>
      <c r="M84" s="34">
        <f t="shared" si="47"/>
        <v>0</v>
      </c>
      <c r="N84" s="34">
        <f t="shared" si="48"/>
        <v>1</v>
      </c>
      <c r="O84" s="34">
        <f t="shared" si="49"/>
        <v>0</v>
      </c>
      <c r="P84" s="42">
        <f t="shared" si="58"/>
        <v>0</v>
      </c>
      <c r="Q84" s="34">
        <f t="shared" si="59"/>
        <v>2</v>
      </c>
      <c r="R84" s="34">
        <f t="shared" si="60"/>
        <v>0</v>
      </c>
      <c r="S84" s="34">
        <f t="shared" si="50"/>
        <v>2</v>
      </c>
      <c r="U84" s="34">
        <f t="shared" si="51"/>
        <v>0</v>
      </c>
      <c r="V84" s="34">
        <f t="shared" si="61"/>
        <v>0</v>
      </c>
      <c r="W84" s="34">
        <f t="shared" si="62"/>
        <v>0</v>
      </c>
      <c r="X84" s="34">
        <f t="shared" si="63"/>
        <v>0</v>
      </c>
      <c r="Y84" s="34">
        <f t="shared" si="64"/>
        <v>0</v>
      </c>
      <c r="Z84" s="34">
        <f t="shared" si="65"/>
        <v>0</v>
      </c>
      <c r="AB84" s="34">
        <f t="shared" si="52"/>
        <v>0</v>
      </c>
      <c r="AC84" s="34">
        <f t="shared" si="53"/>
        <v>0</v>
      </c>
      <c r="AD84" s="34">
        <f t="shared" si="66"/>
        <v>0</v>
      </c>
      <c r="AE84" s="34">
        <f t="shared" si="67"/>
        <v>0</v>
      </c>
      <c r="AF84" s="34">
        <f t="shared" si="68"/>
        <v>0</v>
      </c>
      <c r="AG84" s="34">
        <f t="shared" si="69"/>
        <v>0</v>
      </c>
      <c r="AH84" s="34">
        <f t="shared" si="70"/>
        <v>0</v>
      </c>
      <c r="AI84" s="34">
        <f t="shared" si="71"/>
        <v>0</v>
      </c>
      <c r="AK84" s="37">
        <f>$D$25</f>
        <v>0</v>
      </c>
      <c r="AL84" s="37">
        <f>$D$29</f>
        <v>0</v>
      </c>
      <c r="AM84" s="37">
        <f t="shared" si="54"/>
        <v>6.0205999132796242</v>
      </c>
      <c r="AN84" s="37">
        <v>0</v>
      </c>
      <c r="AO84" s="37">
        <f t="shared" si="55"/>
        <v>0</v>
      </c>
      <c r="AP84" s="37" t="e">
        <f t="shared" si="56"/>
        <v>#N/A</v>
      </c>
      <c r="AR84" s="54">
        <v>80</v>
      </c>
      <c r="AS84" s="54">
        <v>1.3962634015954636</v>
      </c>
      <c r="AT84" s="54">
        <v>0.98480775301220802</v>
      </c>
      <c r="AU84" s="54">
        <f t="shared" si="57"/>
        <v>0.98480775301220802</v>
      </c>
      <c r="AV84" s="54">
        <f t="shared" si="72"/>
        <v>1.969615506024416</v>
      </c>
      <c r="AW84" s="43"/>
      <c r="BC84" s="85">
        <f t="shared" si="73"/>
        <v>0</v>
      </c>
      <c r="BD84" s="85">
        <f t="shared" si="74"/>
        <v>6.0205999132796242</v>
      </c>
      <c r="BE84" s="85" t="e">
        <f t="shared" si="75"/>
        <v>#N/A</v>
      </c>
      <c r="BF84" s="85" t="e">
        <f t="shared" si="76"/>
        <v>#N/A</v>
      </c>
      <c r="BV84" s="42">
        <v>6.3245553203367597E-2</v>
      </c>
      <c r="BW84">
        <v>31.526661767218297</v>
      </c>
      <c r="BX84" s="42">
        <v>2.0060973683274921</v>
      </c>
      <c r="BY84" s="42">
        <f t="shared" si="77"/>
        <v>5.4531380224441337</v>
      </c>
    </row>
    <row r="85" spans="2:77" x14ac:dyDescent="0.2">
      <c r="B85" s="41"/>
      <c r="C85" s="42"/>
      <c r="D85" s="42"/>
      <c r="E85" s="43"/>
      <c r="F85" s="33">
        <v>81</v>
      </c>
      <c r="G85" s="33">
        <v>64.162310656472727</v>
      </c>
      <c r="H85" s="33">
        <v>64.162310656472727</v>
      </c>
      <c r="I85" s="33">
        <v>15.585473617900629</v>
      </c>
      <c r="K85" s="33"/>
      <c r="L85" s="33">
        <f>$D$31/$I85*360-$E$28</f>
        <v>0</v>
      </c>
      <c r="M85" s="33">
        <f t="shared" si="47"/>
        <v>0</v>
      </c>
      <c r="N85" s="33">
        <f t="shared" si="48"/>
        <v>1</v>
      </c>
      <c r="O85" s="33">
        <f t="shared" si="49"/>
        <v>0</v>
      </c>
      <c r="P85" s="42">
        <f t="shared" si="58"/>
        <v>0</v>
      </c>
      <c r="Q85" s="33">
        <f t="shared" si="59"/>
        <v>2</v>
      </c>
      <c r="R85" s="33">
        <f t="shared" si="60"/>
        <v>0</v>
      </c>
      <c r="S85" s="33">
        <f t="shared" si="50"/>
        <v>2</v>
      </c>
      <c r="U85" s="33">
        <f t="shared" si="51"/>
        <v>0</v>
      </c>
      <c r="V85" s="33">
        <f t="shared" si="61"/>
        <v>0</v>
      </c>
      <c r="W85" s="33">
        <f t="shared" si="62"/>
        <v>0</v>
      </c>
      <c r="X85" s="33">
        <f t="shared" si="63"/>
        <v>0</v>
      </c>
      <c r="Y85" s="33">
        <f t="shared" si="64"/>
        <v>0</v>
      </c>
      <c r="Z85" s="33">
        <f t="shared" si="65"/>
        <v>0</v>
      </c>
      <c r="AB85" s="33">
        <f t="shared" si="52"/>
        <v>0</v>
      </c>
      <c r="AC85" s="33">
        <f t="shared" si="53"/>
        <v>0</v>
      </c>
      <c r="AD85" s="33">
        <f t="shared" si="66"/>
        <v>0</v>
      </c>
      <c r="AE85" s="33">
        <f t="shared" si="67"/>
        <v>0</v>
      </c>
      <c r="AF85" s="33">
        <f t="shared" si="68"/>
        <v>0</v>
      </c>
      <c r="AG85" s="33">
        <f t="shared" si="69"/>
        <v>0</v>
      </c>
      <c r="AH85" s="33">
        <f t="shared" si="70"/>
        <v>0</v>
      </c>
      <c r="AI85" s="33">
        <f t="shared" si="71"/>
        <v>0</v>
      </c>
      <c r="AK85" s="39">
        <f>$D$25</f>
        <v>0</v>
      </c>
      <c r="AL85" s="39">
        <f>$D$29</f>
        <v>0</v>
      </c>
      <c r="AM85" s="39">
        <f t="shared" si="54"/>
        <v>6.0205999132796242</v>
      </c>
      <c r="AN85" s="39">
        <v>0</v>
      </c>
      <c r="AO85" s="39">
        <f t="shared" si="55"/>
        <v>0</v>
      </c>
      <c r="AP85" s="39" t="e">
        <f t="shared" si="56"/>
        <v>#N/A</v>
      </c>
      <c r="AR85" s="55">
        <v>81</v>
      </c>
      <c r="AS85" s="55">
        <v>1.4137166941154069</v>
      </c>
      <c r="AT85" s="55">
        <v>0.98768834059513777</v>
      </c>
      <c r="AU85" s="55">
        <f t="shared" si="57"/>
        <v>0.98768834059513777</v>
      </c>
      <c r="AV85" s="55">
        <f t="shared" si="72"/>
        <v>1.9753766811902755</v>
      </c>
      <c r="AW85" s="43"/>
      <c r="BC85" s="84">
        <f t="shared" si="73"/>
        <v>0</v>
      </c>
      <c r="BD85" s="84">
        <f t="shared" si="74"/>
        <v>6.0205999132796242</v>
      </c>
      <c r="BE85" s="84" t="e">
        <f t="shared" si="75"/>
        <v>#N/A</v>
      </c>
      <c r="BF85" s="84" t="e">
        <f t="shared" si="76"/>
        <v>#N/A</v>
      </c>
      <c r="BV85" s="42">
        <v>6.4162310656472724E-2</v>
      </c>
      <c r="BW85">
        <v>31.625615649949008</v>
      </c>
      <c r="BX85" s="42">
        <v>2.0288082725933014</v>
      </c>
      <c r="BY85" s="42">
        <f t="shared" si="77"/>
        <v>5.5148726608177565</v>
      </c>
    </row>
    <row r="86" spans="2:77" x14ac:dyDescent="0.2">
      <c r="B86" s="41"/>
      <c r="C86" s="42"/>
      <c r="D86" s="42"/>
      <c r="E86" s="43"/>
      <c r="F86" s="34">
        <v>82</v>
      </c>
      <c r="G86" s="34">
        <v>65.092356699609169</v>
      </c>
      <c r="H86" s="34">
        <v>65.092356699609169</v>
      </c>
      <c r="I86" s="38">
        <v>15.362786826337235</v>
      </c>
      <c r="K86" s="34"/>
      <c r="L86" s="34">
        <f>$D$31/$I86*360-$E$28</f>
        <v>0</v>
      </c>
      <c r="M86" s="34">
        <f t="shared" si="47"/>
        <v>0</v>
      </c>
      <c r="N86" s="34">
        <f t="shared" si="48"/>
        <v>1</v>
      </c>
      <c r="O86" s="34">
        <f t="shared" si="49"/>
        <v>0</v>
      </c>
      <c r="P86" s="42">
        <f t="shared" si="58"/>
        <v>0</v>
      </c>
      <c r="Q86" s="34">
        <f t="shared" si="59"/>
        <v>2</v>
      </c>
      <c r="R86" s="34">
        <f t="shared" si="60"/>
        <v>0</v>
      </c>
      <c r="S86" s="34">
        <f t="shared" si="50"/>
        <v>2</v>
      </c>
      <c r="U86" s="34">
        <f t="shared" si="51"/>
        <v>0</v>
      </c>
      <c r="V86" s="34">
        <f t="shared" si="61"/>
        <v>0</v>
      </c>
      <c r="W86" s="34">
        <f t="shared" si="62"/>
        <v>0</v>
      </c>
      <c r="X86" s="34">
        <f t="shared" si="63"/>
        <v>0</v>
      </c>
      <c r="Y86" s="34">
        <f t="shared" si="64"/>
        <v>0</v>
      </c>
      <c r="Z86" s="34">
        <f t="shared" si="65"/>
        <v>0</v>
      </c>
      <c r="AB86" s="34">
        <f t="shared" si="52"/>
        <v>0</v>
      </c>
      <c r="AC86" s="34">
        <f t="shared" si="53"/>
        <v>0</v>
      </c>
      <c r="AD86" s="34">
        <f t="shared" si="66"/>
        <v>0</v>
      </c>
      <c r="AE86" s="34">
        <f t="shared" si="67"/>
        <v>0</v>
      </c>
      <c r="AF86" s="34">
        <f t="shared" si="68"/>
        <v>0</v>
      </c>
      <c r="AG86" s="34">
        <f t="shared" si="69"/>
        <v>0</v>
      </c>
      <c r="AH86" s="34">
        <f t="shared" si="70"/>
        <v>0</v>
      </c>
      <c r="AI86" s="34">
        <f t="shared" si="71"/>
        <v>0</v>
      </c>
      <c r="AK86" s="37">
        <f>$D$25</f>
        <v>0</v>
      </c>
      <c r="AL86" s="37">
        <f>$D$29</f>
        <v>0</v>
      </c>
      <c r="AM86" s="37">
        <f t="shared" si="54"/>
        <v>6.0205999132796242</v>
      </c>
      <c r="AN86" s="37">
        <v>0</v>
      </c>
      <c r="AO86" s="37">
        <f t="shared" si="55"/>
        <v>0</v>
      </c>
      <c r="AP86" s="37" t="e">
        <f t="shared" si="56"/>
        <v>#N/A</v>
      </c>
      <c r="AR86" s="54">
        <v>82</v>
      </c>
      <c r="AS86" s="54">
        <v>1.4311699866353502</v>
      </c>
      <c r="AT86" s="54">
        <v>0.99026806874157036</v>
      </c>
      <c r="AU86" s="54">
        <f t="shared" si="57"/>
        <v>0.99026806874157036</v>
      </c>
      <c r="AV86" s="54">
        <f t="shared" si="72"/>
        <v>1.9805361374831407</v>
      </c>
      <c r="AW86" s="43"/>
      <c r="BC86" s="85">
        <f t="shared" si="73"/>
        <v>0</v>
      </c>
      <c r="BD86" s="85">
        <f t="shared" si="74"/>
        <v>6.0205999132796242</v>
      </c>
      <c r="BE86" s="85" t="e">
        <f t="shared" si="75"/>
        <v>#N/A</v>
      </c>
      <c r="BF86" s="85" t="e">
        <f t="shared" si="76"/>
        <v>#N/A</v>
      </c>
      <c r="BV86" s="42">
        <v>6.5092356699609166E-2</v>
      </c>
      <c r="BW86">
        <v>31.726003889799113</v>
      </c>
      <c r="BX86" s="42">
        <v>2.0517036096228418</v>
      </c>
      <c r="BY86" s="42">
        <f t="shared" si="77"/>
        <v>5.577108639421601</v>
      </c>
    </row>
    <row r="87" spans="2:77" x14ac:dyDescent="0.2">
      <c r="B87" s="41"/>
      <c r="C87" s="42"/>
      <c r="D87" s="42"/>
      <c r="E87" s="43"/>
      <c r="F87" s="33">
        <v>83</v>
      </c>
      <c r="G87" s="33">
        <v>66.035883953654405</v>
      </c>
      <c r="H87" s="33">
        <v>66.035883953654405</v>
      </c>
      <c r="I87" s="33">
        <v>15.143281805719818</v>
      </c>
      <c r="K87" s="33"/>
      <c r="L87" s="33">
        <f>$D$31/$I87*360-$E$28</f>
        <v>0</v>
      </c>
      <c r="M87" s="33">
        <f t="shared" si="47"/>
        <v>0</v>
      </c>
      <c r="N87" s="33">
        <f t="shared" si="48"/>
        <v>1</v>
      </c>
      <c r="O87" s="33">
        <f t="shared" si="49"/>
        <v>0</v>
      </c>
      <c r="P87" s="42">
        <f t="shared" si="58"/>
        <v>0</v>
      </c>
      <c r="Q87" s="33">
        <f t="shared" si="59"/>
        <v>2</v>
      </c>
      <c r="R87" s="33">
        <f t="shared" si="60"/>
        <v>0</v>
      </c>
      <c r="S87" s="33">
        <f t="shared" si="50"/>
        <v>2</v>
      </c>
      <c r="U87" s="33">
        <f t="shared" si="51"/>
        <v>0</v>
      </c>
      <c r="V87" s="33">
        <f t="shared" si="61"/>
        <v>0</v>
      </c>
      <c r="W87" s="33">
        <f t="shared" si="62"/>
        <v>0</v>
      </c>
      <c r="X87" s="33">
        <f t="shared" si="63"/>
        <v>0</v>
      </c>
      <c r="Y87" s="33">
        <f t="shared" si="64"/>
        <v>0</v>
      </c>
      <c r="Z87" s="33">
        <f t="shared" si="65"/>
        <v>0</v>
      </c>
      <c r="AB87" s="33">
        <f t="shared" si="52"/>
        <v>0</v>
      </c>
      <c r="AC87" s="33">
        <f t="shared" si="53"/>
        <v>0</v>
      </c>
      <c r="AD87" s="33">
        <f t="shared" si="66"/>
        <v>0</v>
      </c>
      <c r="AE87" s="33">
        <f t="shared" si="67"/>
        <v>0</v>
      </c>
      <c r="AF87" s="33">
        <f t="shared" si="68"/>
        <v>0</v>
      </c>
      <c r="AG87" s="33">
        <f t="shared" si="69"/>
        <v>0</v>
      </c>
      <c r="AH87" s="33">
        <f t="shared" si="70"/>
        <v>0</v>
      </c>
      <c r="AI87" s="33">
        <f t="shared" si="71"/>
        <v>0</v>
      </c>
      <c r="AK87" s="39">
        <f>$D$25</f>
        <v>0</v>
      </c>
      <c r="AL87" s="39">
        <f>$D$29</f>
        <v>0</v>
      </c>
      <c r="AM87" s="39">
        <f t="shared" si="54"/>
        <v>6.0205999132796242</v>
      </c>
      <c r="AN87" s="39">
        <v>0</v>
      </c>
      <c r="AO87" s="39">
        <f t="shared" si="55"/>
        <v>0</v>
      </c>
      <c r="AP87" s="39" t="e">
        <f t="shared" si="56"/>
        <v>#N/A</v>
      </c>
      <c r="AR87" s="55">
        <v>83</v>
      </c>
      <c r="AS87" s="55">
        <v>1.4486232791552935</v>
      </c>
      <c r="AT87" s="55">
        <v>0.99254615164132198</v>
      </c>
      <c r="AU87" s="55">
        <f t="shared" si="57"/>
        <v>0.99254615164132198</v>
      </c>
      <c r="AV87" s="55">
        <f t="shared" si="72"/>
        <v>1.985092303282644</v>
      </c>
      <c r="AW87" s="43"/>
      <c r="BC87" s="84">
        <f t="shared" si="73"/>
        <v>0</v>
      </c>
      <c r="BD87" s="84">
        <f t="shared" si="74"/>
        <v>6.0205999132796242</v>
      </c>
      <c r="BE87" s="84" t="e">
        <f t="shared" si="75"/>
        <v>#N/A</v>
      </c>
      <c r="BF87" s="84" t="e">
        <f t="shared" si="76"/>
        <v>#N/A</v>
      </c>
      <c r="BV87" s="42">
        <v>6.6035883953654409E-2</v>
      </c>
      <c r="BW87">
        <v>31.827847278073502</v>
      </c>
      <c r="BX87" s="42">
        <v>2.0747832354702522</v>
      </c>
      <c r="BY87" s="42">
        <f t="shared" si="77"/>
        <v>5.6398455669702505</v>
      </c>
    </row>
    <row r="88" spans="2:77" x14ac:dyDescent="0.2">
      <c r="B88" s="41"/>
      <c r="C88" s="42"/>
      <c r="D88" s="42"/>
      <c r="E88" s="43"/>
      <c r="F88" s="34">
        <v>84</v>
      </c>
      <c r="G88" s="34">
        <v>66.993087831565546</v>
      </c>
      <c r="H88" s="34">
        <v>66.993087831565546</v>
      </c>
      <c r="I88" s="38">
        <v>14.926913094589795</v>
      </c>
      <c r="K88" s="34"/>
      <c r="L88" s="34">
        <f>$D$31/$I88*360-$E$28</f>
        <v>0</v>
      </c>
      <c r="M88" s="34">
        <f t="shared" si="47"/>
        <v>0</v>
      </c>
      <c r="N88" s="34">
        <f t="shared" si="48"/>
        <v>1</v>
      </c>
      <c r="O88" s="34">
        <f t="shared" si="49"/>
        <v>0</v>
      </c>
      <c r="P88" s="42">
        <f t="shared" si="58"/>
        <v>0</v>
      </c>
      <c r="Q88" s="34">
        <f t="shared" si="59"/>
        <v>2</v>
      </c>
      <c r="R88" s="34">
        <f t="shared" si="60"/>
        <v>0</v>
      </c>
      <c r="S88" s="34">
        <f t="shared" si="50"/>
        <v>2</v>
      </c>
      <c r="U88" s="34">
        <f t="shared" si="51"/>
        <v>0</v>
      </c>
      <c r="V88" s="34">
        <f t="shared" si="61"/>
        <v>0</v>
      </c>
      <c r="W88" s="34">
        <f t="shared" si="62"/>
        <v>0</v>
      </c>
      <c r="X88" s="34">
        <f t="shared" si="63"/>
        <v>0</v>
      </c>
      <c r="Y88" s="34">
        <f t="shared" si="64"/>
        <v>0</v>
      </c>
      <c r="Z88" s="34">
        <f t="shared" si="65"/>
        <v>0</v>
      </c>
      <c r="AB88" s="34">
        <f t="shared" si="52"/>
        <v>0</v>
      </c>
      <c r="AC88" s="34">
        <f t="shared" si="53"/>
        <v>0</v>
      </c>
      <c r="AD88" s="34">
        <f t="shared" si="66"/>
        <v>0</v>
      </c>
      <c r="AE88" s="34">
        <f t="shared" si="67"/>
        <v>0</v>
      </c>
      <c r="AF88" s="34">
        <f t="shared" si="68"/>
        <v>0</v>
      </c>
      <c r="AG88" s="34">
        <f t="shared" si="69"/>
        <v>0</v>
      </c>
      <c r="AH88" s="34">
        <f t="shared" si="70"/>
        <v>0</v>
      </c>
      <c r="AI88" s="34">
        <f t="shared" si="71"/>
        <v>0</v>
      </c>
      <c r="AK88" s="37">
        <f>$D$25</f>
        <v>0</v>
      </c>
      <c r="AL88" s="37">
        <f>$D$29</f>
        <v>0</v>
      </c>
      <c r="AM88" s="37">
        <f t="shared" si="54"/>
        <v>6.0205999132796242</v>
      </c>
      <c r="AN88" s="37">
        <v>0</v>
      </c>
      <c r="AO88" s="37">
        <f t="shared" si="55"/>
        <v>0</v>
      </c>
      <c r="AP88" s="37" t="e">
        <f t="shared" si="56"/>
        <v>#N/A</v>
      </c>
      <c r="AR88" s="54">
        <v>84</v>
      </c>
      <c r="AS88" s="54">
        <v>1.4660765716752369</v>
      </c>
      <c r="AT88" s="54">
        <v>0.99452189536827329</v>
      </c>
      <c r="AU88" s="54">
        <f t="shared" si="57"/>
        <v>0.99452189536827329</v>
      </c>
      <c r="AV88" s="54">
        <f t="shared" si="72"/>
        <v>1.9890437907365466</v>
      </c>
      <c r="AW88" s="43"/>
      <c r="BC88" s="85">
        <f t="shared" si="73"/>
        <v>0</v>
      </c>
      <c r="BD88" s="85">
        <f t="shared" si="74"/>
        <v>6.0205999132796242</v>
      </c>
      <c r="BE88" s="85" t="e">
        <f t="shared" si="75"/>
        <v>#N/A</v>
      </c>
      <c r="BF88" s="85" t="e">
        <f t="shared" si="76"/>
        <v>#N/A</v>
      </c>
      <c r="BV88" s="42">
        <v>6.6993087831565545E-2</v>
      </c>
      <c r="BW88">
        <v>31.931166907451352</v>
      </c>
      <c r="BX88" s="42">
        <v>2.0980469653908034</v>
      </c>
      <c r="BY88" s="42">
        <f t="shared" si="77"/>
        <v>5.703082941275464</v>
      </c>
    </row>
    <row r="89" spans="2:77" x14ac:dyDescent="0.2">
      <c r="B89" s="41"/>
      <c r="C89" s="42"/>
      <c r="D89" s="42"/>
      <c r="E89" s="43"/>
      <c r="F89" s="33">
        <v>85</v>
      </c>
      <c r="G89" s="33">
        <v>67.964166578851192</v>
      </c>
      <c r="H89" s="33">
        <v>67.964166578851192</v>
      </c>
      <c r="I89" s="33">
        <v>14.713635881046407</v>
      </c>
      <c r="K89" s="33"/>
      <c r="L89" s="33">
        <f>$D$31/$I89*360-$E$28</f>
        <v>0</v>
      </c>
      <c r="M89" s="33">
        <f t="shared" si="47"/>
        <v>0</v>
      </c>
      <c r="N89" s="33">
        <f t="shared" si="48"/>
        <v>1</v>
      </c>
      <c r="O89" s="33">
        <f t="shared" si="49"/>
        <v>0</v>
      </c>
      <c r="P89" s="42">
        <f t="shared" si="58"/>
        <v>0</v>
      </c>
      <c r="Q89" s="33">
        <f t="shared" si="59"/>
        <v>2</v>
      </c>
      <c r="R89" s="33">
        <f t="shared" si="60"/>
        <v>0</v>
      </c>
      <c r="S89" s="33">
        <f t="shared" si="50"/>
        <v>2</v>
      </c>
      <c r="U89" s="33">
        <f t="shared" si="51"/>
        <v>0</v>
      </c>
      <c r="V89" s="33">
        <f t="shared" si="61"/>
        <v>0</v>
      </c>
      <c r="W89" s="33">
        <f t="shared" si="62"/>
        <v>0</v>
      </c>
      <c r="X89" s="33">
        <f t="shared" si="63"/>
        <v>0</v>
      </c>
      <c r="Y89" s="33">
        <f t="shared" si="64"/>
        <v>0</v>
      </c>
      <c r="Z89" s="33">
        <f t="shared" si="65"/>
        <v>0</v>
      </c>
      <c r="AB89" s="33">
        <f t="shared" si="52"/>
        <v>0</v>
      </c>
      <c r="AC89" s="33">
        <f t="shared" si="53"/>
        <v>0</v>
      </c>
      <c r="AD89" s="33">
        <f t="shared" si="66"/>
        <v>0</v>
      </c>
      <c r="AE89" s="33">
        <f t="shared" si="67"/>
        <v>0</v>
      </c>
      <c r="AF89" s="33">
        <f t="shared" si="68"/>
        <v>0</v>
      </c>
      <c r="AG89" s="33">
        <f t="shared" si="69"/>
        <v>0</v>
      </c>
      <c r="AH89" s="33">
        <f t="shared" si="70"/>
        <v>0</v>
      </c>
      <c r="AI89" s="33">
        <f t="shared" si="71"/>
        <v>0</v>
      </c>
      <c r="AK89" s="39">
        <f>$D$25</f>
        <v>0</v>
      </c>
      <c r="AL89" s="39">
        <f>$D$29</f>
        <v>0</v>
      </c>
      <c r="AM89" s="39">
        <f t="shared" si="54"/>
        <v>6.0205999132796242</v>
      </c>
      <c r="AN89" s="39">
        <v>0</v>
      </c>
      <c r="AO89" s="39">
        <f t="shared" si="55"/>
        <v>0</v>
      </c>
      <c r="AP89" s="39" t="e">
        <f t="shared" si="56"/>
        <v>#N/A</v>
      </c>
      <c r="AR89" s="55">
        <v>85</v>
      </c>
      <c r="AS89" s="55">
        <v>1.4835298641951802</v>
      </c>
      <c r="AT89" s="55">
        <v>0.99619469809174555</v>
      </c>
      <c r="AU89" s="55">
        <f t="shared" si="57"/>
        <v>0.99619469809174555</v>
      </c>
      <c r="AV89" s="55">
        <f t="shared" si="72"/>
        <v>1.9923893961834911</v>
      </c>
      <c r="AW89" s="43"/>
      <c r="BC89" s="84">
        <f t="shared" si="73"/>
        <v>0</v>
      </c>
      <c r="BD89" s="84">
        <f t="shared" si="74"/>
        <v>6.0205999132796242</v>
      </c>
      <c r="BE89" s="84" t="e">
        <f t="shared" si="75"/>
        <v>#N/A</v>
      </c>
      <c r="BF89" s="84" t="e">
        <f t="shared" si="76"/>
        <v>#N/A</v>
      </c>
      <c r="BV89" s="42">
        <v>6.7964166578851196E-2</v>
      </c>
      <c r="BW89">
        <v>32.035984176354617</v>
      </c>
      <c r="BX89" s="42">
        <v>2.1214945732497501</v>
      </c>
      <c r="BY89" s="42">
        <f t="shared" si="77"/>
        <v>5.7668201476392724</v>
      </c>
    </row>
    <row r="90" spans="2:77" x14ac:dyDescent="0.2">
      <c r="B90" s="41"/>
      <c r="C90" s="42"/>
      <c r="D90" s="42"/>
      <c r="E90" s="43"/>
      <c r="F90" s="34">
        <v>86</v>
      </c>
      <c r="G90" s="34">
        <v>68.94932131462987</v>
      </c>
      <c r="H90" s="34">
        <v>68.94932131462987</v>
      </c>
      <c r="I90" s="38">
        <v>14.503405993465769</v>
      </c>
      <c r="K90" s="34"/>
      <c r="L90" s="34">
        <f>$D$31/$I90*360-$E$28</f>
        <v>0</v>
      </c>
      <c r="M90" s="34">
        <f t="shared" si="47"/>
        <v>0</v>
      </c>
      <c r="N90" s="34">
        <f t="shared" si="48"/>
        <v>1</v>
      </c>
      <c r="O90" s="34">
        <f t="shared" si="49"/>
        <v>0</v>
      </c>
      <c r="P90" s="42">
        <f t="shared" si="58"/>
        <v>0</v>
      </c>
      <c r="Q90" s="34">
        <f t="shared" si="59"/>
        <v>2</v>
      </c>
      <c r="R90" s="34">
        <f t="shared" si="60"/>
        <v>0</v>
      </c>
      <c r="S90" s="34">
        <f t="shared" si="50"/>
        <v>2</v>
      </c>
      <c r="U90" s="34">
        <f t="shared" si="51"/>
        <v>0</v>
      </c>
      <c r="V90" s="34">
        <f t="shared" si="61"/>
        <v>0</v>
      </c>
      <c r="W90" s="34">
        <f t="shared" si="62"/>
        <v>0</v>
      </c>
      <c r="X90" s="34">
        <f t="shared" si="63"/>
        <v>0</v>
      </c>
      <c r="Y90" s="34">
        <f t="shared" si="64"/>
        <v>0</v>
      </c>
      <c r="Z90" s="34">
        <f t="shared" si="65"/>
        <v>0</v>
      </c>
      <c r="AB90" s="34">
        <f t="shared" si="52"/>
        <v>0</v>
      </c>
      <c r="AC90" s="34">
        <f t="shared" si="53"/>
        <v>0</v>
      </c>
      <c r="AD90" s="34">
        <f t="shared" si="66"/>
        <v>0</v>
      </c>
      <c r="AE90" s="34">
        <f t="shared" si="67"/>
        <v>0</v>
      </c>
      <c r="AF90" s="34">
        <f t="shared" si="68"/>
        <v>0</v>
      </c>
      <c r="AG90" s="34">
        <f t="shared" si="69"/>
        <v>0</v>
      </c>
      <c r="AH90" s="34">
        <f t="shared" si="70"/>
        <v>0</v>
      </c>
      <c r="AI90" s="34">
        <f t="shared" si="71"/>
        <v>0</v>
      </c>
      <c r="AK90" s="37">
        <f>$D$25</f>
        <v>0</v>
      </c>
      <c r="AL90" s="37">
        <f>$D$29</f>
        <v>0</v>
      </c>
      <c r="AM90" s="37">
        <f t="shared" si="54"/>
        <v>6.0205999132796242</v>
      </c>
      <c r="AN90" s="37">
        <v>0</v>
      </c>
      <c r="AO90" s="37">
        <f t="shared" si="55"/>
        <v>0</v>
      </c>
      <c r="AP90" s="37" t="e">
        <f t="shared" si="56"/>
        <v>#N/A</v>
      </c>
      <c r="AR90" s="54">
        <v>86</v>
      </c>
      <c r="AS90" s="54">
        <v>1.5009831567151235</v>
      </c>
      <c r="AT90" s="54">
        <v>0.9975640502598242</v>
      </c>
      <c r="AU90" s="54">
        <f t="shared" si="57"/>
        <v>0.9975640502598242</v>
      </c>
      <c r="AV90" s="54">
        <f t="shared" si="72"/>
        <v>1.9951281005196484</v>
      </c>
      <c r="AW90" s="43"/>
      <c r="BC90" s="85">
        <f t="shared" si="73"/>
        <v>0</v>
      </c>
      <c r="BD90" s="85">
        <f t="shared" si="74"/>
        <v>6.0205999132796242</v>
      </c>
      <c r="BE90" s="85" t="e">
        <f t="shared" si="75"/>
        <v>#N/A</v>
      </c>
      <c r="BF90" s="85" t="e">
        <f t="shared" si="76"/>
        <v>#N/A</v>
      </c>
      <c r="BV90" s="42">
        <v>6.8949321314629872E-2</v>
      </c>
      <c r="BW90">
        <v>32.142320793379831</v>
      </c>
      <c r="BX90" s="42">
        <v>2.1451257909426058</v>
      </c>
      <c r="BY90" s="42">
        <f t="shared" si="77"/>
        <v>5.8310564572781214</v>
      </c>
    </row>
    <row r="91" spans="2:77" x14ac:dyDescent="0.2">
      <c r="B91" s="41"/>
      <c r="C91" s="42"/>
      <c r="D91" s="42"/>
      <c r="E91" s="43"/>
      <c r="F91" s="33">
        <v>87</v>
      </c>
      <c r="G91" s="33">
        <v>69.948756073283562</v>
      </c>
      <c r="H91" s="33">
        <v>69.948756073283562</v>
      </c>
      <c r="I91" s="33">
        <v>14.296179891352535</v>
      </c>
      <c r="K91" s="33"/>
      <c r="L91" s="33">
        <f>$D$31/$I91*360-$E$28</f>
        <v>0</v>
      </c>
      <c r="M91" s="33">
        <f t="shared" si="47"/>
        <v>0</v>
      </c>
      <c r="N91" s="33">
        <f t="shared" si="48"/>
        <v>1</v>
      </c>
      <c r="O91" s="33">
        <f t="shared" si="49"/>
        <v>0</v>
      </c>
      <c r="P91" s="42">
        <f t="shared" si="58"/>
        <v>0</v>
      </c>
      <c r="Q91" s="33">
        <f t="shared" si="59"/>
        <v>2</v>
      </c>
      <c r="R91" s="33">
        <f t="shared" si="60"/>
        <v>0</v>
      </c>
      <c r="S91" s="33">
        <f t="shared" si="50"/>
        <v>2</v>
      </c>
      <c r="U91" s="33">
        <f t="shared" si="51"/>
        <v>0</v>
      </c>
      <c r="V91" s="33">
        <f t="shared" si="61"/>
        <v>0</v>
      </c>
      <c r="W91" s="33">
        <f t="shared" si="62"/>
        <v>0</v>
      </c>
      <c r="X91" s="33">
        <f t="shared" si="63"/>
        <v>0</v>
      </c>
      <c r="Y91" s="33">
        <f t="shared" si="64"/>
        <v>0</v>
      </c>
      <c r="Z91" s="33">
        <f t="shared" si="65"/>
        <v>0</v>
      </c>
      <c r="AB91" s="33">
        <f t="shared" si="52"/>
        <v>0</v>
      </c>
      <c r="AC91" s="33">
        <f t="shared" si="53"/>
        <v>0</v>
      </c>
      <c r="AD91" s="33">
        <f t="shared" si="66"/>
        <v>0</v>
      </c>
      <c r="AE91" s="33">
        <f t="shared" si="67"/>
        <v>0</v>
      </c>
      <c r="AF91" s="33">
        <f t="shared" si="68"/>
        <v>0</v>
      </c>
      <c r="AG91" s="33">
        <f t="shared" si="69"/>
        <v>0</v>
      </c>
      <c r="AH91" s="33">
        <f t="shared" si="70"/>
        <v>0</v>
      </c>
      <c r="AI91" s="33">
        <f t="shared" si="71"/>
        <v>0</v>
      </c>
      <c r="AK91" s="39">
        <f>$D$25</f>
        <v>0</v>
      </c>
      <c r="AL91" s="39">
        <f>$D$29</f>
        <v>0</v>
      </c>
      <c r="AM91" s="39">
        <f t="shared" si="54"/>
        <v>6.0205999132796242</v>
      </c>
      <c r="AN91" s="39">
        <v>0</v>
      </c>
      <c r="AO91" s="39">
        <f t="shared" si="55"/>
        <v>0</v>
      </c>
      <c r="AP91" s="39" t="e">
        <f t="shared" si="56"/>
        <v>#N/A</v>
      </c>
      <c r="AR91" s="55">
        <v>87</v>
      </c>
      <c r="AS91" s="55">
        <v>1.5184364492350666</v>
      </c>
      <c r="AT91" s="55">
        <v>0.99862953475457383</v>
      </c>
      <c r="AU91" s="55">
        <f t="shared" si="57"/>
        <v>0.99862953475457383</v>
      </c>
      <c r="AV91" s="55">
        <f t="shared" si="72"/>
        <v>1.9972590695091477</v>
      </c>
      <c r="AW91" s="43"/>
      <c r="BC91" s="84">
        <f t="shared" si="73"/>
        <v>0</v>
      </c>
      <c r="BD91" s="84">
        <f t="shared" si="74"/>
        <v>6.0205999132796242</v>
      </c>
      <c r="BE91" s="84" t="e">
        <f t="shared" si="75"/>
        <v>#N/A</v>
      </c>
      <c r="BF91" s="84" t="e">
        <f t="shared" si="76"/>
        <v>#N/A</v>
      </c>
      <c r="BV91" s="42">
        <v>6.9948756073283561E-2</v>
      </c>
      <c r="BW91">
        <v>32.250198781794154</v>
      </c>
      <c r="BX91" s="42">
        <v>2.1689403078275276</v>
      </c>
      <c r="BY91" s="42">
        <f t="shared" si="77"/>
        <v>5.8957910257799355</v>
      </c>
    </row>
    <row r="92" spans="2:77" x14ac:dyDescent="0.2">
      <c r="B92" s="41"/>
      <c r="C92" s="42"/>
      <c r="D92" s="42"/>
      <c r="E92" s="43"/>
      <c r="F92" s="34">
        <v>88</v>
      </c>
      <c r="G92" s="34">
        <v>70.96267784671511</v>
      </c>
      <c r="H92" s="34">
        <v>70.96267784671511</v>
      </c>
      <c r="I92" s="38">
        <v>14.091914656322265</v>
      </c>
      <c r="K92" s="34"/>
      <c r="L92" s="34">
        <f>$D$31/$I92*360-$E$28</f>
        <v>0</v>
      </c>
      <c r="M92" s="34">
        <f t="shared" si="47"/>
        <v>0</v>
      </c>
      <c r="N92" s="34">
        <f t="shared" si="48"/>
        <v>1</v>
      </c>
      <c r="O92" s="34">
        <f t="shared" si="49"/>
        <v>0</v>
      </c>
      <c r="P92" s="42">
        <f t="shared" si="58"/>
        <v>0</v>
      </c>
      <c r="Q92" s="34">
        <f t="shared" si="59"/>
        <v>2</v>
      </c>
      <c r="R92" s="34">
        <f t="shared" si="60"/>
        <v>0</v>
      </c>
      <c r="S92" s="34">
        <f t="shared" si="50"/>
        <v>2</v>
      </c>
      <c r="U92" s="34">
        <f t="shared" si="51"/>
        <v>0</v>
      </c>
      <c r="V92" s="34">
        <f t="shared" si="61"/>
        <v>0</v>
      </c>
      <c r="W92" s="34">
        <f t="shared" si="62"/>
        <v>0</v>
      </c>
      <c r="X92" s="34">
        <f t="shared" si="63"/>
        <v>0</v>
      </c>
      <c r="Y92" s="34">
        <f t="shared" si="64"/>
        <v>0</v>
      </c>
      <c r="Z92" s="34">
        <f t="shared" si="65"/>
        <v>0</v>
      </c>
      <c r="AB92" s="34">
        <f t="shared" si="52"/>
        <v>0</v>
      </c>
      <c r="AC92" s="34">
        <f t="shared" si="53"/>
        <v>0</v>
      </c>
      <c r="AD92" s="34">
        <f t="shared" si="66"/>
        <v>0</v>
      </c>
      <c r="AE92" s="34">
        <f t="shared" si="67"/>
        <v>0</v>
      </c>
      <c r="AF92" s="34">
        <f t="shared" si="68"/>
        <v>0</v>
      </c>
      <c r="AG92" s="34">
        <f t="shared" si="69"/>
        <v>0</v>
      </c>
      <c r="AH92" s="34">
        <f t="shared" si="70"/>
        <v>0</v>
      </c>
      <c r="AI92" s="34">
        <f t="shared" si="71"/>
        <v>0</v>
      </c>
      <c r="AK92" s="37">
        <f>$D$25</f>
        <v>0</v>
      </c>
      <c r="AL92" s="37">
        <f>$D$29</f>
        <v>0</v>
      </c>
      <c r="AM92" s="37">
        <f t="shared" si="54"/>
        <v>6.0205999132796242</v>
      </c>
      <c r="AN92" s="37">
        <v>0</v>
      </c>
      <c r="AO92" s="37">
        <f t="shared" si="55"/>
        <v>0</v>
      </c>
      <c r="AP92" s="37" t="e">
        <f t="shared" si="56"/>
        <v>#N/A</v>
      </c>
      <c r="AR92" s="54">
        <v>88</v>
      </c>
      <c r="AS92" s="54">
        <v>1.5358897417550099</v>
      </c>
      <c r="AT92" s="54">
        <v>0.99939082701909576</v>
      </c>
      <c r="AU92" s="54">
        <f t="shared" si="57"/>
        <v>0.99939082701909576</v>
      </c>
      <c r="AV92" s="54">
        <f t="shared" si="72"/>
        <v>1.9987816540381915</v>
      </c>
      <c r="AW92" s="43"/>
      <c r="BC92" s="85">
        <f t="shared" si="73"/>
        <v>0</v>
      </c>
      <c r="BD92" s="85">
        <f t="shared" si="74"/>
        <v>6.0205999132796242</v>
      </c>
      <c r="BE92" s="85" t="e">
        <f t="shared" si="75"/>
        <v>#N/A</v>
      </c>
      <c r="BF92" s="85" t="e">
        <f t="shared" si="76"/>
        <v>#N/A</v>
      </c>
      <c r="BV92" s="42">
        <v>7.0962677846715116E-2</v>
      </c>
      <c r="BW92">
        <v>32.35964048409658</v>
      </c>
      <c r="BX92" s="42">
        <v>2.1929377701705408</v>
      </c>
      <c r="BY92" s="42">
        <f t="shared" si="77"/>
        <v>5.9610228915960786</v>
      </c>
    </row>
    <row r="93" spans="2:77" x14ac:dyDescent="0.2">
      <c r="B93" s="41"/>
      <c r="C93" s="42"/>
      <c r="D93" s="42"/>
      <c r="E93" s="43"/>
      <c r="F93" s="33">
        <v>89</v>
      </c>
      <c r="G93" s="33">
        <v>71.991296627217935</v>
      </c>
      <c r="H93" s="33">
        <v>71.991296627217935</v>
      </c>
      <c r="I93" s="33">
        <v>13.890567983212675</v>
      </c>
      <c r="K93" s="33"/>
      <c r="L93" s="33">
        <f>$D$31/$I93*360-$E$28</f>
        <v>0</v>
      </c>
      <c r="M93" s="33">
        <f t="shared" si="47"/>
        <v>0</v>
      </c>
      <c r="N93" s="33">
        <f t="shared" si="48"/>
        <v>1</v>
      </c>
      <c r="O93" s="33">
        <f t="shared" si="49"/>
        <v>0</v>
      </c>
      <c r="P93" s="42">
        <f t="shared" si="58"/>
        <v>0</v>
      </c>
      <c r="Q93" s="33">
        <f t="shared" si="59"/>
        <v>2</v>
      </c>
      <c r="R93" s="33">
        <f t="shared" si="60"/>
        <v>0</v>
      </c>
      <c r="S93" s="33">
        <f t="shared" si="50"/>
        <v>2</v>
      </c>
      <c r="U93" s="33">
        <f t="shared" si="51"/>
        <v>0</v>
      </c>
      <c r="V93" s="33">
        <f t="shared" si="61"/>
        <v>0</v>
      </c>
      <c r="W93" s="33">
        <f t="shared" si="62"/>
        <v>0</v>
      </c>
      <c r="X93" s="33">
        <f t="shared" si="63"/>
        <v>0</v>
      </c>
      <c r="Y93" s="33">
        <f t="shared" si="64"/>
        <v>0</v>
      </c>
      <c r="Z93" s="33">
        <f t="shared" si="65"/>
        <v>0</v>
      </c>
      <c r="AB93" s="33">
        <f t="shared" si="52"/>
        <v>0</v>
      </c>
      <c r="AC93" s="33">
        <f t="shared" si="53"/>
        <v>0</v>
      </c>
      <c r="AD93" s="33">
        <f t="shared" si="66"/>
        <v>0</v>
      </c>
      <c r="AE93" s="33">
        <f t="shared" si="67"/>
        <v>0</v>
      </c>
      <c r="AF93" s="33">
        <f t="shared" si="68"/>
        <v>0</v>
      </c>
      <c r="AG93" s="33">
        <f t="shared" si="69"/>
        <v>0</v>
      </c>
      <c r="AH93" s="33">
        <f t="shared" si="70"/>
        <v>0</v>
      </c>
      <c r="AI93" s="33">
        <f t="shared" si="71"/>
        <v>0</v>
      </c>
      <c r="AK93" s="39">
        <f>$D$25</f>
        <v>0</v>
      </c>
      <c r="AL93" s="39">
        <f>$D$29</f>
        <v>0</v>
      </c>
      <c r="AM93" s="39">
        <f t="shared" si="54"/>
        <v>6.0205999132796242</v>
      </c>
      <c r="AN93" s="39">
        <v>0</v>
      </c>
      <c r="AO93" s="39">
        <f t="shared" si="55"/>
        <v>0</v>
      </c>
      <c r="AP93" s="39" t="e">
        <f t="shared" si="56"/>
        <v>#N/A</v>
      </c>
      <c r="AR93" s="55">
        <v>89</v>
      </c>
      <c r="AS93" s="55">
        <v>1.5533430342749532</v>
      </c>
      <c r="AT93" s="55">
        <v>0.99984769515639127</v>
      </c>
      <c r="AU93" s="55">
        <f t="shared" si="57"/>
        <v>0.99984769515639127</v>
      </c>
      <c r="AV93" s="55">
        <f t="shared" si="72"/>
        <v>1.9996953903127825</v>
      </c>
      <c r="AW93" s="43"/>
      <c r="BC93" s="84">
        <f t="shared" si="73"/>
        <v>0</v>
      </c>
      <c r="BD93" s="84">
        <f t="shared" si="74"/>
        <v>6.0205999132796242</v>
      </c>
      <c r="BE93" s="84" t="e">
        <f t="shared" si="75"/>
        <v>#N/A</v>
      </c>
      <c r="BF93" s="84" t="e">
        <f t="shared" si="76"/>
        <v>#N/A</v>
      </c>
      <c r="BV93" s="42">
        <v>7.1991296627217941E-2</v>
      </c>
      <c r="BW93">
        <v>32.47066856664528</v>
      </c>
      <c r="BX93" s="42">
        <v>2.2171177806042857</v>
      </c>
      <c r="BY93" s="42">
        <f t="shared" si="77"/>
        <v>6.0267509745700778</v>
      </c>
    </row>
    <row r="94" spans="2:77" x14ac:dyDescent="0.2">
      <c r="B94" s="41"/>
      <c r="C94" s="42"/>
      <c r="D94" s="42"/>
      <c r="E94" s="43"/>
      <c r="F94" s="34">
        <v>90</v>
      </c>
      <c r="G94" s="34">
        <v>73.034825450967546</v>
      </c>
      <c r="H94" s="34">
        <v>73.034825450967546</v>
      </c>
      <c r="I94" s="38">
        <v>13.692098171321806</v>
      </c>
      <c r="K94" s="34"/>
      <c r="L94" s="34">
        <f>$D$31/$I94*360-$E$28</f>
        <v>0</v>
      </c>
      <c r="M94" s="34">
        <f t="shared" si="47"/>
        <v>0</v>
      </c>
      <c r="N94" s="34">
        <f t="shared" si="48"/>
        <v>1</v>
      </c>
      <c r="O94" s="34">
        <f t="shared" si="49"/>
        <v>0</v>
      </c>
      <c r="P94" s="42">
        <f t="shared" si="58"/>
        <v>0</v>
      </c>
      <c r="Q94" s="34">
        <f t="shared" si="59"/>
        <v>2</v>
      </c>
      <c r="R94" s="34">
        <f t="shared" si="60"/>
        <v>0</v>
      </c>
      <c r="S94" s="34">
        <f t="shared" si="50"/>
        <v>2</v>
      </c>
      <c r="U94" s="34">
        <f t="shared" si="51"/>
        <v>0</v>
      </c>
      <c r="V94" s="34">
        <f t="shared" si="61"/>
        <v>0</v>
      </c>
      <c r="W94" s="34">
        <f t="shared" si="62"/>
        <v>0</v>
      </c>
      <c r="X94" s="34">
        <f t="shared" si="63"/>
        <v>0</v>
      </c>
      <c r="Y94" s="34">
        <f t="shared" si="64"/>
        <v>0</v>
      </c>
      <c r="Z94" s="34">
        <f t="shared" si="65"/>
        <v>0</v>
      </c>
      <c r="AB94" s="34">
        <f t="shared" si="52"/>
        <v>0</v>
      </c>
      <c r="AC94" s="34">
        <f t="shared" si="53"/>
        <v>0</v>
      </c>
      <c r="AD94" s="34">
        <f t="shared" si="66"/>
        <v>0</v>
      </c>
      <c r="AE94" s="34">
        <f t="shared" si="67"/>
        <v>0</v>
      </c>
      <c r="AF94" s="34">
        <f t="shared" si="68"/>
        <v>0</v>
      </c>
      <c r="AG94" s="34">
        <f t="shared" si="69"/>
        <v>0</v>
      </c>
      <c r="AH94" s="34">
        <f t="shared" si="70"/>
        <v>0</v>
      </c>
      <c r="AI94" s="34">
        <f t="shared" si="71"/>
        <v>0</v>
      </c>
      <c r="AK94" s="37">
        <f>$D$25</f>
        <v>0</v>
      </c>
      <c r="AL94" s="37">
        <f>$D$29</f>
        <v>0</v>
      </c>
      <c r="AM94" s="37">
        <f t="shared" si="54"/>
        <v>6.0205999132796242</v>
      </c>
      <c r="AN94" s="37">
        <v>0</v>
      </c>
      <c r="AO94" s="37">
        <f t="shared" si="55"/>
        <v>0</v>
      </c>
      <c r="AP94" s="37" t="e">
        <f t="shared" si="56"/>
        <v>#N/A</v>
      </c>
      <c r="AR94" s="54">
        <v>90</v>
      </c>
      <c r="AS94" s="54">
        <v>1.5707963267948966</v>
      </c>
      <c r="AT94" s="54">
        <v>1</v>
      </c>
      <c r="AU94" s="54">
        <f t="shared" si="57"/>
        <v>1</v>
      </c>
      <c r="AV94" s="54">
        <f t="shared" si="72"/>
        <v>2</v>
      </c>
      <c r="AW94" s="43"/>
      <c r="BC94" s="85">
        <f t="shared" si="73"/>
        <v>0</v>
      </c>
      <c r="BD94" s="85">
        <f t="shared" si="74"/>
        <v>6.0205999132796242</v>
      </c>
      <c r="BE94" s="85" t="e">
        <f t="shared" si="75"/>
        <v>#N/A</v>
      </c>
      <c r="BF94" s="85" t="e">
        <f t="shared" si="76"/>
        <v>#N/A</v>
      </c>
      <c r="BV94" s="42">
        <v>7.3034825450967539E-2</v>
      </c>
      <c r="BW94">
        <v>32.583306024351984</v>
      </c>
      <c r="BX94" s="42">
        <v>2.2414798976010308</v>
      </c>
      <c r="BY94" s="42">
        <f t="shared" si="77"/>
        <v>6.0929740745051229</v>
      </c>
    </row>
    <row r="95" spans="2:77" x14ac:dyDescent="0.2">
      <c r="B95" s="41"/>
      <c r="C95" s="42"/>
      <c r="D95" s="42"/>
      <c r="E95" s="43"/>
      <c r="F95" s="33">
        <v>91</v>
      </c>
      <c r="G95" s="33">
        <v>74.093480442143147</v>
      </c>
      <c r="H95" s="33">
        <v>74.093480442143147</v>
      </c>
      <c r="I95" s="33">
        <v>13.496464115771467</v>
      </c>
      <c r="K95" s="33"/>
      <c r="L95" s="33">
        <f>$D$31/$I95*360-$E$28</f>
        <v>0</v>
      </c>
      <c r="M95" s="33">
        <f t="shared" si="47"/>
        <v>0</v>
      </c>
      <c r="N95" s="33">
        <f t="shared" si="48"/>
        <v>1</v>
      </c>
      <c r="O95" s="33">
        <f t="shared" si="49"/>
        <v>0</v>
      </c>
      <c r="P95" s="42">
        <f t="shared" si="58"/>
        <v>0</v>
      </c>
      <c r="Q95" s="33">
        <f t="shared" si="59"/>
        <v>2</v>
      </c>
      <c r="R95" s="33">
        <f t="shared" si="60"/>
        <v>0</v>
      </c>
      <c r="S95" s="33">
        <f t="shared" si="50"/>
        <v>2</v>
      </c>
      <c r="U95" s="33">
        <f t="shared" si="51"/>
        <v>0</v>
      </c>
      <c r="V95" s="33">
        <f t="shared" si="61"/>
        <v>0</v>
      </c>
      <c r="W95" s="33">
        <f t="shared" si="62"/>
        <v>0</v>
      </c>
      <c r="X95" s="33">
        <f t="shared" si="63"/>
        <v>0</v>
      </c>
      <c r="Y95" s="33">
        <f t="shared" si="64"/>
        <v>0</v>
      </c>
      <c r="Z95" s="33">
        <f t="shared" si="65"/>
        <v>0</v>
      </c>
      <c r="AB95" s="33">
        <f t="shared" si="52"/>
        <v>0</v>
      </c>
      <c r="AC95" s="33">
        <f t="shared" si="53"/>
        <v>0</v>
      </c>
      <c r="AD95" s="33">
        <f t="shared" si="66"/>
        <v>0</v>
      </c>
      <c r="AE95" s="33">
        <f t="shared" si="67"/>
        <v>0</v>
      </c>
      <c r="AF95" s="33">
        <f t="shared" si="68"/>
        <v>0</v>
      </c>
      <c r="AG95" s="33">
        <f t="shared" si="69"/>
        <v>0</v>
      </c>
      <c r="AH95" s="33">
        <f t="shared" si="70"/>
        <v>0</v>
      </c>
      <c r="AI95" s="33">
        <f t="shared" si="71"/>
        <v>0</v>
      </c>
      <c r="AK95" s="39">
        <f>$D$25</f>
        <v>0</v>
      </c>
      <c r="AL95" s="39">
        <f>$D$29</f>
        <v>0</v>
      </c>
      <c r="AM95" s="39">
        <f t="shared" si="54"/>
        <v>6.0205999132796242</v>
      </c>
      <c r="AN95" s="39">
        <v>0</v>
      </c>
      <c r="AO95" s="39">
        <f t="shared" si="55"/>
        <v>0</v>
      </c>
      <c r="AP95" s="39" t="e">
        <f t="shared" si="56"/>
        <v>#N/A</v>
      </c>
      <c r="AR95" s="55">
        <v>91</v>
      </c>
      <c r="AS95" s="55">
        <v>1.5882496193148399</v>
      </c>
      <c r="AT95" s="55">
        <v>0.99984769515639127</v>
      </c>
      <c r="AU95" s="55">
        <f t="shared" si="57"/>
        <v>0.99984769515639127</v>
      </c>
      <c r="AV95" s="55">
        <f t="shared" si="72"/>
        <v>1.9996953903127825</v>
      </c>
      <c r="AW95" s="43"/>
      <c r="BC95" s="84">
        <f t="shared" si="73"/>
        <v>0</v>
      </c>
      <c r="BD95" s="84">
        <f t="shared" si="74"/>
        <v>6.0205999132796242</v>
      </c>
      <c r="BE95" s="84" t="e">
        <f t="shared" si="75"/>
        <v>#N/A</v>
      </c>
      <c r="BF95" s="84" t="e">
        <f t="shared" si="76"/>
        <v>#N/A</v>
      </c>
      <c r="BV95" s="42">
        <v>7.4093480442143145E-2</v>
      </c>
      <c r="BW95">
        <v>32.69757618544449</v>
      </c>
      <c r="BX95" s="42">
        <v>2.2660236349606331</v>
      </c>
      <c r="BY95" s="42">
        <f t="shared" si="77"/>
        <v>6.1596908697722013</v>
      </c>
    </row>
    <row r="96" spans="2:77" x14ac:dyDescent="0.2">
      <c r="B96" s="41"/>
      <c r="C96" s="42"/>
      <c r="D96" s="42"/>
      <c r="E96" s="43"/>
      <c r="F96" s="34">
        <v>92</v>
      </c>
      <c r="G96" s="34">
        <v>75.167480857688844</v>
      </c>
      <c r="H96" s="34">
        <v>75.167480857688844</v>
      </c>
      <c r="I96" s="38">
        <v>13.303625298994046</v>
      </c>
      <c r="K96" s="34"/>
      <c r="L96" s="34">
        <f>$D$31/$I96*360-$E$28</f>
        <v>0</v>
      </c>
      <c r="M96" s="34">
        <f t="shared" si="47"/>
        <v>0</v>
      </c>
      <c r="N96" s="34">
        <f t="shared" si="48"/>
        <v>1</v>
      </c>
      <c r="O96" s="34">
        <f t="shared" si="49"/>
        <v>0</v>
      </c>
      <c r="P96" s="42">
        <f t="shared" si="58"/>
        <v>0</v>
      </c>
      <c r="Q96" s="34">
        <f t="shared" si="59"/>
        <v>2</v>
      </c>
      <c r="R96" s="34">
        <f t="shared" si="60"/>
        <v>0</v>
      </c>
      <c r="S96" s="34">
        <f t="shared" si="50"/>
        <v>2</v>
      </c>
      <c r="U96" s="34">
        <f t="shared" si="51"/>
        <v>0</v>
      </c>
      <c r="V96" s="34">
        <f t="shared" si="61"/>
        <v>0</v>
      </c>
      <c r="W96" s="34">
        <f t="shared" si="62"/>
        <v>0</v>
      </c>
      <c r="X96" s="34">
        <f t="shared" si="63"/>
        <v>0</v>
      </c>
      <c r="Y96" s="34">
        <f t="shared" si="64"/>
        <v>0</v>
      </c>
      <c r="Z96" s="34">
        <f t="shared" si="65"/>
        <v>0</v>
      </c>
      <c r="AB96" s="34">
        <f t="shared" si="52"/>
        <v>0</v>
      </c>
      <c r="AC96" s="34">
        <f t="shared" si="53"/>
        <v>0</v>
      </c>
      <c r="AD96" s="34">
        <f t="shared" si="66"/>
        <v>0</v>
      </c>
      <c r="AE96" s="34">
        <f t="shared" si="67"/>
        <v>0</v>
      </c>
      <c r="AF96" s="34">
        <f t="shared" si="68"/>
        <v>0</v>
      </c>
      <c r="AG96" s="34">
        <f t="shared" si="69"/>
        <v>0</v>
      </c>
      <c r="AH96" s="34">
        <f t="shared" si="70"/>
        <v>0</v>
      </c>
      <c r="AI96" s="34">
        <f t="shared" si="71"/>
        <v>0</v>
      </c>
      <c r="AK96" s="37">
        <f>$D$25</f>
        <v>0</v>
      </c>
      <c r="AL96" s="37">
        <f>$D$29</f>
        <v>0</v>
      </c>
      <c r="AM96" s="37">
        <f t="shared" si="54"/>
        <v>6.0205999132796242</v>
      </c>
      <c r="AN96" s="37">
        <v>0</v>
      </c>
      <c r="AO96" s="37">
        <f t="shared" si="55"/>
        <v>0</v>
      </c>
      <c r="AP96" s="37" t="e">
        <f t="shared" si="56"/>
        <v>#N/A</v>
      </c>
      <c r="AR96" s="54">
        <v>92</v>
      </c>
      <c r="AS96" s="54">
        <v>1.6057029118347832</v>
      </c>
      <c r="AT96" s="54">
        <v>0.99939082701909576</v>
      </c>
      <c r="AU96" s="54">
        <f t="shared" si="57"/>
        <v>0.99939082701909576</v>
      </c>
      <c r="AV96" s="54">
        <f t="shared" si="72"/>
        <v>1.9987816540381915</v>
      </c>
      <c r="AW96" s="43"/>
      <c r="BC96" s="85">
        <f t="shared" si="73"/>
        <v>0</v>
      </c>
      <c r="BD96" s="85">
        <f t="shared" si="74"/>
        <v>6.0205999132796242</v>
      </c>
      <c r="BE96" s="85" t="e">
        <f t="shared" si="75"/>
        <v>#N/A</v>
      </c>
      <c r="BF96" s="85" t="e">
        <f t="shared" si="76"/>
        <v>#N/A</v>
      </c>
      <c r="BV96" s="42">
        <v>7.5167480857688845E-2</v>
      </c>
      <c r="BW96">
        <v>32.813502716298075</v>
      </c>
      <c r="BX96" s="42">
        <v>2.2907484613141911</v>
      </c>
      <c r="BY96" s="42">
        <f t="shared" si="77"/>
        <v>6.2268999159608835</v>
      </c>
    </row>
    <row r="97" spans="2:77" x14ac:dyDescent="0.2">
      <c r="B97" s="41"/>
      <c r="C97" s="42"/>
      <c r="D97" s="42"/>
      <c r="E97" s="43"/>
      <c r="F97" s="33">
        <v>93</v>
      </c>
      <c r="G97" s="33">
        <v>76.257049132723779</v>
      </c>
      <c r="H97" s="33">
        <v>76.257049132723779</v>
      </c>
      <c r="I97" s="33">
        <v>13.113541782340951</v>
      </c>
      <c r="K97" s="33"/>
      <c r="L97" s="33">
        <f>$D$31/$I97*360-$E$28</f>
        <v>0</v>
      </c>
      <c r="M97" s="33">
        <f t="shared" si="47"/>
        <v>0</v>
      </c>
      <c r="N97" s="33">
        <f t="shared" si="48"/>
        <v>1</v>
      </c>
      <c r="O97" s="33">
        <f t="shared" si="49"/>
        <v>0</v>
      </c>
      <c r="P97" s="42">
        <f t="shared" si="58"/>
        <v>0</v>
      </c>
      <c r="Q97" s="33">
        <f t="shared" si="59"/>
        <v>2</v>
      </c>
      <c r="R97" s="33">
        <f t="shared" si="60"/>
        <v>0</v>
      </c>
      <c r="S97" s="33">
        <f t="shared" si="50"/>
        <v>2</v>
      </c>
      <c r="U97" s="33">
        <f t="shared" si="51"/>
        <v>0</v>
      </c>
      <c r="V97" s="33">
        <f t="shared" si="61"/>
        <v>0</v>
      </c>
      <c r="W97" s="33">
        <f t="shared" si="62"/>
        <v>0</v>
      </c>
      <c r="X97" s="33">
        <f t="shared" si="63"/>
        <v>0</v>
      </c>
      <c r="Y97" s="33">
        <f t="shared" si="64"/>
        <v>0</v>
      </c>
      <c r="Z97" s="33">
        <f t="shared" si="65"/>
        <v>0</v>
      </c>
      <c r="AB97" s="33">
        <f t="shared" si="52"/>
        <v>0</v>
      </c>
      <c r="AC97" s="33">
        <f t="shared" si="53"/>
        <v>0</v>
      </c>
      <c r="AD97" s="33">
        <f t="shared" si="66"/>
        <v>0</v>
      </c>
      <c r="AE97" s="33">
        <f t="shared" si="67"/>
        <v>0</v>
      </c>
      <c r="AF97" s="33">
        <f t="shared" si="68"/>
        <v>0</v>
      </c>
      <c r="AG97" s="33">
        <f t="shared" si="69"/>
        <v>0</v>
      </c>
      <c r="AH97" s="33">
        <f t="shared" si="70"/>
        <v>0</v>
      </c>
      <c r="AI97" s="33">
        <f t="shared" si="71"/>
        <v>0</v>
      </c>
      <c r="AK97" s="39">
        <f>$D$25</f>
        <v>0</v>
      </c>
      <c r="AL97" s="39">
        <f>$D$29</f>
        <v>0</v>
      </c>
      <c r="AM97" s="39">
        <f t="shared" si="54"/>
        <v>6.0205999132796242</v>
      </c>
      <c r="AN97" s="39">
        <v>0</v>
      </c>
      <c r="AO97" s="39">
        <f t="shared" si="55"/>
        <v>0</v>
      </c>
      <c r="AP97" s="39" t="e">
        <f t="shared" si="56"/>
        <v>#N/A</v>
      </c>
      <c r="AR97" s="55">
        <v>93</v>
      </c>
      <c r="AS97" s="55">
        <v>1.6231562043547265</v>
      </c>
      <c r="AT97" s="55">
        <v>0.99862953475457383</v>
      </c>
      <c r="AU97" s="55">
        <f t="shared" si="57"/>
        <v>0.99862953475457383</v>
      </c>
      <c r="AV97" s="55">
        <f t="shared" si="72"/>
        <v>1.9972590695091477</v>
      </c>
      <c r="AW97" s="43"/>
      <c r="BC97" s="84">
        <f t="shared" si="73"/>
        <v>0</v>
      </c>
      <c r="BD97" s="84">
        <f t="shared" si="74"/>
        <v>6.0205999132796242</v>
      </c>
      <c r="BE97" s="84" t="e">
        <f t="shared" si="75"/>
        <v>#N/A</v>
      </c>
      <c r="BF97" s="84" t="e">
        <f t="shared" si="76"/>
        <v>#N/A</v>
      </c>
      <c r="BV97" s="42">
        <v>7.6257049132723784E-2</v>
      </c>
      <c r="BW97">
        <v>32.931109626337076</v>
      </c>
      <c r="BX97" s="42">
        <v>2.3156537996440978</v>
      </c>
      <c r="BY97" s="42">
        <f t="shared" si="77"/>
        <v>6.294599644574693</v>
      </c>
    </row>
    <row r="98" spans="2:77" x14ac:dyDescent="0.2">
      <c r="B98" s="41"/>
      <c r="C98" s="42"/>
      <c r="D98" s="42"/>
      <c r="E98" s="43"/>
      <c r="F98" s="34">
        <v>94</v>
      </c>
      <c r="G98" s="34">
        <v>77.362410926610451</v>
      </c>
      <c r="H98" s="34">
        <v>77.362410926610451</v>
      </c>
      <c r="I98" s="38">
        <v>12.926174197810951</v>
      </c>
      <c r="K98" s="34"/>
      <c r="L98" s="34">
        <f>$D$31/$I98*360-$E$28</f>
        <v>0</v>
      </c>
      <c r="M98" s="34">
        <f t="shared" si="47"/>
        <v>0</v>
      </c>
      <c r="N98" s="34">
        <f t="shared" si="48"/>
        <v>1</v>
      </c>
      <c r="O98" s="34">
        <f t="shared" si="49"/>
        <v>0</v>
      </c>
      <c r="P98" s="42">
        <f t="shared" si="58"/>
        <v>0</v>
      </c>
      <c r="Q98" s="34">
        <f t="shared" si="59"/>
        <v>2</v>
      </c>
      <c r="R98" s="34">
        <f t="shared" si="60"/>
        <v>0</v>
      </c>
      <c r="S98" s="34">
        <f t="shared" si="50"/>
        <v>2</v>
      </c>
      <c r="U98" s="34">
        <f t="shared" si="51"/>
        <v>0</v>
      </c>
      <c r="V98" s="34">
        <f t="shared" si="61"/>
        <v>0</v>
      </c>
      <c r="W98" s="34">
        <f t="shared" si="62"/>
        <v>0</v>
      </c>
      <c r="X98" s="34">
        <f t="shared" si="63"/>
        <v>0</v>
      </c>
      <c r="Y98" s="34">
        <f t="shared" si="64"/>
        <v>0</v>
      </c>
      <c r="Z98" s="34">
        <f t="shared" si="65"/>
        <v>0</v>
      </c>
      <c r="AB98" s="34">
        <f t="shared" si="52"/>
        <v>0</v>
      </c>
      <c r="AC98" s="34">
        <f t="shared" si="53"/>
        <v>0</v>
      </c>
      <c r="AD98" s="34">
        <f t="shared" si="66"/>
        <v>0</v>
      </c>
      <c r="AE98" s="34">
        <f t="shared" si="67"/>
        <v>0</v>
      </c>
      <c r="AF98" s="34">
        <f t="shared" si="68"/>
        <v>0</v>
      </c>
      <c r="AG98" s="34">
        <f t="shared" si="69"/>
        <v>0</v>
      </c>
      <c r="AH98" s="34">
        <f t="shared" si="70"/>
        <v>0</v>
      </c>
      <c r="AI98" s="34">
        <f t="shared" si="71"/>
        <v>0</v>
      </c>
      <c r="AK98" s="37">
        <f>$D$25</f>
        <v>0</v>
      </c>
      <c r="AL98" s="37">
        <f>$D$29</f>
        <v>0</v>
      </c>
      <c r="AM98" s="37">
        <f t="shared" si="54"/>
        <v>6.0205999132796242</v>
      </c>
      <c r="AN98" s="37">
        <v>0</v>
      </c>
      <c r="AO98" s="37">
        <f t="shared" si="55"/>
        <v>0</v>
      </c>
      <c r="AP98" s="37" t="e">
        <f t="shared" si="56"/>
        <v>#N/A</v>
      </c>
      <c r="AR98" s="54">
        <v>94</v>
      </c>
      <c r="AS98" s="54">
        <v>1.6406094968746698</v>
      </c>
      <c r="AT98" s="54">
        <v>0.9975640502598242</v>
      </c>
      <c r="AU98" s="54">
        <f t="shared" si="57"/>
        <v>0.9975640502598242</v>
      </c>
      <c r="AV98" s="54">
        <f t="shared" si="72"/>
        <v>1.9951281005196484</v>
      </c>
      <c r="AW98" s="43"/>
      <c r="BC98" s="85">
        <f t="shared" si="73"/>
        <v>0</v>
      </c>
      <c r="BD98" s="85">
        <f t="shared" si="74"/>
        <v>6.0205999132796242</v>
      </c>
      <c r="BE98" s="85" t="e">
        <f t="shared" si="75"/>
        <v>#N/A</v>
      </c>
      <c r="BF98" s="85" t="e">
        <f t="shared" si="76"/>
        <v>#N/A</v>
      </c>
      <c r="BV98" s="42">
        <v>7.7362410926610448E-2</v>
      </c>
      <c r="BW98">
        <v>33.050421273007409</v>
      </c>
      <c r="BX98" s="42">
        <v>2.340739026821212</v>
      </c>
      <c r="BY98" s="42">
        <f t="shared" si="77"/>
        <v>6.3627883617730099</v>
      </c>
    </row>
    <row r="99" spans="2:77" x14ac:dyDescent="0.2">
      <c r="B99" s="41"/>
      <c r="C99" s="42"/>
      <c r="D99" s="42"/>
      <c r="E99" s="43"/>
      <c r="F99" s="33">
        <v>95</v>
      </c>
      <c r="G99" s="33">
        <v>78.483795169690723</v>
      </c>
      <c r="H99" s="33">
        <v>78.483795169690723</v>
      </c>
      <c r="I99" s="33">
        <v>12.741483739896731</v>
      </c>
      <c r="K99" s="33"/>
      <c r="L99" s="33">
        <f>$D$31/$I99*360-$E$28</f>
        <v>0</v>
      </c>
      <c r="M99" s="33">
        <f t="shared" si="47"/>
        <v>0</v>
      </c>
      <c r="N99" s="33">
        <f t="shared" si="48"/>
        <v>1</v>
      </c>
      <c r="O99" s="33">
        <f t="shared" si="49"/>
        <v>0</v>
      </c>
      <c r="P99" s="42">
        <f t="shared" si="58"/>
        <v>0</v>
      </c>
      <c r="Q99" s="33">
        <f t="shared" si="59"/>
        <v>2</v>
      </c>
      <c r="R99" s="33">
        <f t="shared" si="60"/>
        <v>0</v>
      </c>
      <c r="S99" s="33">
        <f t="shared" si="50"/>
        <v>2</v>
      </c>
      <c r="U99" s="33">
        <f t="shared" si="51"/>
        <v>0</v>
      </c>
      <c r="V99" s="33">
        <f t="shared" si="61"/>
        <v>0</v>
      </c>
      <c r="W99" s="33">
        <f t="shared" si="62"/>
        <v>0</v>
      </c>
      <c r="X99" s="33">
        <f t="shared" si="63"/>
        <v>0</v>
      </c>
      <c r="Y99" s="33">
        <f t="shared" si="64"/>
        <v>0</v>
      </c>
      <c r="Z99" s="33">
        <f t="shared" si="65"/>
        <v>0</v>
      </c>
      <c r="AB99" s="33">
        <f t="shared" si="52"/>
        <v>0</v>
      </c>
      <c r="AC99" s="33">
        <f t="shared" si="53"/>
        <v>0</v>
      </c>
      <c r="AD99" s="33">
        <f t="shared" si="66"/>
        <v>0</v>
      </c>
      <c r="AE99" s="33">
        <f t="shared" si="67"/>
        <v>0</v>
      </c>
      <c r="AF99" s="33">
        <f t="shared" si="68"/>
        <v>0</v>
      </c>
      <c r="AG99" s="33">
        <f t="shared" si="69"/>
        <v>0</v>
      </c>
      <c r="AH99" s="33">
        <f t="shared" si="70"/>
        <v>0</v>
      </c>
      <c r="AI99" s="33">
        <f t="shared" si="71"/>
        <v>0</v>
      </c>
      <c r="AK99" s="39">
        <f>$D$25</f>
        <v>0</v>
      </c>
      <c r="AL99" s="39">
        <f>$D$29</f>
        <v>0</v>
      </c>
      <c r="AM99" s="39">
        <f t="shared" si="54"/>
        <v>6.0205999132796242</v>
      </c>
      <c r="AN99" s="39">
        <v>0</v>
      </c>
      <c r="AO99" s="39">
        <f t="shared" si="55"/>
        <v>0</v>
      </c>
      <c r="AP99" s="39" t="e">
        <f t="shared" si="56"/>
        <v>#N/A</v>
      </c>
      <c r="AR99" s="55">
        <v>95</v>
      </c>
      <c r="AS99" s="55">
        <v>1.6580627893946132</v>
      </c>
      <c r="AT99" s="55">
        <v>0.99619469809174555</v>
      </c>
      <c r="AU99" s="55">
        <f t="shared" si="57"/>
        <v>0.99619469809174555</v>
      </c>
      <c r="AV99" s="55">
        <f t="shared" si="72"/>
        <v>1.9923893961834911</v>
      </c>
      <c r="AW99" s="43"/>
      <c r="BC99" s="84">
        <f t="shared" si="73"/>
        <v>0</v>
      </c>
      <c r="BD99" s="84">
        <f t="shared" si="74"/>
        <v>6.0205999132796242</v>
      </c>
      <c r="BE99" s="84" t="e">
        <f t="shared" si="75"/>
        <v>#N/A</v>
      </c>
      <c r="BF99" s="84" t="e">
        <f t="shared" si="76"/>
        <v>#N/A</v>
      </c>
      <c r="BV99" s="42">
        <v>7.8483795169690729E-2</v>
      </c>
      <c r="BW99">
        <v>33.171462366821252</v>
      </c>
      <c r="BX99" s="42">
        <v>2.3660034731598616</v>
      </c>
      <c r="BY99" s="42">
        <f t="shared" si="77"/>
        <v>6.4314642471614398</v>
      </c>
    </row>
    <row r="100" spans="2:77" x14ac:dyDescent="0.2">
      <c r="B100" s="41"/>
      <c r="C100" s="42"/>
      <c r="D100" s="42"/>
      <c r="E100" s="43"/>
      <c r="F100" s="34">
        <v>96</v>
      </c>
      <c r="G100" s="34">
        <v>79.621434110699454</v>
      </c>
      <c r="H100" s="34">
        <v>80</v>
      </c>
      <c r="I100" s="38">
        <v>12.559432157547899</v>
      </c>
      <c r="K100" s="34"/>
      <c r="L100" s="34">
        <f>$D$31/$I100*360-$E$28</f>
        <v>0</v>
      </c>
      <c r="M100" s="34">
        <f t="shared" si="47"/>
        <v>0</v>
      </c>
      <c r="N100" s="34">
        <f t="shared" si="48"/>
        <v>1</v>
      </c>
      <c r="O100" s="34">
        <f t="shared" si="49"/>
        <v>0</v>
      </c>
      <c r="P100" s="42">
        <f t="shared" si="58"/>
        <v>0</v>
      </c>
      <c r="Q100" s="34">
        <f t="shared" si="59"/>
        <v>2</v>
      </c>
      <c r="R100" s="34">
        <f t="shared" si="60"/>
        <v>0</v>
      </c>
      <c r="S100" s="34">
        <f t="shared" si="50"/>
        <v>2</v>
      </c>
      <c r="U100" s="34">
        <f t="shared" si="51"/>
        <v>0</v>
      </c>
      <c r="V100" s="34">
        <f t="shared" si="61"/>
        <v>0</v>
      </c>
      <c r="W100" s="34">
        <f t="shared" si="62"/>
        <v>0</v>
      </c>
      <c r="X100" s="34">
        <f t="shared" si="63"/>
        <v>0</v>
      </c>
      <c r="Y100" s="34">
        <f t="shared" si="64"/>
        <v>0</v>
      </c>
      <c r="Z100" s="34">
        <f t="shared" si="65"/>
        <v>0</v>
      </c>
      <c r="AB100" s="34">
        <f t="shared" si="52"/>
        <v>0</v>
      </c>
      <c r="AC100" s="34">
        <f t="shared" si="53"/>
        <v>0</v>
      </c>
      <c r="AD100" s="34">
        <f t="shared" si="66"/>
        <v>0</v>
      </c>
      <c r="AE100" s="34">
        <f t="shared" si="67"/>
        <v>0</v>
      </c>
      <c r="AF100" s="34">
        <f t="shared" si="68"/>
        <v>0</v>
      </c>
      <c r="AG100" s="34">
        <f t="shared" si="69"/>
        <v>0</v>
      </c>
      <c r="AH100" s="34">
        <f t="shared" si="70"/>
        <v>0</v>
      </c>
      <c r="AI100" s="34">
        <f t="shared" si="71"/>
        <v>0</v>
      </c>
      <c r="AK100" s="37">
        <f>$D$25</f>
        <v>0</v>
      </c>
      <c r="AL100" s="37">
        <f>$D$29</f>
        <v>0</v>
      </c>
      <c r="AM100" s="37">
        <f t="shared" si="54"/>
        <v>6.0205999132796242</v>
      </c>
      <c r="AN100" s="37">
        <v>0</v>
      </c>
      <c r="AO100" s="37">
        <f t="shared" si="55"/>
        <v>0</v>
      </c>
      <c r="AP100" s="37" t="e">
        <f t="shared" si="56"/>
        <v>#N/A</v>
      </c>
      <c r="AR100" s="54">
        <v>96</v>
      </c>
      <c r="AS100" s="54">
        <v>1.6755160819145565</v>
      </c>
      <c r="AT100" s="54">
        <v>0.99452189536827329</v>
      </c>
      <c r="AU100" s="54">
        <f t="shared" si="57"/>
        <v>0.99452189536827329</v>
      </c>
      <c r="AV100" s="54">
        <f t="shared" si="72"/>
        <v>1.9890437907365466</v>
      </c>
      <c r="AW100" s="43"/>
      <c r="BC100" s="85">
        <f t="shared" si="73"/>
        <v>0</v>
      </c>
      <c r="BD100" s="85">
        <f t="shared" si="74"/>
        <v>6.0205999132796242</v>
      </c>
      <c r="BE100" s="85" t="e">
        <f t="shared" si="75"/>
        <v>#N/A</v>
      </c>
      <c r="BF100" s="85" t="e">
        <f t="shared" si="76"/>
        <v>#N/A</v>
      </c>
      <c r="BV100" s="42">
        <v>7.9621434110699454E-2</v>
      </c>
      <c r="BW100">
        <v>33.294257976474789</v>
      </c>
      <c r="BX100" s="42">
        <v>2.391446421991406</v>
      </c>
      <c r="BY100" s="42">
        <f t="shared" si="77"/>
        <v>6.5006253526326399</v>
      </c>
    </row>
    <row r="101" spans="2:77" x14ac:dyDescent="0.2">
      <c r="B101" s="41"/>
      <c r="C101" s="42"/>
      <c r="D101" s="42"/>
      <c r="E101" s="43"/>
      <c r="F101" s="33">
        <v>97</v>
      </c>
      <c r="G101" s="33">
        <v>80.775563364865206</v>
      </c>
      <c r="H101" s="33">
        <v>80.775563364865206</v>
      </c>
      <c r="I101" s="33">
        <v>12.379981746248868</v>
      </c>
      <c r="K101" s="33"/>
      <c r="L101" s="33">
        <f>$D$31/$I101*360-$E$28</f>
        <v>0</v>
      </c>
      <c r="M101" s="33">
        <f t="shared" si="47"/>
        <v>0</v>
      </c>
      <c r="N101" s="33">
        <f t="shared" si="48"/>
        <v>1</v>
      </c>
      <c r="O101" s="33">
        <f t="shared" si="49"/>
        <v>0</v>
      </c>
      <c r="P101" s="42">
        <f t="shared" si="58"/>
        <v>0</v>
      </c>
      <c r="Q101" s="33">
        <f t="shared" si="59"/>
        <v>2</v>
      </c>
      <c r="R101" s="33">
        <f t="shared" si="60"/>
        <v>0</v>
      </c>
      <c r="S101" s="33">
        <f t="shared" si="50"/>
        <v>2</v>
      </c>
      <c r="U101" s="33">
        <f t="shared" si="51"/>
        <v>0</v>
      </c>
      <c r="V101" s="33">
        <f t="shared" si="61"/>
        <v>0</v>
      </c>
      <c r="W101" s="33">
        <f t="shared" si="62"/>
        <v>0</v>
      </c>
      <c r="X101" s="33">
        <f t="shared" si="63"/>
        <v>0</v>
      </c>
      <c r="Y101" s="33">
        <f t="shared" si="64"/>
        <v>0</v>
      </c>
      <c r="Z101" s="33">
        <f t="shared" si="65"/>
        <v>0</v>
      </c>
      <c r="AB101" s="33">
        <f t="shared" si="52"/>
        <v>0</v>
      </c>
      <c r="AC101" s="33">
        <f t="shared" si="53"/>
        <v>0</v>
      </c>
      <c r="AD101" s="33">
        <f t="shared" si="66"/>
        <v>0</v>
      </c>
      <c r="AE101" s="33">
        <f t="shared" si="67"/>
        <v>0</v>
      </c>
      <c r="AF101" s="33">
        <f t="shared" si="68"/>
        <v>0</v>
      </c>
      <c r="AG101" s="33">
        <f t="shared" si="69"/>
        <v>0</v>
      </c>
      <c r="AH101" s="33">
        <f t="shared" si="70"/>
        <v>0</v>
      </c>
      <c r="AI101" s="33">
        <f t="shared" si="71"/>
        <v>0</v>
      </c>
      <c r="AK101" s="39">
        <f>$D$25</f>
        <v>0</v>
      </c>
      <c r="AL101" s="39">
        <f>$D$29</f>
        <v>0</v>
      </c>
      <c r="AM101" s="39">
        <f t="shared" si="54"/>
        <v>6.0205999132796242</v>
      </c>
      <c r="AN101" s="39">
        <v>0</v>
      </c>
      <c r="AO101" s="39">
        <f t="shared" si="55"/>
        <v>0</v>
      </c>
      <c r="AP101" s="39" t="e">
        <f t="shared" si="56"/>
        <v>#N/A</v>
      </c>
      <c r="AR101" s="55">
        <v>97</v>
      </c>
      <c r="AS101" s="55">
        <v>1.6929693744344996</v>
      </c>
      <c r="AT101" s="55">
        <v>0.99254615164132209</v>
      </c>
      <c r="AU101" s="55">
        <f t="shared" si="57"/>
        <v>0.99254615164132209</v>
      </c>
      <c r="AV101" s="55">
        <f t="shared" si="72"/>
        <v>1.9850923032826442</v>
      </c>
      <c r="AW101" s="43"/>
      <c r="BC101" s="84">
        <f t="shared" si="73"/>
        <v>0</v>
      </c>
      <c r="BD101" s="84">
        <f t="shared" si="74"/>
        <v>6.0205999132796242</v>
      </c>
      <c r="BE101" s="84" t="e">
        <f t="shared" si="75"/>
        <v>#N/A</v>
      </c>
      <c r="BF101" s="84" t="e">
        <f t="shared" si="76"/>
        <v>#N/A</v>
      </c>
      <c r="BV101" s="42">
        <v>8.0775563364865202E-2</v>
      </c>
      <c r="BW101">
        <v>33.418833534040182</v>
      </c>
      <c r="BX101" s="42">
        <v>2.4170671092570539</v>
      </c>
      <c r="BY101" s="42">
        <f t="shared" si="77"/>
        <v>6.5702696012594828</v>
      </c>
    </row>
    <row r="102" spans="2:77" x14ac:dyDescent="0.2">
      <c r="B102" s="41"/>
      <c r="C102" s="42"/>
      <c r="D102" s="42"/>
      <c r="E102" s="43"/>
      <c r="F102" s="34">
        <v>98</v>
      </c>
      <c r="G102" s="34">
        <v>81.946421962708314</v>
      </c>
      <c r="H102" s="34">
        <v>81.946421962708314</v>
      </c>
      <c r="I102" s="38">
        <v>12.203095340209899</v>
      </c>
      <c r="K102" s="34"/>
      <c r="L102" s="34">
        <f>$D$31/$I102*360-$E$28</f>
        <v>0</v>
      </c>
      <c r="M102" s="34">
        <f t="shared" si="47"/>
        <v>0</v>
      </c>
      <c r="N102" s="34">
        <f t="shared" si="48"/>
        <v>1</v>
      </c>
      <c r="O102" s="34">
        <f t="shared" si="49"/>
        <v>0</v>
      </c>
      <c r="P102" s="42">
        <f t="shared" si="58"/>
        <v>0</v>
      </c>
      <c r="Q102" s="34">
        <f t="shared" si="59"/>
        <v>2</v>
      </c>
      <c r="R102" s="34">
        <f t="shared" si="60"/>
        <v>0</v>
      </c>
      <c r="S102" s="34">
        <f t="shared" si="50"/>
        <v>2</v>
      </c>
      <c r="U102" s="34">
        <f t="shared" si="51"/>
        <v>0</v>
      </c>
      <c r="V102" s="34">
        <f t="shared" si="61"/>
        <v>0</v>
      </c>
      <c r="W102" s="34">
        <f t="shared" si="62"/>
        <v>0</v>
      </c>
      <c r="X102" s="34">
        <f t="shared" si="63"/>
        <v>0</v>
      </c>
      <c r="Y102" s="34">
        <f t="shared" si="64"/>
        <v>0</v>
      </c>
      <c r="Z102" s="34">
        <f t="shared" si="65"/>
        <v>0</v>
      </c>
      <c r="AB102" s="34">
        <f t="shared" si="52"/>
        <v>0</v>
      </c>
      <c r="AC102" s="34">
        <f t="shared" si="53"/>
        <v>0</v>
      </c>
      <c r="AD102" s="34">
        <f t="shared" si="66"/>
        <v>0</v>
      </c>
      <c r="AE102" s="34">
        <f t="shared" si="67"/>
        <v>0</v>
      </c>
      <c r="AF102" s="34">
        <f t="shared" si="68"/>
        <v>0</v>
      </c>
      <c r="AG102" s="34">
        <f t="shared" si="69"/>
        <v>0</v>
      </c>
      <c r="AH102" s="34">
        <f t="shared" si="70"/>
        <v>0</v>
      </c>
      <c r="AI102" s="34">
        <f t="shared" si="71"/>
        <v>0</v>
      </c>
      <c r="AK102" s="37">
        <f>$D$25</f>
        <v>0</v>
      </c>
      <c r="AL102" s="37">
        <f>$D$29</f>
        <v>0</v>
      </c>
      <c r="AM102" s="37">
        <f t="shared" si="54"/>
        <v>6.0205999132796242</v>
      </c>
      <c r="AN102" s="37">
        <v>0</v>
      </c>
      <c r="AO102" s="37">
        <f t="shared" si="55"/>
        <v>0</v>
      </c>
      <c r="AP102" s="37" t="e">
        <f t="shared" si="56"/>
        <v>#N/A</v>
      </c>
      <c r="AR102" s="54">
        <v>98</v>
      </c>
      <c r="AS102" s="54">
        <v>1.7104226669544429</v>
      </c>
      <c r="AT102" s="54">
        <v>0.99026806874157036</v>
      </c>
      <c r="AU102" s="54">
        <f t="shared" si="57"/>
        <v>0.99026806874157036</v>
      </c>
      <c r="AV102" s="54">
        <f t="shared" si="72"/>
        <v>1.9805361374831407</v>
      </c>
      <c r="AW102" s="43"/>
      <c r="BC102" s="85">
        <f t="shared" si="73"/>
        <v>0</v>
      </c>
      <c r="BD102" s="85">
        <f t="shared" si="74"/>
        <v>6.0205999132796242</v>
      </c>
      <c r="BE102" s="85" t="e">
        <f t="shared" si="75"/>
        <v>#N/A</v>
      </c>
      <c r="BF102" s="85" t="e">
        <f t="shared" si="76"/>
        <v>#N/A</v>
      </c>
      <c r="BV102" s="42">
        <v>8.1946421962708307E-2</v>
      </c>
      <c r="BW102">
        <v>33.545214840232774</v>
      </c>
      <c r="BX102" s="42">
        <v>2.4428647231206608</v>
      </c>
      <c r="BY102" s="42">
        <f t="shared" si="77"/>
        <v>6.6403947862425285</v>
      </c>
    </row>
    <row r="103" spans="2:77" x14ac:dyDescent="0.2">
      <c r="B103" s="41"/>
      <c r="C103" s="42"/>
      <c r="D103" s="42"/>
      <c r="E103" s="43"/>
      <c r="F103" s="33">
        <v>99</v>
      </c>
      <c r="G103" s="33">
        <v>83.134252399546199</v>
      </c>
      <c r="H103" s="33">
        <v>83.134252399546199</v>
      </c>
      <c r="I103" s="33">
        <v>12.028736304669755</v>
      </c>
      <c r="K103" s="33"/>
      <c r="L103" s="33">
        <f>$D$31/$I103*360-$E$28</f>
        <v>0</v>
      </c>
      <c r="M103" s="33">
        <f t="shared" si="47"/>
        <v>0</v>
      </c>
      <c r="N103" s="33">
        <f t="shared" si="48"/>
        <v>1</v>
      </c>
      <c r="O103" s="33">
        <f t="shared" si="49"/>
        <v>0</v>
      </c>
      <c r="P103" s="42">
        <f t="shared" si="58"/>
        <v>0</v>
      </c>
      <c r="Q103" s="33">
        <f t="shared" si="59"/>
        <v>2</v>
      </c>
      <c r="R103" s="33">
        <f t="shared" si="60"/>
        <v>0</v>
      </c>
      <c r="S103" s="33">
        <f t="shared" si="50"/>
        <v>2</v>
      </c>
      <c r="U103" s="33">
        <f t="shared" si="51"/>
        <v>0</v>
      </c>
      <c r="V103" s="33">
        <f t="shared" si="61"/>
        <v>0</v>
      </c>
      <c r="W103" s="33">
        <f t="shared" si="62"/>
        <v>0</v>
      </c>
      <c r="X103" s="33">
        <f t="shared" si="63"/>
        <v>0</v>
      </c>
      <c r="Y103" s="33">
        <f t="shared" si="64"/>
        <v>0</v>
      </c>
      <c r="Z103" s="33">
        <f t="shared" si="65"/>
        <v>0</v>
      </c>
      <c r="AB103" s="33">
        <f t="shared" si="52"/>
        <v>0</v>
      </c>
      <c r="AC103" s="33">
        <f t="shared" si="53"/>
        <v>0</v>
      </c>
      <c r="AD103" s="33">
        <f t="shared" si="66"/>
        <v>0</v>
      </c>
      <c r="AE103" s="33">
        <f t="shared" si="67"/>
        <v>0</v>
      </c>
      <c r="AF103" s="33">
        <f t="shared" si="68"/>
        <v>0</v>
      </c>
      <c r="AG103" s="33">
        <f t="shared" si="69"/>
        <v>0</v>
      </c>
      <c r="AH103" s="33">
        <f t="shared" si="70"/>
        <v>0</v>
      </c>
      <c r="AI103" s="33">
        <f t="shared" si="71"/>
        <v>0</v>
      </c>
      <c r="AK103" s="39">
        <f>$D$25</f>
        <v>0</v>
      </c>
      <c r="AL103" s="39">
        <f>$D$29</f>
        <v>0</v>
      </c>
      <c r="AM103" s="39">
        <f t="shared" si="54"/>
        <v>6.0205999132796242</v>
      </c>
      <c r="AN103" s="39">
        <v>0</v>
      </c>
      <c r="AO103" s="39">
        <f t="shared" si="55"/>
        <v>0</v>
      </c>
      <c r="AP103" s="39" t="e">
        <f t="shared" si="56"/>
        <v>#N/A</v>
      </c>
      <c r="AR103" s="55">
        <v>99</v>
      </c>
      <c r="AS103" s="55">
        <v>1.7278759594743862</v>
      </c>
      <c r="AT103" s="55">
        <v>0.98768834059513777</v>
      </c>
      <c r="AU103" s="55">
        <f t="shared" si="57"/>
        <v>0.98768834059513777</v>
      </c>
      <c r="AV103" s="55">
        <f t="shared" si="72"/>
        <v>1.9753766811902755</v>
      </c>
      <c r="AW103" s="43"/>
      <c r="BC103" s="84">
        <f t="shared" si="73"/>
        <v>0</v>
      </c>
      <c r="BD103" s="84">
        <f t="shared" si="74"/>
        <v>6.0205999132796242</v>
      </c>
      <c r="BE103" s="84" t="e">
        <f t="shared" si="75"/>
        <v>#N/A</v>
      </c>
      <c r="BF103" s="84" t="e">
        <f t="shared" si="76"/>
        <v>#N/A</v>
      </c>
      <c r="BV103" s="42">
        <v>8.3134252399546194E-2</v>
      </c>
      <c r="BW103">
        <v>33.673428069754614</v>
      </c>
      <c r="BX103" s="42">
        <v>2.4688384036021911</v>
      </c>
      <c r="BY103" s="42">
        <f t="shared" si="77"/>
        <v>6.7109985699136736</v>
      </c>
    </row>
    <row r="104" spans="2:77" x14ac:dyDescent="0.2">
      <c r="B104" s="41"/>
      <c r="C104" s="42"/>
      <c r="D104" s="42"/>
      <c r="E104" s="43"/>
      <c r="F104" s="34">
        <v>100</v>
      </c>
      <c r="G104" s="34">
        <v>84.339300685716466</v>
      </c>
      <c r="H104" s="34">
        <v>84.339300685716466</v>
      </c>
      <c r="I104" s="38">
        <v>11.856868528308274</v>
      </c>
      <c r="K104" s="34"/>
      <c r="L104" s="34">
        <f>$D$31/$I104*360-$E$28</f>
        <v>0</v>
      </c>
      <c r="M104" s="34">
        <f t="shared" si="47"/>
        <v>0</v>
      </c>
      <c r="N104" s="34">
        <f t="shared" si="48"/>
        <v>1</v>
      </c>
      <c r="O104" s="34">
        <f t="shared" si="49"/>
        <v>0</v>
      </c>
      <c r="P104" s="42">
        <f t="shared" si="58"/>
        <v>0</v>
      </c>
      <c r="Q104" s="34">
        <f t="shared" si="59"/>
        <v>2</v>
      </c>
      <c r="R104" s="34">
        <f t="shared" si="60"/>
        <v>0</v>
      </c>
      <c r="S104" s="34">
        <f t="shared" si="50"/>
        <v>2</v>
      </c>
      <c r="U104" s="34">
        <f t="shared" si="51"/>
        <v>0</v>
      </c>
      <c r="V104" s="34">
        <f t="shared" si="61"/>
        <v>0</v>
      </c>
      <c r="W104" s="34">
        <f t="shared" si="62"/>
        <v>0</v>
      </c>
      <c r="X104" s="34">
        <f t="shared" si="63"/>
        <v>0</v>
      </c>
      <c r="Y104" s="34">
        <f t="shared" si="64"/>
        <v>0</v>
      </c>
      <c r="Z104" s="34">
        <f t="shared" si="65"/>
        <v>0</v>
      </c>
      <c r="AB104" s="34">
        <f t="shared" si="52"/>
        <v>0</v>
      </c>
      <c r="AC104" s="34">
        <f t="shared" si="53"/>
        <v>0</v>
      </c>
      <c r="AD104" s="34">
        <f t="shared" si="66"/>
        <v>0</v>
      </c>
      <c r="AE104" s="34">
        <f t="shared" si="67"/>
        <v>0</v>
      </c>
      <c r="AF104" s="34">
        <f t="shared" si="68"/>
        <v>0</v>
      </c>
      <c r="AG104" s="34">
        <f t="shared" si="69"/>
        <v>0</v>
      </c>
      <c r="AH104" s="34">
        <f t="shared" si="70"/>
        <v>0</v>
      </c>
      <c r="AI104" s="34">
        <f t="shared" si="71"/>
        <v>0</v>
      </c>
      <c r="AK104" s="37">
        <f>$D$25</f>
        <v>0</v>
      </c>
      <c r="AL104" s="37">
        <f>$D$29</f>
        <v>0</v>
      </c>
      <c r="AM104" s="37">
        <f t="shared" si="54"/>
        <v>6.0205999132796242</v>
      </c>
      <c r="AN104" s="37">
        <v>0</v>
      </c>
      <c r="AO104" s="37">
        <f t="shared" si="55"/>
        <v>0</v>
      </c>
      <c r="AP104" s="37" t="e">
        <f t="shared" si="56"/>
        <v>#N/A</v>
      </c>
      <c r="AR104" s="54">
        <v>100</v>
      </c>
      <c r="AS104" s="54">
        <v>1.7453292519943295</v>
      </c>
      <c r="AT104" s="54">
        <v>0.98480775301220802</v>
      </c>
      <c r="AU104" s="54">
        <f t="shared" si="57"/>
        <v>0.98480775301220802</v>
      </c>
      <c r="AV104" s="54">
        <f t="shared" si="72"/>
        <v>1.969615506024416</v>
      </c>
      <c r="AW104" s="43"/>
      <c r="BC104" s="85">
        <f t="shared" si="73"/>
        <v>0</v>
      </c>
      <c r="BD104" s="85">
        <f t="shared" si="74"/>
        <v>6.0205999132796242</v>
      </c>
      <c r="BE104" s="85" t="e">
        <f t="shared" si="75"/>
        <v>#N/A</v>
      </c>
      <c r="BF104" s="85" t="e">
        <f t="shared" si="76"/>
        <v>#N/A</v>
      </c>
      <c r="BV104" s="42">
        <v>8.4339300685716462E-2</v>
      </c>
      <c r="BW104">
        <v>33.803499776715555</v>
      </c>
      <c r="BX104" s="42">
        <v>2.494987242232559</v>
      </c>
      <c r="BY104" s="42">
        <f t="shared" si="77"/>
        <v>6.7820784827979113</v>
      </c>
    </row>
    <row r="105" spans="2:77" x14ac:dyDescent="0.2">
      <c r="B105" s="41"/>
      <c r="C105" s="42"/>
      <c r="D105" s="42"/>
      <c r="E105" s="43"/>
      <c r="F105" s="33">
        <v>101</v>
      </c>
      <c r="G105" s="33">
        <v>85.561816397527636</v>
      </c>
      <c r="H105" s="33">
        <v>85.561816397527636</v>
      </c>
      <c r="I105" s="33">
        <v>11.687456415767439</v>
      </c>
      <c r="K105" s="33"/>
      <c r="L105" s="33">
        <f>$D$31/$I105*360-$E$28</f>
        <v>0</v>
      </c>
      <c r="M105" s="33">
        <f t="shared" si="47"/>
        <v>0</v>
      </c>
      <c r="N105" s="33">
        <f t="shared" si="48"/>
        <v>1</v>
      </c>
      <c r="O105" s="33">
        <f t="shared" si="49"/>
        <v>0</v>
      </c>
      <c r="P105" s="42">
        <f t="shared" si="58"/>
        <v>0</v>
      </c>
      <c r="Q105" s="33">
        <f t="shared" si="59"/>
        <v>2</v>
      </c>
      <c r="R105" s="33">
        <f t="shared" si="60"/>
        <v>0</v>
      </c>
      <c r="S105" s="33">
        <f t="shared" si="50"/>
        <v>2</v>
      </c>
      <c r="U105" s="33">
        <f t="shared" si="51"/>
        <v>0</v>
      </c>
      <c r="V105" s="33">
        <f t="shared" si="61"/>
        <v>0</v>
      </c>
      <c r="W105" s="33">
        <f t="shared" si="62"/>
        <v>0</v>
      </c>
      <c r="X105" s="33">
        <f t="shared" si="63"/>
        <v>0</v>
      </c>
      <c r="Y105" s="33">
        <f t="shared" si="64"/>
        <v>0</v>
      </c>
      <c r="Z105" s="33">
        <f t="shared" si="65"/>
        <v>0</v>
      </c>
      <c r="AB105" s="33">
        <f t="shared" si="52"/>
        <v>0</v>
      </c>
      <c r="AC105" s="33">
        <f t="shared" si="53"/>
        <v>0</v>
      </c>
      <c r="AD105" s="33">
        <f t="shared" si="66"/>
        <v>0</v>
      </c>
      <c r="AE105" s="33">
        <f t="shared" si="67"/>
        <v>0</v>
      </c>
      <c r="AF105" s="33">
        <f t="shared" si="68"/>
        <v>0</v>
      </c>
      <c r="AG105" s="33">
        <f t="shared" si="69"/>
        <v>0</v>
      </c>
      <c r="AH105" s="33">
        <f t="shared" si="70"/>
        <v>0</v>
      </c>
      <c r="AI105" s="33">
        <f t="shared" si="71"/>
        <v>0</v>
      </c>
      <c r="AK105" s="39">
        <f>$D$25</f>
        <v>0</v>
      </c>
      <c r="AL105" s="39">
        <f>$D$29</f>
        <v>0</v>
      </c>
      <c r="AM105" s="39">
        <f t="shared" si="54"/>
        <v>6.0205999132796242</v>
      </c>
      <c r="AN105" s="39">
        <v>0</v>
      </c>
      <c r="AO105" s="39">
        <f t="shared" si="55"/>
        <v>0</v>
      </c>
      <c r="AP105" s="39" t="e">
        <f t="shared" si="56"/>
        <v>#N/A</v>
      </c>
      <c r="AR105" s="55">
        <v>101</v>
      </c>
      <c r="AS105" s="55">
        <v>1.7627825445142729</v>
      </c>
      <c r="AT105" s="55">
        <v>0.98162718344766398</v>
      </c>
      <c r="AU105" s="55">
        <f t="shared" si="57"/>
        <v>0.98162718344766398</v>
      </c>
      <c r="AV105" s="55">
        <f t="shared" si="72"/>
        <v>1.963254366895328</v>
      </c>
      <c r="AW105" s="43"/>
      <c r="BC105" s="84">
        <f t="shared" si="73"/>
        <v>0</v>
      </c>
      <c r="BD105" s="84">
        <f t="shared" si="74"/>
        <v>6.0205999132796242</v>
      </c>
      <c r="BE105" s="84" t="e">
        <f t="shared" si="75"/>
        <v>#N/A</v>
      </c>
      <c r="BF105" s="84" t="e">
        <f t="shared" si="76"/>
        <v>#N/A</v>
      </c>
      <c r="BV105" s="42">
        <v>8.5561816397527635E-2</v>
      </c>
      <c r="BW105">
        <v>33.935456900132735</v>
      </c>
      <c r="BX105" s="42">
        <v>2.5213102817305213</v>
      </c>
      <c r="BY105" s="42">
        <f t="shared" si="77"/>
        <v>6.8536319227350315</v>
      </c>
    </row>
    <row r="106" spans="2:77" x14ac:dyDescent="0.2">
      <c r="B106" s="41"/>
      <c r="C106" s="42"/>
      <c r="D106" s="42"/>
      <c r="E106" s="43"/>
      <c r="F106" s="34">
        <v>102</v>
      </c>
      <c r="G106" s="34">
        <v>86.80205272894878</v>
      </c>
      <c r="H106" s="34">
        <v>86.80205272894878</v>
      </c>
      <c r="I106" s="38">
        <v>11.520464880279226</v>
      </c>
      <c r="K106" s="34"/>
      <c r="L106" s="34">
        <f>$D$31/$I106*360-$E$28</f>
        <v>0</v>
      </c>
      <c r="M106" s="34">
        <f t="shared" si="47"/>
        <v>0</v>
      </c>
      <c r="N106" s="34">
        <f t="shared" si="48"/>
        <v>1</v>
      </c>
      <c r="O106" s="34">
        <f t="shared" si="49"/>
        <v>0</v>
      </c>
      <c r="P106" s="42">
        <f t="shared" si="58"/>
        <v>0</v>
      </c>
      <c r="Q106" s="34">
        <f t="shared" si="59"/>
        <v>2</v>
      </c>
      <c r="R106" s="34">
        <f t="shared" si="60"/>
        <v>0</v>
      </c>
      <c r="S106" s="34">
        <f t="shared" si="50"/>
        <v>2</v>
      </c>
      <c r="U106" s="34">
        <f t="shared" si="51"/>
        <v>0</v>
      </c>
      <c r="V106" s="34">
        <f t="shared" si="61"/>
        <v>0</v>
      </c>
      <c r="W106" s="34">
        <f t="shared" si="62"/>
        <v>0</v>
      </c>
      <c r="X106" s="34">
        <f t="shared" si="63"/>
        <v>0</v>
      </c>
      <c r="Y106" s="34">
        <f t="shared" si="64"/>
        <v>0</v>
      </c>
      <c r="Z106" s="34">
        <f t="shared" si="65"/>
        <v>0</v>
      </c>
      <c r="AB106" s="34">
        <f t="shared" si="52"/>
        <v>0</v>
      </c>
      <c r="AC106" s="34">
        <f t="shared" si="53"/>
        <v>0</v>
      </c>
      <c r="AD106" s="34">
        <f t="shared" si="66"/>
        <v>0</v>
      </c>
      <c r="AE106" s="34">
        <f t="shared" si="67"/>
        <v>0</v>
      </c>
      <c r="AF106" s="34">
        <f t="shared" si="68"/>
        <v>0</v>
      </c>
      <c r="AG106" s="34">
        <f t="shared" si="69"/>
        <v>0</v>
      </c>
      <c r="AH106" s="34">
        <f t="shared" si="70"/>
        <v>0</v>
      </c>
      <c r="AI106" s="34">
        <f t="shared" si="71"/>
        <v>0</v>
      </c>
      <c r="AK106" s="37">
        <f>$D$25</f>
        <v>0</v>
      </c>
      <c r="AL106" s="37">
        <f>$D$29</f>
        <v>0</v>
      </c>
      <c r="AM106" s="37">
        <f t="shared" si="54"/>
        <v>6.0205999132796242</v>
      </c>
      <c r="AN106" s="37">
        <v>0</v>
      </c>
      <c r="AO106" s="37">
        <f t="shared" si="55"/>
        <v>0</v>
      </c>
      <c r="AP106" s="37" t="e">
        <f t="shared" si="56"/>
        <v>#N/A</v>
      </c>
      <c r="AR106" s="54">
        <v>102</v>
      </c>
      <c r="AS106" s="54">
        <v>1.7802358370342162</v>
      </c>
      <c r="AT106" s="54">
        <v>0.97814760073380569</v>
      </c>
      <c r="AU106" s="54">
        <f t="shared" si="57"/>
        <v>0.97814760073380569</v>
      </c>
      <c r="AV106" s="54">
        <f t="shared" si="72"/>
        <v>1.9562952014676114</v>
      </c>
      <c r="AW106" s="43"/>
      <c r="BC106" s="85">
        <f t="shared" si="73"/>
        <v>0</v>
      </c>
      <c r="BD106" s="85">
        <f t="shared" si="74"/>
        <v>6.0205999132796242</v>
      </c>
      <c r="BE106" s="85" t="e">
        <f t="shared" si="75"/>
        <v>#N/A</v>
      </c>
      <c r="BF106" s="85" t="e">
        <f t="shared" si="76"/>
        <v>#N/A</v>
      </c>
      <c r="BV106" s="42">
        <v>8.6802052728948781E-2</v>
      </c>
      <c r="BW106">
        <v>34.069326769509999</v>
      </c>
      <c r="BX106" s="42">
        <v>2.547806515702312</v>
      </c>
      <c r="BY106" s="42">
        <f t="shared" si="77"/>
        <v>6.9256561540631498</v>
      </c>
    </row>
    <row r="107" spans="2:77" x14ac:dyDescent="0.2">
      <c r="B107" s="41"/>
      <c r="C107" s="42"/>
      <c r="D107" s="42"/>
      <c r="E107" s="43"/>
      <c r="F107" s="33">
        <v>103</v>
      </c>
      <c r="G107" s="33">
        <v>88.060266544048304</v>
      </c>
      <c r="H107" s="33">
        <v>88.060266544048304</v>
      </c>
      <c r="I107" s="33">
        <v>11.355859336398824</v>
      </c>
      <c r="K107" s="33"/>
      <c r="L107" s="33">
        <f>$D$31/$I107*360-$E$28</f>
        <v>0</v>
      </c>
      <c r="M107" s="33">
        <f t="shared" si="47"/>
        <v>0</v>
      </c>
      <c r="N107" s="33">
        <f t="shared" si="48"/>
        <v>1</v>
      </c>
      <c r="O107" s="33">
        <f t="shared" si="49"/>
        <v>0</v>
      </c>
      <c r="P107" s="42">
        <f t="shared" si="58"/>
        <v>0</v>
      </c>
      <c r="Q107" s="33">
        <f t="shared" si="59"/>
        <v>2</v>
      </c>
      <c r="R107" s="33">
        <f t="shared" si="60"/>
        <v>0</v>
      </c>
      <c r="S107" s="33">
        <f t="shared" si="50"/>
        <v>2</v>
      </c>
      <c r="U107" s="33">
        <f t="shared" si="51"/>
        <v>0</v>
      </c>
      <c r="V107" s="33">
        <f t="shared" si="61"/>
        <v>0</v>
      </c>
      <c r="W107" s="33">
        <f t="shared" si="62"/>
        <v>0</v>
      </c>
      <c r="X107" s="33">
        <f t="shared" si="63"/>
        <v>0</v>
      </c>
      <c r="Y107" s="33">
        <f t="shared" si="64"/>
        <v>0</v>
      </c>
      <c r="Z107" s="33">
        <f t="shared" si="65"/>
        <v>0</v>
      </c>
      <c r="AB107" s="33">
        <f t="shared" si="52"/>
        <v>0</v>
      </c>
      <c r="AC107" s="33">
        <f t="shared" si="53"/>
        <v>0</v>
      </c>
      <c r="AD107" s="33">
        <f t="shared" si="66"/>
        <v>0</v>
      </c>
      <c r="AE107" s="33">
        <f t="shared" si="67"/>
        <v>0</v>
      </c>
      <c r="AF107" s="33">
        <f t="shared" si="68"/>
        <v>0</v>
      </c>
      <c r="AG107" s="33">
        <f t="shared" si="69"/>
        <v>0</v>
      </c>
      <c r="AH107" s="33">
        <f t="shared" si="70"/>
        <v>0</v>
      </c>
      <c r="AI107" s="33">
        <f t="shared" si="71"/>
        <v>0</v>
      </c>
      <c r="AK107" s="39">
        <f>$D$25</f>
        <v>0</v>
      </c>
      <c r="AL107" s="39">
        <f>$D$29</f>
        <v>0</v>
      </c>
      <c r="AM107" s="39">
        <f t="shared" si="54"/>
        <v>6.0205999132796242</v>
      </c>
      <c r="AN107" s="39">
        <v>0</v>
      </c>
      <c r="AO107" s="39">
        <f t="shared" si="55"/>
        <v>0</v>
      </c>
      <c r="AP107" s="39" t="e">
        <f t="shared" si="56"/>
        <v>#N/A</v>
      </c>
      <c r="AR107" s="55">
        <v>103</v>
      </c>
      <c r="AS107" s="55">
        <v>1.7976891295541595</v>
      </c>
      <c r="AT107" s="55">
        <v>0.97437006478523525</v>
      </c>
      <c r="AU107" s="55">
        <f t="shared" si="57"/>
        <v>0.97437006478523525</v>
      </c>
      <c r="AV107" s="55">
        <f t="shared" si="72"/>
        <v>1.9487401295704705</v>
      </c>
      <c r="AW107" s="43"/>
      <c r="BC107" s="84">
        <f t="shared" si="73"/>
        <v>0</v>
      </c>
      <c r="BD107" s="84">
        <f t="shared" si="74"/>
        <v>6.0205999132796242</v>
      </c>
      <c r="BE107" s="84" t="e">
        <f t="shared" si="75"/>
        <v>#N/A</v>
      </c>
      <c r="BF107" s="84" t="e">
        <f t="shared" si="76"/>
        <v>#N/A</v>
      </c>
      <c r="BV107" s="42">
        <v>8.8060266544048305E-2</v>
      </c>
      <c r="BW107">
        <v>34.205137110498029</v>
      </c>
      <c r="BX107" s="42">
        <v>2.5744748883646893</v>
      </c>
      <c r="BY107" s="42">
        <f t="shared" si="77"/>
        <v>6.9981483068658639</v>
      </c>
    </row>
    <row r="108" spans="2:77" x14ac:dyDescent="0.2">
      <c r="B108" s="41"/>
      <c r="C108" s="42"/>
      <c r="D108" s="42"/>
      <c r="E108" s="43"/>
      <c r="F108" s="34">
        <v>104</v>
      </c>
      <c r="G108" s="34">
        <v>89.336718430192633</v>
      </c>
      <c r="H108" s="34">
        <v>89.336718430192633</v>
      </c>
      <c r="I108" s="38">
        <v>11.193605692841697</v>
      </c>
      <c r="K108" s="34"/>
      <c r="L108" s="34">
        <f>$D$31/$I108*360-$E$28</f>
        <v>0</v>
      </c>
      <c r="M108" s="34">
        <f t="shared" si="47"/>
        <v>0</v>
      </c>
      <c r="N108" s="34">
        <f t="shared" si="48"/>
        <v>1</v>
      </c>
      <c r="O108" s="34">
        <f t="shared" si="49"/>
        <v>0</v>
      </c>
      <c r="P108" s="42">
        <f t="shared" si="58"/>
        <v>0</v>
      </c>
      <c r="Q108" s="34">
        <f t="shared" si="59"/>
        <v>2</v>
      </c>
      <c r="R108" s="34">
        <f t="shared" si="60"/>
        <v>0</v>
      </c>
      <c r="S108" s="34">
        <f t="shared" si="50"/>
        <v>2</v>
      </c>
      <c r="U108" s="34">
        <f t="shared" si="51"/>
        <v>0</v>
      </c>
      <c r="V108" s="34">
        <f t="shared" si="61"/>
        <v>0</v>
      </c>
      <c r="W108" s="34">
        <f t="shared" si="62"/>
        <v>0</v>
      </c>
      <c r="X108" s="34">
        <f t="shared" si="63"/>
        <v>0</v>
      </c>
      <c r="Y108" s="34">
        <f t="shared" si="64"/>
        <v>0</v>
      </c>
      <c r="Z108" s="34">
        <f t="shared" si="65"/>
        <v>0</v>
      </c>
      <c r="AB108" s="34">
        <f t="shared" si="52"/>
        <v>0</v>
      </c>
      <c r="AC108" s="34">
        <f t="shared" si="53"/>
        <v>0</v>
      </c>
      <c r="AD108" s="34">
        <f t="shared" si="66"/>
        <v>0</v>
      </c>
      <c r="AE108" s="34">
        <f t="shared" si="67"/>
        <v>0</v>
      </c>
      <c r="AF108" s="34">
        <f t="shared" si="68"/>
        <v>0</v>
      </c>
      <c r="AG108" s="34">
        <f t="shared" si="69"/>
        <v>0</v>
      </c>
      <c r="AH108" s="34">
        <f t="shared" si="70"/>
        <v>0</v>
      </c>
      <c r="AI108" s="34">
        <f t="shared" si="71"/>
        <v>0</v>
      </c>
      <c r="AK108" s="37">
        <f>$D$25</f>
        <v>0</v>
      </c>
      <c r="AL108" s="37">
        <f>$D$29</f>
        <v>0</v>
      </c>
      <c r="AM108" s="37">
        <f t="shared" si="54"/>
        <v>6.0205999132796242</v>
      </c>
      <c r="AN108" s="37">
        <v>0</v>
      </c>
      <c r="AO108" s="37">
        <f t="shared" si="55"/>
        <v>0</v>
      </c>
      <c r="AP108" s="37" t="e">
        <f t="shared" si="56"/>
        <v>#N/A</v>
      </c>
      <c r="AR108" s="54">
        <v>104</v>
      </c>
      <c r="AS108" s="54">
        <v>1.8151424220741028</v>
      </c>
      <c r="AT108" s="54">
        <v>0.97029572627599647</v>
      </c>
      <c r="AU108" s="54">
        <f t="shared" si="57"/>
        <v>0.97029572627599647</v>
      </c>
      <c r="AV108" s="54">
        <f t="shared" si="72"/>
        <v>1.9405914525519929</v>
      </c>
      <c r="AW108" s="43"/>
      <c r="BC108" s="85">
        <f t="shared" si="73"/>
        <v>0</v>
      </c>
      <c r="BD108" s="85">
        <f t="shared" si="74"/>
        <v>6.0205999132796242</v>
      </c>
      <c r="BE108" s="85" t="e">
        <f t="shared" si="75"/>
        <v>#N/A</v>
      </c>
      <c r="BF108" s="85" t="e">
        <f t="shared" si="76"/>
        <v>#N/A</v>
      </c>
      <c r="BV108" s="42">
        <v>8.9336718430192627E-2</v>
      </c>
      <c r="BW108">
        <v>34.34291605063656</v>
      </c>
      <c r="BX108" s="42">
        <v>2.6013142942920462</v>
      </c>
      <c r="BY108" s="42">
        <f t="shared" si="77"/>
        <v>7.0711053762848337</v>
      </c>
    </row>
    <row r="109" spans="2:77" x14ac:dyDescent="0.2">
      <c r="B109" s="41"/>
      <c r="C109" s="42"/>
      <c r="D109" s="42"/>
      <c r="E109" s="43"/>
      <c r="F109" s="33">
        <v>105</v>
      </c>
      <c r="G109" s="33">
        <v>90.631672752016371</v>
      </c>
      <c r="H109" s="33">
        <v>90.631672752016371</v>
      </c>
      <c r="I109" s="33">
        <v>11.033670345422948</v>
      </c>
      <c r="K109" s="33"/>
      <c r="L109" s="33">
        <f>$D$31/$I109*360-$E$28</f>
        <v>0</v>
      </c>
      <c r="M109" s="33">
        <f t="shared" si="47"/>
        <v>0</v>
      </c>
      <c r="N109" s="33">
        <f t="shared" si="48"/>
        <v>1</v>
      </c>
      <c r="O109" s="33">
        <f t="shared" si="49"/>
        <v>0</v>
      </c>
      <c r="P109" s="42">
        <f t="shared" si="58"/>
        <v>0</v>
      </c>
      <c r="Q109" s="33">
        <f t="shared" si="59"/>
        <v>2</v>
      </c>
      <c r="R109" s="33">
        <f t="shared" si="60"/>
        <v>0</v>
      </c>
      <c r="S109" s="33">
        <f t="shared" si="50"/>
        <v>2</v>
      </c>
      <c r="U109" s="33">
        <f t="shared" si="51"/>
        <v>0</v>
      </c>
      <c r="V109" s="33">
        <f t="shared" si="61"/>
        <v>0</v>
      </c>
      <c r="W109" s="33">
        <f t="shared" si="62"/>
        <v>0</v>
      </c>
      <c r="X109" s="33">
        <f t="shared" si="63"/>
        <v>0</v>
      </c>
      <c r="Y109" s="33">
        <f t="shared" si="64"/>
        <v>0</v>
      </c>
      <c r="Z109" s="33">
        <f t="shared" si="65"/>
        <v>0</v>
      </c>
      <c r="AB109" s="33">
        <f t="shared" si="52"/>
        <v>0</v>
      </c>
      <c r="AC109" s="33">
        <f t="shared" si="53"/>
        <v>0</v>
      </c>
      <c r="AD109" s="33">
        <f t="shared" si="66"/>
        <v>0</v>
      </c>
      <c r="AE109" s="33">
        <f t="shared" si="67"/>
        <v>0</v>
      </c>
      <c r="AF109" s="33">
        <f t="shared" si="68"/>
        <v>0</v>
      </c>
      <c r="AG109" s="33">
        <f t="shared" si="69"/>
        <v>0</v>
      </c>
      <c r="AH109" s="33">
        <f t="shared" si="70"/>
        <v>0</v>
      </c>
      <c r="AI109" s="33">
        <f t="shared" si="71"/>
        <v>0</v>
      </c>
      <c r="AK109" s="39">
        <f>$D$25</f>
        <v>0</v>
      </c>
      <c r="AL109" s="39">
        <f>$D$29</f>
        <v>0</v>
      </c>
      <c r="AM109" s="39">
        <f t="shared" si="54"/>
        <v>6.0205999132796242</v>
      </c>
      <c r="AN109" s="39">
        <v>0</v>
      </c>
      <c r="AO109" s="39">
        <f t="shared" si="55"/>
        <v>0</v>
      </c>
      <c r="AP109" s="39" t="e">
        <f t="shared" si="56"/>
        <v>#N/A</v>
      </c>
      <c r="AR109" s="55">
        <v>105</v>
      </c>
      <c r="AS109" s="55">
        <v>1.8325957145940461</v>
      </c>
      <c r="AT109" s="55">
        <v>0.96592582628906831</v>
      </c>
      <c r="AU109" s="55">
        <f t="shared" si="57"/>
        <v>0.96592582628906831</v>
      </c>
      <c r="AV109" s="55">
        <f t="shared" si="72"/>
        <v>1.9318516525781366</v>
      </c>
      <c r="AW109" s="43"/>
      <c r="BC109" s="84">
        <f t="shared" si="73"/>
        <v>0</v>
      </c>
      <c r="BD109" s="84">
        <f t="shared" si="74"/>
        <v>6.0205999132796242</v>
      </c>
      <c r="BE109" s="84" t="e">
        <f t="shared" si="75"/>
        <v>#N/A</v>
      </c>
      <c r="BF109" s="84" t="e">
        <f t="shared" si="76"/>
        <v>#N/A</v>
      </c>
      <c r="BV109" s="42">
        <v>9.0631672752016376E-2</v>
      </c>
      <c r="BW109">
        <v>34.482692125179895</v>
      </c>
      <c r="BX109" s="42">
        <v>2.628323578188243</v>
      </c>
      <c r="BY109" s="42">
        <f t="shared" si="77"/>
        <v>7.144524221899557</v>
      </c>
    </row>
    <row r="110" spans="2:77" x14ac:dyDescent="0.2">
      <c r="B110" s="41"/>
      <c r="C110" s="42"/>
      <c r="D110" s="42"/>
      <c r="E110" s="43"/>
      <c r="F110" s="34">
        <v>106</v>
      </c>
      <c r="G110" s="34">
        <v>91.945397706174447</v>
      </c>
      <c r="H110" s="34">
        <v>91.945397706174447</v>
      </c>
      <c r="I110" s="38">
        <v>10.876020170097613</v>
      </c>
      <c r="K110" s="34"/>
      <c r="L110" s="34">
        <f>$D$31/$I110*360-$E$28</f>
        <v>0</v>
      </c>
      <c r="M110" s="34">
        <f t="shared" si="47"/>
        <v>0</v>
      </c>
      <c r="N110" s="34">
        <f t="shared" si="48"/>
        <v>1</v>
      </c>
      <c r="O110" s="34">
        <f t="shared" si="49"/>
        <v>0</v>
      </c>
      <c r="P110" s="42">
        <f t="shared" si="58"/>
        <v>0</v>
      </c>
      <c r="Q110" s="34">
        <f t="shared" si="59"/>
        <v>2</v>
      </c>
      <c r="R110" s="34">
        <f t="shared" si="60"/>
        <v>0</v>
      </c>
      <c r="S110" s="34">
        <f t="shared" si="50"/>
        <v>2</v>
      </c>
      <c r="U110" s="34">
        <f t="shared" si="51"/>
        <v>0</v>
      </c>
      <c r="V110" s="34">
        <f t="shared" si="61"/>
        <v>0</v>
      </c>
      <c r="W110" s="34">
        <f t="shared" si="62"/>
        <v>0</v>
      </c>
      <c r="X110" s="34">
        <f t="shared" si="63"/>
        <v>0</v>
      </c>
      <c r="Y110" s="34">
        <f t="shared" si="64"/>
        <v>0</v>
      </c>
      <c r="Z110" s="34">
        <f t="shared" si="65"/>
        <v>0</v>
      </c>
      <c r="AB110" s="34">
        <f t="shared" si="52"/>
        <v>0</v>
      </c>
      <c r="AC110" s="34">
        <f t="shared" si="53"/>
        <v>0</v>
      </c>
      <c r="AD110" s="34">
        <f t="shared" si="66"/>
        <v>0</v>
      </c>
      <c r="AE110" s="34">
        <f t="shared" si="67"/>
        <v>0</v>
      </c>
      <c r="AF110" s="34">
        <f t="shared" si="68"/>
        <v>0</v>
      </c>
      <c r="AG110" s="34">
        <f t="shared" si="69"/>
        <v>0</v>
      </c>
      <c r="AH110" s="34">
        <f t="shared" si="70"/>
        <v>0</v>
      </c>
      <c r="AI110" s="34">
        <f t="shared" si="71"/>
        <v>0</v>
      </c>
      <c r="AK110" s="37">
        <f>$D$25</f>
        <v>0</v>
      </c>
      <c r="AL110" s="37">
        <f>$D$29</f>
        <v>0</v>
      </c>
      <c r="AM110" s="37">
        <f t="shared" si="54"/>
        <v>6.0205999132796242</v>
      </c>
      <c r="AN110" s="37">
        <v>0</v>
      </c>
      <c r="AO110" s="37">
        <f t="shared" si="55"/>
        <v>0</v>
      </c>
      <c r="AP110" s="37" t="e">
        <f t="shared" si="56"/>
        <v>#N/A</v>
      </c>
      <c r="AR110" s="54">
        <v>106</v>
      </c>
      <c r="AS110" s="54">
        <v>1.8500490071139892</v>
      </c>
      <c r="AT110" s="54">
        <v>0.96126169593831889</v>
      </c>
      <c r="AU110" s="54">
        <f t="shared" si="57"/>
        <v>0.96126169593831889</v>
      </c>
      <c r="AV110" s="54">
        <f t="shared" si="72"/>
        <v>1.9225233918766378</v>
      </c>
      <c r="AW110" s="43"/>
      <c r="BC110" s="85">
        <f t="shared" si="73"/>
        <v>0</v>
      </c>
      <c r="BD110" s="85">
        <f t="shared" si="74"/>
        <v>6.0205999132796242</v>
      </c>
      <c r="BE110" s="85" t="e">
        <f t="shared" si="75"/>
        <v>#N/A</v>
      </c>
      <c r="BF110" s="85" t="e">
        <f t="shared" si="76"/>
        <v>#N/A</v>
      </c>
      <c r="BV110" s="42">
        <v>9.194539770617445E-2</v>
      </c>
      <c r="BW110">
        <v>34.624494283006761</v>
      </c>
      <c r="BX110" s="42">
        <v>2.6555015346837862</v>
      </c>
      <c r="BY110" s="42">
        <f t="shared" si="77"/>
        <v>7.2184015671760431</v>
      </c>
    </row>
    <row r="111" spans="2:77" x14ac:dyDescent="0.2">
      <c r="B111" s="41"/>
      <c r="C111" s="42"/>
      <c r="D111" s="42"/>
      <c r="E111" s="43"/>
      <c r="F111" s="33">
        <v>107</v>
      </c>
      <c r="G111" s="33">
        <v>93.278165376888126</v>
      </c>
      <c r="H111" s="33">
        <v>93.278165376888126</v>
      </c>
      <c r="I111" s="33">
        <v>10.720622516100361</v>
      </c>
      <c r="K111" s="33"/>
      <c r="L111" s="33">
        <f>$D$31/$I111*360-$E$28</f>
        <v>0</v>
      </c>
      <c r="M111" s="33">
        <f t="shared" si="47"/>
        <v>0</v>
      </c>
      <c r="N111" s="33">
        <f t="shared" si="48"/>
        <v>1</v>
      </c>
      <c r="O111" s="33">
        <f t="shared" si="49"/>
        <v>0</v>
      </c>
      <c r="P111" s="42">
        <f t="shared" si="58"/>
        <v>0</v>
      </c>
      <c r="Q111" s="33">
        <f t="shared" si="59"/>
        <v>2</v>
      </c>
      <c r="R111" s="33">
        <f t="shared" si="60"/>
        <v>0</v>
      </c>
      <c r="S111" s="33">
        <f t="shared" si="50"/>
        <v>2</v>
      </c>
      <c r="U111" s="33">
        <f t="shared" si="51"/>
        <v>0</v>
      </c>
      <c r="V111" s="33">
        <f t="shared" si="61"/>
        <v>0</v>
      </c>
      <c r="W111" s="33">
        <f t="shared" si="62"/>
        <v>0</v>
      </c>
      <c r="X111" s="33">
        <f t="shared" si="63"/>
        <v>0</v>
      </c>
      <c r="Y111" s="33">
        <f t="shared" si="64"/>
        <v>0</v>
      </c>
      <c r="Z111" s="33">
        <f t="shared" si="65"/>
        <v>0</v>
      </c>
      <c r="AB111" s="33">
        <f t="shared" si="52"/>
        <v>0</v>
      </c>
      <c r="AC111" s="33">
        <f t="shared" si="53"/>
        <v>0</v>
      </c>
      <c r="AD111" s="33">
        <f t="shared" si="66"/>
        <v>0</v>
      </c>
      <c r="AE111" s="33">
        <f t="shared" si="67"/>
        <v>0</v>
      </c>
      <c r="AF111" s="33">
        <f t="shared" si="68"/>
        <v>0</v>
      </c>
      <c r="AG111" s="33">
        <f t="shared" si="69"/>
        <v>0</v>
      </c>
      <c r="AH111" s="33">
        <f t="shared" si="70"/>
        <v>0</v>
      </c>
      <c r="AI111" s="33">
        <f t="shared" si="71"/>
        <v>0</v>
      </c>
      <c r="AK111" s="39">
        <f>$D$25</f>
        <v>0</v>
      </c>
      <c r="AL111" s="39">
        <f>$D$29</f>
        <v>0</v>
      </c>
      <c r="AM111" s="39">
        <f t="shared" si="54"/>
        <v>6.0205999132796242</v>
      </c>
      <c r="AN111" s="39">
        <v>0</v>
      </c>
      <c r="AO111" s="39">
        <f t="shared" si="55"/>
        <v>0</v>
      </c>
      <c r="AP111" s="39" t="e">
        <f t="shared" si="56"/>
        <v>#N/A</v>
      </c>
      <c r="AR111" s="55">
        <v>107</v>
      </c>
      <c r="AS111" s="55">
        <v>1.8675022996339325</v>
      </c>
      <c r="AT111" s="55">
        <v>0.95630475596303555</v>
      </c>
      <c r="AU111" s="55">
        <f t="shared" si="57"/>
        <v>0.95630475596303555</v>
      </c>
      <c r="AV111" s="55">
        <f t="shared" si="72"/>
        <v>1.9126095119260711</v>
      </c>
      <c r="AW111" s="43"/>
      <c r="BC111" s="84">
        <f t="shared" si="73"/>
        <v>0</v>
      </c>
      <c r="BD111" s="84">
        <f t="shared" si="74"/>
        <v>6.0205999132796242</v>
      </c>
      <c r="BE111" s="84" t="e">
        <f t="shared" si="75"/>
        <v>#N/A</v>
      </c>
      <c r="BF111" s="84" t="e">
        <f t="shared" si="76"/>
        <v>#N/A</v>
      </c>
      <c r="BV111" s="42">
        <v>9.3278165376888128E-2</v>
      </c>
      <c r="BW111">
        <v>34.768351892615932</v>
      </c>
      <c r="BX111" s="42">
        <v>2.6828469081589819</v>
      </c>
      <c r="BY111" s="42">
        <f t="shared" si="77"/>
        <v>7.2927339989860931</v>
      </c>
    </row>
    <row r="112" spans="2:77" x14ac:dyDescent="0.2">
      <c r="B112" s="41"/>
      <c r="C112" s="42"/>
      <c r="D112" s="42"/>
      <c r="E112" s="43"/>
      <c r="F112" s="34">
        <v>108</v>
      </c>
      <c r="G112" s="34">
        <v>94.630251792296107</v>
      </c>
      <c r="H112" s="34">
        <v>94.630251792296107</v>
      </c>
      <c r="I112" s="38">
        <v>10.567445199183233</v>
      </c>
      <c r="K112" s="34"/>
      <c r="L112" s="34">
        <f>$D$31/$I112*360-$E$28</f>
        <v>0</v>
      </c>
      <c r="M112" s="34">
        <f t="shared" si="47"/>
        <v>0</v>
      </c>
      <c r="N112" s="34">
        <f t="shared" si="48"/>
        <v>1</v>
      </c>
      <c r="O112" s="34">
        <f t="shared" si="49"/>
        <v>0</v>
      </c>
      <c r="P112" s="42">
        <f t="shared" si="58"/>
        <v>0</v>
      </c>
      <c r="Q112" s="34">
        <f t="shared" si="59"/>
        <v>2</v>
      </c>
      <c r="R112" s="34">
        <f t="shared" si="60"/>
        <v>0</v>
      </c>
      <c r="S112" s="34">
        <f t="shared" si="50"/>
        <v>2</v>
      </c>
      <c r="U112" s="34">
        <f t="shared" si="51"/>
        <v>0</v>
      </c>
      <c r="V112" s="34">
        <f t="shared" si="61"/>
        <v>0</v>
      </c>
      <c r="W112" s="34">
        <f t="shared" si="62"/>
        <v>0</v>
      </c>
      <c r="X112" s="34">
        <f t="shared" si="63"/>
        <v>0</v>
      </c>
      <c r="Y112" s="34">
        <f t="shared" si="64"/>
        <v>0</v>
      </c>
      <c r="Z112" s="34">
        <f t="shared" si="65"/>
        <v>0</v>
      </c>
      <c r="AB112" s="34">
        <f t="shared" si="52"/>
        <v>0</v>
      </c>
      <c r="AC112" s="34">
        <f t="shared" si="53"/>
        <v>0</v>
      </c>
      <c r="AD112" s="34">
        <f t="shared" si="66"/>
        <v>0</v>
      </c>
      <c r="AE112" s="34">
        <f t="shared" si="67"/>
        <v>0</v>
      </c>
      <c r="AF112" s="34">
        <f t="shared" si="68"/>
        <v>0</v>
      </c>
      <c r="AG112" s="34">
        <f t="shared" si="69"/>
        <v>0</v>
      </c>
      <c r="AH112" s="34">
        <f t="shared" si="70"/>
        <v>0</v>
      </c>
      <c r="AI112" s="34">
        <f t="shared" si="71"/>
        <v>0</v>
      </c>
      <c r="AK112" s="37">
        <f>$D$25</f>
        <v>0</v>
      </c>
      <c r="AL112" s="37">
        <f>$D$29</f>
        <v>0</v>
      </c>
      <c r="AM112" s="37">
        <f t="shared" si="54"/>
        <v>6.0205999132796242</v>
      </c>
      <c r="AN112" s="37">
        <v>0</v>
      </c>
      <c r="AO112" s="37">
        <f t="shared" si="55"/>
        <v>0</v>
      </c>
      <c r="AP112" s="37" t="e">
        <f t="shared" si="56"/>
        <v>#N/A</v>
      </c>
      <c r="AR112" s="54">
        <v>108</v>
      </c>
      <c r="AS112" s="54">
        <v>1.8849555921538759</v>
      </c>
      <c r="AT112" s="54">
        <v>0.95105651629515364</v>
      </c>
      <c r="AU112" s="54">
        <f t="shared" si="57"/>
        <v>0.95105651629515364</v>
      </c>
      <c r="AV112" s="54">
        <f t="shared" si="72"/>
        <v>1.9021130325903073</v>
      </c>
      <c r="AW112" s="43"/>
      <c r="BC112" s="85">
        <f t="shared" si="73"/>
        <v>0</v>
      </c>
      <c r="BD112" s="85">
        <f t="shared" si="74"/>
        <v>6.0205999132796242</v>
      </c>
      <c r="BE112" s="85" t="e">
        <f t="shared" si="75"/>
        <v>#N/A</v>
      </c>
      <c r="BF112" s="85" t="e">
        <f t="shared" si="76"/>
        <v>#N/A</v>
      </c>
      <c r="BV112" s="42">
        <v>9.4630251792296102E-2</v>
      </c>
      <c r="BW112">
        <v>34.914294748208647</v>
      </c>
      <c r="BX112" s="42">
        <v>2.7103583925936614</v>
      </c>
      <c r="BY112" s="42">
        <f t="shared" si="77"/>
        <v>7.3675179671988165</v>
      </c>
    </row>
    <row r="113" spans="2:77" x14ac:dyDescent="0.2">
      <c r="B113" s="41"/>
      <c r="C113" s="42"/>
      <c r="D113" s="42"/>
      <c r="E113" s="43"/>
      <c r="F113" s="33">
        <v>109</v>
      </c>
      <c r="G113" s="33">
        <v>96.001936981622322</v>
      </c>
      <c r="H113" s="33">
        <v>96.001936981622322</v>
      </c>
      <c r="I113" s="33">
        <v>10.416456494949996</v>
      </c>
      <c r="K113" s="33"/>
      <c r="L113" s="33">
        <f>$D$31/$I113*360-$E$28</f>
        <v>0</v>
      </c>
      <c r="M113" s="33">
        <f t="shared" si="47"/>
        <v>0</v>
      </c>
      <c r="N113" s="33">
        <f t="shared" si="48"/>
        <v>1</v>
      </c>
      <c r="O113" s="33">
        <f t="shared" si="49"/>
        <v>0</v>
      </c>
      <c r="P113" s="42">
        <f t="shared" si="58"/>
        <v>0</v>
      </c>
      <c r="Q113" s="33">
        <f t="shared" si="59"/>
        <v>2</v>
      </c>
      <c r="R113" s="33">
        <f t="shared" si="60"/>
        <v>0</v>
      </c>
      <c r="S113" s="33">
        <f t="shared" si="50"/>
        <v>2</v>
      </c>
      <c r="U113" s="33">
        <f t="shared" si="51"/>
        <v>0</v>
      </c>
      <c r="V113" s="33">
        <f t="shared" si="61"/>
        <v>0</v>
      </c>
      <c r="W113" s="33">
        <f t="shared" si="62"/>
        <v>0</v>
      </c>
      <c r="X113" s="33">
        <f t="shared" si="63"/>
        <v>0</v>
      </c>
      <c r="Y113" s="33">
        <f t="shared" si="64"/>
        <v>0</v>
      </c>
      <c r="Z113" s="33">
        <f t="shared" si="65"/>
        <v>0</v>
      </c>
      <c r="AB113" s="33">
        <f t="shared" si="52"/>
        <v>0</v>
      </c>
      <c r="AC113" s="33">
        <f t="shared" si="53"/>
        <v>0</v>
      </c>
      <c r="AD113" s="33">
        <f t="shared" si="66"/>
        <v>0</v>
      </c>
      <c r="AE113" s="33">
        <f t="shared" si="67"/>
        <v>0</v>
      </c>
      <c r="AF113" s="33">
        <f t="shared" si="68"/>
        <v>0</v>
      </c>
      <c r="AG113" s="33">
        <f t="shared" si="69"/>
        <v>0</v>
      </c>
      <c r="AH113" s="33">
        <f t="shared" si="70"/>
        <v>0</v>
      </c>
      <c r="AI113" s="33">
        <f t="shared" si="71"/>
        <v>0</v>
      </c>
      <c r="AK113" s="39">
        <f>$D$25</f>
        <v>0</v>
      </c>
      <c r="AL113" s="39">
        <f>$D$29</f>
        <v>0</v>
      </c>
      <c r="AM113" s="39">
        <f t="shared" si="54"/>
        <v>6.0205999132796242</v>
      </c>
      <c r="AN113" s="39">
        <v>0</v>
      </c>
      <c r="AO113" s="39">
        <f t="shared" si="55"/>
        <v>0</v>
      </c>
      <c r="AP113" s="39" t="e">
        <f t="shared" si="56"/>
        <v>#N/A</v>
      </c>
      <c r="AR113" s="55">
        <v>109</v>
      </c>
      <c r="AS113" s="55">
        <v>1.9024088846738192</v>
      </c>
      <c r="AT113" s="55">
        <v>0.94551857559931685</v>
      </c>
      <c r="AU113" s="55">
        <f t="shared" si="57"/>
        <v>0.94551857559931685</v>
      </c>
      <c r="AV113" s="55">
        <f t="shared" si="72"/>
        <v>1.8910371511986337</v>
      </c>
      <c r="AW113" s="43"/>
      <c r="BC113" s="84">
        <f t="shared" si="73"/>
        <v>0</v>
      </c>
      <c r="BD113" s="84">
        <f t="shared" si="74"/>
        <v>6.0205999132796242</v>
      </c>
      <c r="BE113" s="84" t="e">
        <f t="shared" si="75"/>
        <v>#N/A</v>
      </c>
      <c r="BF113" s="84" t="e">
        <f t="shared" si="76"/>
        <v>#N/A</v>
      </c>
      <c r="BV113" s="42">
        <v>9.6001936981622321E-2</v>
      </c>
      <c r="BW113">
        <v>35.062353075859328</v>
      </c>
      <c r="BX113" s="42">
        <v>2.7380346314440693</v>
      </c>
      <c r="BY113" s="42">
        <f t="shared" si="77"/>
        <v>7.4427497843459722</v>
      </c>
    </row>
    <row r="114" spans="2:77" x14ac:dyDescent="0.2">
      <c r="B114" s="41"/>
      <c r="C114" s="42"/>
      <c r="D114" s="42"/>
      <c r="E114" s="43"/>
      <c r="F114" s="34">
        <v>110</v>
      </c>
      <c r="G114" s="34">
        <v>97.39350503317263</v>
      </c>
      <c r="H114" s="34">
        <v>97.39350503317263</v>
      </c>
      <c r="I114" s="38">
        <v>10.26762513228573</v>
      </c>
      <c r="K114" s="34"/>
      <c r="L114" s="34">
        <f>$D$31/$I114*360-$E$28</f>
        <v>0</v>
      </c>
      <c r="M114" s="34">
        <f t="shared" si="47"/>
        <v>0</v>
      </c>
      <c r="N114" s="34">
        <f t="shared" si="48"/>
        <v>1</v>
      </c>
      <c r="O114" s="34">
        <f t="shared" si="49"/>
        <v>0</v>
      </c>
      <c r="P114" s="42">
        <f t="shared" si="58"/>
        <v>0</v>
      </c>
      <c r="Q114" s="34">
        <f t="shared" si="59"/>
        <v>2</v>
      </c>
      <c r="R114" s="34">
        <f t="shared" si="60"/>
        <v>0</v>
      </c>
      <c r="S114" s="34">
        <f t="shared" si="50"/>
        <v>2</v>
      </c>
      <c r="U114" s="34">
        <f t="shared" si="51"/>
        <v>0</v>
      </c>
      <c r="V114" s="34">
        <f t="shared" si="61"/>
        <v>0</v>
      </c>
      <c r="W114" s="34">
        <f t="shared" si="62"/>
        <v>0</v>
      </c>
      <c r="X114" s="34">
        <f t="shared" si="63"/>
        <v>0</v>
      </c>
      <c r="Y114" s="34">
        <f t="shared" si="64"/>
        <v>0</v>
      </c>
      <c r="Z114" s="34">
        <f t="shared" si="65"/>
        <v>0</v>
      </c>
      <c r="AB114" s="34">
        <f t="shared" si="52"/>
        <v>0</v>
      </c>
      <c r="AC114" s="34">
        <f t="shared" si="53"/>
        <v>0</v>
      </c>
      <c r="AD114" s="34">
        <f t="shared" si="66"/>
        <v>0</v>
      </c>
      <c r="AE114" s="34">
        <f t="shared" si="67"/>
        <v>0</v>
      </c>
      <c r="AF114" s="34">
        <f t="shared" si="68"/>
        <v>0</v>
      </c>
      <c r="AG114" s="34">
        <f t="shared" si="69"/>
        <v>0</v>
      </c>
      <c r="AH114" s="34">
        <f t="shared" si="70"/>
        <v>0</v>
      </c>
      <c r="AI114" s="34">
        <f t="shared" si="71"/>
        <v>0</v>
      </c>
      <c r="AK114" s="37">
        <f>$D$25</f>
        <v>0</v>
      </c>
      <c r="AL114" s="37">
        <f>$D$29</f>
        <v>0</v>
      </c>
      <c r="AM114" s="37">
        <f t="shared" si="54"/>
        <v>6.0205999132796242</v>
      </c>
      <c r="AN114" s="37">
        <v>0</v>
      </c>
      <c r="AO114" s="37">
        <f t="shared" si="55"/>
        <v>0</v>
      </c>
      <c r="AP114" s="37" t="e">
        <f t="shared" si="56"/>
        <v>#N/A</v>
      </c>
      <c r="AR114" s="54">
        <v>110</v>
      </c>
      <c r="AS114" s="54">
        <v>1.9198621771937625</v>
      </c>
      <c r="AT114" s="54">
        <v>0.93969262078590843</v>
      </c>
      <c r="AU114" s="54">
        <f t="shared" si="57"/>
        <v>0.93969262078590843</v>
      </c>
      <c r="AV114" s="54">
        <f t="shared" si="72"/>
        <v>1.8793852415718169</v>
      </c>
      <c r="AW114" s="43"/>
      <c r="BC114" s="85">
        <f t="shared" si="73"/>
        <v>0</v>
      </c>
      <c r="BD114" s="85">
        <f t="shared" si="74"/>
        <v>6.0205999132796242</v>
      </c>
      <c r="BE114" s="85" t="e">
        <f t="shared" si="75"/>
        <v>#N/A</v>
      </c>
      <c r="BF114" s="85" t="e">
        <f t="shared" si="76"/>
        <v>#N/A</v>
      </c>
      <c r="BV114" s="42">
        <v>9.7393505033172637E-2</v>
      </c>
      <c r="BW114">
        <v>35.212557539775617</v>
      </c>
      <c r="BX114" s="42">
        <v>2.7658742175474837</v>
      </c>
      <c r="BY114" s="42">
        <f t="shared" si="77"/>
        <v>7.5184256253627044</v>
      </c>
    </row>
    <row r="115" spans="2:77" x14ac:dyDescent="0.2">
      <c r="B115" s="41"/>
      <c r="C115" s="42"/>
      <c r="D115" s="42"/>
      <c r="E115" s="43"/>
      <c r="F115" s="33">
        <v>111</v>
      </c>
      <c r="G115" s="33">
        <v>98.805244153171969</v>
      </c>
      <c r="H115" s="33">
        <v>98.805244153171969</v>
      </c>
      <c r="I115" s="33">
        <v>10.120920286880306</v>
      </c>
      <c r="K115" s="33"/>
      <c r="L115" s="33">
        <f>$D$31/$I115*360-$E$28</f>
        <v>0</v>
      </c>
      <c r="M115" s="33">
        <f t="shared" si="47"/>
        <v>0</v>
      </c>
      <c r="N115" s="33">
        <f t="shared" si="48"/>
        <v>1</v>
      </c>
      <c r="O115" s="33">
        <f t="shared" si="49"/>
        <v>0</v>
      </c>
      <c r="P115" s="42">
        <f t="shared" si="58"/>
        <v>0</v>
      </c>
      <c r="Q115" s="33">
        <f t="shared" si="59"/>
        <v>2</v>
      </c>
      <c r="R115" s="33">
        <f t="shared" si="60"/>
        <v>0</v>
      </c>
      <c r="S115" s="33">
        <f t="shared" si="50"/>
        <v>2</v>
      </c>
      <c r="U115" s="33">
        <f t="shared" si="51"/>
        <v>0</v>
      </c>
      <c r="V115" s="33">
        <f t="shared" si="61"/>
        <v>0</v>
      </c>
      <c r="W115" s="33">
        <f t="shared" si="62"/>
        <v>0</v>
      </c>
      <c r="X115" s="33">
        <f t="shared" si="63"/>
        <v>0</v>
      </c>
      <c r="Y115" s="33">
        <f t="shared" si="64"/>
        <v>0</v>
      </c>
      <c r="Z115" s="33">
        <f t="shared" si="65"/>
        <v>0</v>
      </c>
      <c r="AB115" s="33">
        <f t="shared" si="52"/>
        <v>0</v>
      </c>
      <c r="AC115" s="33">
        <f t="shared" si="53"/>
        <v>0</v>
      </c>
      <c r="AD115" s="33">
        <f t="shared" si="66"/>
        <v>0</v>
      </c>
      <c r="AE115" s="33">
        <f t="shared" si="67"/>
        <v>0</v>
      </c>
      <c r="AF115" s="33">
        <f t="shared" si="68"/>
        <v>0</v>
      </c>
      <c r="AG115" s="33">
        <f t="shared" si="69"/>
        <v>0</v>
      </c>
      <c r="AH115" s="33">
        <f t="shared" si="70"/>
        <v>0</v>
      </c>
      <c r="AI115" s="33">
        <f t="shared" si="71"/>
        <v>0</v>
      </c>
      <c r="AK115" s="39">
        <f>$D$25</f>
        <v>0</v>
      </c>
      <c r="AL115" s="39">
        <f>$D$29</f>
        <v>0</v>
      </c>
      <c r="AM115" s="39">
        <f t="shared" si="54"/>
        <v>6.0205999132796242</v>
      </c>
      <c r="AN115" s="39">
        <v>0</v>
      </c>
      <c r="AO115" s="39">
        <f t="shared" si="55"/>
        <v>0</v>
      </c>
      <c r="AP115" s="39" t="e">
        <f t="shared" si="56"/>
        <v>#N/A</v>
      </c>
      <c r="AR115" s="55">
        <v>111</v>
      </c>
      <c r="AS115" s="55">
        <v>1.9373154697137058</v>
      </c>
      <c r="AT115" s="55">
        <v>0.93358042649720174</v>
      </c>
      <c r="AU115" s="55">
        <f t="shared" si="57"/>
        <v>0.93358042649720174</v>
      </c>
      <c r="AV115" s="55">
        <f t="shared" si="72"/>
        <v>1.8671608529944035</v>
      </c>
      <c r="AW115" s="43"/>
      <c r="BC115" s="84">
        <f t="shared" si="73"/>
        <v>0</v>
      </c>
      <c r="BD115" s="84">
        <f t="shared" si="74"/>
        <v>6.0205999132796242</v>
      </c>
      <c r="BE115" s="84" t="e">
        <f t="shared" si="75"/>
        <v>#N/A</v>
      </c>
      <c r="BF115" s="84" t="e">
        <f t="shared" si="76"/>
        <v>#N/A</v>
      </c>
      <c r="BV115" s="42">
        <v>9.8805244153171976E-2</v>
      </c>
      <c r="BW115">
        <v>35.364939248649229</v>
      </c>
      <c r="BX115" s="42">
        <v>2.7938756930551172</v>
      </c>
      <c r="BY115" s="42">
        <f t="shared" si="77"/>
        <v>7.5945415274051458</v>
      </c>
    </row>
    <row r="116" spans="2:77" x14ac:dyDescent="0.2">
      <c r="B116" s="41"/>
      <c r="C116" s="42"/>
      <c r="D116" s="42"/>
      <c r="E116" s="43"/>
      <c r="F116" s="34">
        <v>112</v>
      </c>
      <c r="G116" s="34">
        <v>100.23744672545446</v>
      </c>
      <c r="H116" s="34">
        <v>100</v>
      </c>
      <c r="I116" s="38">
        <v>9.9763115748443969</v>
      </c>
      <c r="K116" s="34"/>
      <c r="L116" s="34">
        <f>$D$31/$I116*360-$E$28</f>
        <v>0</v>
      </c>
      <c r="M116" s="34">
        <f t="shared" si="47"/>
        <v>0</v>
      </c>
      <c r="N116" s="34">
        <f t="shared" si="48"/>
        <v>1</v>
      </c>
      <c r="O116" s="34">
        <f t="shared" si="49"/>
        <v>0</v>
      </c>
      <c r="P116" s="42">
        <f t="shared" si="58"/>
        <v>0</v>
      </c>
      <c r="Q116" s="34">
        <f t="shared" si="59"/>
        <v>2</v>
      </c>
      <c r="R116" s="34">
        <f t="shared" si="60"/>
        <v>0</v>
      </c>
      <c r="S116" s="34">
        <f t="shared" si="50"/>
        <v>2</v>
      </c>
      <c r="U116" s="34">
        <f t="shared" si="51"/>
        <v>0</v>
      </c>
      <c r="V116" s="34">
        <f t="shared" si="61"/>
        <v>0</v>
      </c>
      <c r="W116" s="34">
        <f t="shared" si="62"/>
        <v>0</v>
      </c>
      <c r="X116" s="34">
        <f t="shared" si="63"/>
        <v>0</v>
      </c>
      <c r="Y116" s="34">
        <f t="shared" si="64"/>
        <v>0</v>
      </c>
      <c r="Z116" s="34">
        <f t="shared" si="65"/>
        <v>0</v>
      </c>
      <c r="AB116" s="34">
        <f t="shared" si="52"/>
        <v>0</v>
      </c>
      <c r="AC116" s="34">
        <f t="shared" si="53"/>
        <v>0</v>
      </c>
      <c r="AD116" s="34">
        <f t="shared" si="66"/>
        <v>0</v>
      </c>
      <c r="AE116" s="34">
        <f t="shared" si="67"/>
        <v>0</v>
      </c>
      <c r="AF116" s="34">
        <f t="shared" si="68"/>
        <v>0</v>
      </c>
      <c r="AG116" s="34">
        <f t="shared" si="69"/>
        <v>0</v>
      </c>
      <c r="AH116" s="34">
        <f t="shared" si="70"/>
        <v>0</v>
      </c>
      <c r="AI116" s="34">
        <f t="shared" si="71"/>
        <v>0</v>
      </c>
      <c r="AK116" s="37">
        <f>$D$25</f>
        <v>0</v>
      </c>
      <c r="AL116" s="37">
        <f>$D$29</f>
        <v>0</v>
      </c>
      <c r="AM116" s="37">
        <f t="shared" si="54"/>
        <v>6.0205999132796242</v>
      </c>
      <c r="AN116" s="37">
        <v>0</v>
      </c>
      <c r="AO116" s="37">
        <f t="shared" si="55"/>
        <v>0</v>
      </c>
      <c r="AP116" s="37" t="e">
        <f t="shared" si="56"/>
        <v>#N/A</v>
      </c>
      <c r="AR116" s="54">
        <v>112</v>
      </c>
      <c r="AS116" s="54">
        <v>1.9547687622336491</v>
      </c>
      <c r="AT116" s="54">
        <v>0.92718385456678742</v>
      </c>
      <c r="AU116" s="54">
        <f t="shared" si="57"/>
        <v>0.92718385456678742</v>
      </c>
      <c r="AV116" s="54">
        <f t="shared" si="72"/>
        <v>1.8543677091335748</v>
      </c>
      <c r="AW116" s="43"/>
      <c r="BC116" s="85">
        <f t="shared" si="73"/>
        <v>0</v>
      </c>
      <c r="BD116" s="85">
        <f t="shared" si="74"/>
        <v>6.0205999132796242</v>
      </c>
      <c r="BE116" s="85" t="e">
        <f t="shared" si="75"/>
        <v>#N/A</v>
      </c>
      <c r="BF116" s="85" t="e">
        <f t="shared" si="76"/>
        <v>#N/A</v>
      </c>
      <c r="BV116" s="42">
        <v>0.10023744672545445</v>
      </c>
      <c r="BW116">
        <v>35.519529762098834</v>
      </c>
      <c r="BX116" s="42">
        <v>2.8220375493938263</v>
      </c>
      <c r="BY116" s="42">
        <f t="shared" si="77"/>
        <v>7.6710933897463329</v>
      </c>
    </row>
    <row r="117" spans="2:77" x14ac:dyDescent="0.2">
      <c r="B117" s="41"/>
      <c r="C117" s="42"/>
      <c r="D117" s="42"/>
      <c r="E117" s="43"/>
      <c r="F117" s="33">
        <v>113</v>
      </c>
      <c r="G117" s="33">
        <v>101.69040937201882</v>
      </c>
      <c r="H117" s="33">
        <v>101.69040937201882</v>
      </c>
      <c r="I117" s="33">
        <v>9.8337690464166858</v>
      </c>
      <c r="K117" s="33"/>
      <c r="L117" s="33">
        <f>$D$31/$I117*360-$E$28</f>
        <v>0</v>
      </c>
      <c r="M117" s="33">
        <f t="shared" si="47"/>
        <v>0</v>
      </c>
      <c r="N117" s="33">
        <f t="shared" si="48"/>
        <v>1</v>
      </c>
      <c r="O117" s="33">
        <f t="shared" si="49"/>
        <v>0</v>
      </c>
      <c r="P117" s="42">
        <f t="shared" si="58"/>
        <v>0</v>
      </c>
      <c r="Q117" s="33">
        <f t="shared" si="59"/>
        <v>2</v>
      </c>
      <c r="R117" s="33">
        <f t="shared" si="60"/>
        <v>0</v>
      </c>
      <c r="S117" s="33">
        <f t="shared" si="50"/>
        <v>2</v>
      </c>
      <c r="U117" s="33">
        <f t="shared" si="51"/>
        <v>0</v>
      </c>
      <c r="V117" s="33">
        <f t="shared" si="61"/>
        <v>0</v>
      </c>
      <c r="W117" s="33">
        <f t="shared" si="62"/>
        <v>0</v>
      </c>
      <c r="X117" s="33">
        <f t="shared" si="63"/>
        <v>0</v>
      </c>
      <c r="Y117" s="33">
        <f t="shared" si="64"/>
        <v>0</v>
      </c>
      <c r="Z117" s="33">
        <f t="shared" si="65"/>
        <v>0</v>
      </c>
      <c r="AB117" s="33">
        <f t="shared" si="52"/>
        <v>0</v>
      </c>
      <c r="AC117" s="33">
        <f t="shared" si="53"/>
        <v>0</v>
      </c>
      <c r="AD117" s="33">
        <f t="shared" si="66"/>
        <v>0</v>
      </c>
      <c r="AE117" s="33">
        <f t="shared" si="67"/>
        <v>0</v>
      </c>
      <c r="AF117" s="33">
        <f t="shared" si="68"/>
        <v>0</v>
      </c>
      <c r="AG117" s="33">
        <f t="shared" si="69"/>
        <v>0</v>
      </c>
      <c r="AH117" s="33">
        <f t="shared" si="70"/>
        <v>0</v>
      </c>
      <c r="AI117" s="33">
        <f t="shared" si="71"/>
        <v>0</v>
      </c>
      <c r="AK117" s="39">
        <f>$D$25</f>
        <v>0</v>
      </c>
      <c r="AL117" s="39">
        <f>$D$29</f>
        <v>0</v>
      </c>
      <c r="AM117" s="39">
        <f t="shared" si="54"/>
        <v>6.0205999132796242</v>
      </c>
      <c r="AN117" s="39">
        <v>0</v>
      </c>
      <c r="AO117" s="39">
        <f t="shared" si="55"/>
        <v>0</v>
      </c>
      <c r="AP117" s="39" t="e">
        <f t="shared" si="56"/>
        <v>#N/A</v>
      </c>
      <c r="AR117" s="55">
        <v>113</v>
      </c>
      <c r="AS117" s="55">
        <v>1.9722220547535925</v>
      </c>
      <c r="AT117" s="55">
        <v>0.92050485345244026</v>
      </c>
      <c r="AU117" s="55">
        <f t="shared" si="57"/>
        <v>0.92050485345244026</v>
      </c>
      <c r="AV117" s="55">
        <f t="shared" si="72"/>
        <v>1.8410097069048805</v>
      </c>
      <c r="AW117" s="43"/>
      <c r="BC117" s="84">
        <f t="shared" si="73"/>
        <v>0</v>
      </c>
      <c r="BD117" s="84">
        <f t="shared" si="74"/>
        <v>6.0205999132796242</v>
      </c>
      <c r="BE117" s="84" t="e">
        <f t="shared" si="75"/>
        <v>#N/A</v>
      </c>
      <c r="BF117" s="84" t="e">
        <f t="shared" si="76"/>
        <v>#N/A</v>
      </c>
      <c r="BV117" s="42">
        <v>0.10169040937201881</v>
      </c>
      <c r="BW117">
        <v>35.676361097206339</v>
      </c>
      <c r="BX117" s="42">
        <v>2.8503582272571446</v>
      </c>
      <c r="BY117" s="42">
        <f t="shared" si="77"/>
        <v>7.7480769737518331</v>
      </c>
    </row>
    <row r="118" spans="2:77" x14ac:dyDescent="0.2">
      <c r="B118" s="41"/>
      <c r="C118" s="42"/>
      <c r="D118" s="42"/>
      <c r="E118" s="43"/>
      <c r="F118" s="34">
        <v>114</v>
      </c>
      <c r="G118" s="34">
        <v>103.16443301446117</v>
      </c>
      <c r="H118" s="34">
        <v>103.16443301446117</v>
      </c>
      <c r="I118" s="38">
        <v>9.6932631797610327</v>
      </c>
      <c r="K118" s="34"/>
      <c r="L118" s="34">
        <f>$D$31/$I118*360-$E$28</f>
        <v>0</v>
      </c>
      <c r="M118" s="34">
        <f t="shared" si="47"/>
        <v>0</v>
      </c>
      <c r="N118" s="34">
        <f t="shared" si="48"/>
        <v>1</v>
      </c>
      <c r="O118" s="34">
        <f t="shared" si="49"/>
        <v>0</v>
      </c>
      <c r="P118" s="42">
        <f t="shared" si="58"/>
        <v>0</v>
      </c>
      <c r="Q118" s="34">
        <f t="shared" si="59"/>
        <v>2</v>
      </c>
      <c r="R118" s="34">
        <f t="shared" si="60"/>
        <v>0</v>
      </c>
      <c r="S118" s="34">
        <f t="shared" si="50"/>
        <v>2</v>
      </c>
      <c r="U118" s="34">
        <f t="shared" si="51"/>
        <v>0</v>
      </c>
      <c r="V118" s="34">
        <f t="shared" si="61"/>
        <v>0</v>
      </c>
      <c r="W118" s="34">
        <f t="shared" si="62"/>
        <v>0</v>
      </c>
      <c r="X118" s="34">
        <f t="shared" si="63"/>
        <v>0</v>
      </c>
      <c r="Y118" s="34">
        <f t="shared" si="64"/>
        <v>0</v>
      </c>
      <c r="Z118" s="34">
        <f t="shared" si="65"/>
        <v>0</v>
      </c>
      <c r="AB118" s="34">
        <f t="shared" si="52"/>
        <v>0</v>
      </c>
      <c r="AC118" s="34">
        <f t="shared" si="53"/>
        <v>0</v>
      </c>
      <c r="AD118" s="34">
        <f t="shared" si="66"/>
        <v>0</v>
      </c>
      <c r="AE118" s="34">
        <f t="shared" si="67"/>
        <v>0</v>
      </c>
      <c r="AF118" s="34">
        <f t="shared" si="68"/>
        <v>0</v>
      </c>
      <c r="AG118" s="34">
        <f t="shared" si="69"/>
        <v>0</v>
      </c>
      <c r="AH118" s="34">
        <f t="shared" si="70"/>
        <v>0</v>
      </c>
      <c r="AI118" s="34">
        <f t="shared" si="71"/>
        <v>0</v>
      </c>
      <c r="AK118" s="37">
        <f>$D$25</f>
        <v>0</v>
      </c>
      <c r="AL118" s="37">
        <f>$D$29</f>
        <v>0</v>
      </c>
      <c r="AM118" s="37">
        <f t="shared" si="54"/>
        <v>6.0205999132796242</v>
      </c>
      <c r="AN118" s="37">
        <v>0</v>
      </c>
      <c r="AO118" s="37">
        <f t="shared" si="55"/>
        <v>0</v>
      </c>
      <c r="AP118" s="37" t="e">
        <f t="shared" si="56"/>
        <v>#N/A</v>
      </c>
      <c r="AR118" s="54">
        <v>114</v>
      </c>
      <c r="AS118" s="54">
        <v>1.9896753472735358</v>
      </c>
      <c r="AT118" s="54">
        <v>0.91354545764260087</v>
      </c>
      <c r="AU118" s="54">
        <f t="shared" si="57"/>
        <v>0.91354545764260087</v>
      </c>
      <c r="AV118" s="54">
        <f t="shared" si="72"/>
        <v>1.8270909152852017</v>
      </c>
      <c r="AW118" s="43"/>
      <c r="BC118" s="85">
        <f t="shared" si="73"/>
        <v>0</v>
      </c>
      <c r="BD118" s="85">
        <f t="shared" si="74"/>
        <v>6.0205999132796242</v>
      </c>
      <c r="BE118" s="85" t="e">
        <f t="shared" si="75"/>
        <v>#N/A</v>
      </c>
      <c r="BF118" s="85" t="e">
        <f t="shared" si="76"/>
        <v>#N/A</v>
      </c>
      <c r="BV118" s="42">
        <v>0.10316443301446117</v>
      </c>
      <c r="BW118">
        <v>35.83546573514792</v>
      </c>
      <c r="BX118" s="42">
        <v>2.8788361166261076</v>
      </c>
      <c r="BY118" s="42">
        <f t="shared" si="77"/>
        <v>7.8254879029363522</v>
      </c>
    </row>
    <row r="119" spans="2:77" x14ac:dyDescent="0.2">
      <c r="B119" s="41"/>
      <c r="C119" s="42"/>
      <c r="D119" s="42"/>
      <c r="E119" s="43"/>
      <c r="F119" s="33">
        <v>115</v>
      </c>
      <c r="G119" s="33">
        <v>104.65982293629895</v>
      </c>
      <c r="H119" s="33">
        <v>104.65982293629895</v>
      </c>
      <c r="I119" s="33">
        <v>9.5547648748522018</v>
      </c>
      <c r="K119" s="33"/>
      <c r="L119" s="33">
        <f>$D$31/$I119*360-$E$28</f>
        <v>0</v>
      </c>
      <c r="M119" s="33">
        <f t="shared" si="47"/>
        <v>0</v>
      </c>
      <c r="N119" s="33">
        <f t="shared" si="48"/>
        <v>1</v>
      </c>
      <c r="O119" s="33">
        <f t="shared" si="49"/>
        <v>0</v>
      </c>
      <c r="P119" s="42">
        <f t="shared" si="58"/>
        <v>0</v>
      </c>
      <c r="Q119" s="33">
        <f t="shared" si="59"/>
        <v>2</v>
      </c>
      <c r="R119" s="33">
        <f t="shared" si="60"/>
        <v>0</v>
      </c>
      <c r="S119" s="33">
        <f t="shared" si="50"/>
        <v>2</v>
      </c>
      <c r="U119" s="33">
        <f t="shared" si="51"/>
        <v>0</v>
      </c>
      <c r="V119" s="33">
        <f t="shared" si="61"/>
        <v>0</v>
      </c>
      <c r="W119" s="33">
        <f t="shared" si="62"/>
        <v>0</v>
      </c>
      <c r="X119" s="33">
        <f t="shared" si="63"/>
        <v>0</v>
      </c>
      <c r="Y119" s="33">
        <f t="shared" si="64"/>
        <v>0</v>
      </c>
      <c r="Z119" s="33">
        <f t="shared" si="65"/>
        <v>0</v>
      </c>
      <c r="AB119" s="33">
        <f t="shared" si="52"/>
        <v>0</v>
      </c>
      <c r="AC119" s="33">
        <f t="shared" si="53"/>
        <v>0</v>
      </c>
      <c r="AD119" s="33">
        <f t="shared" si="66"/>
        <v>0</v>
      </c>
      <c r="AE119" s="33">
        <f t="shared" si="67"/>
        <v>0</v>
      </c>
      <c r="AF119" s="33">
        <f t="shared" si="68"/>
        <v>0</v>
      </c>
      <c r="AG119" s="33">
        <f t="shared" si="69"/>
        <v>0</v>
      </c>
      <c r="AH119" s="33">
        <f t="shared" si="70"/>
        <v>0</v>
      </c>
      <c r="AI119" s="33">
        <f t="shared" si="71"/>
        <v>0</v>
      </c>
      <c r="AK119" s="39">
        <f>$D$25</f>
        <v>0</v>
      </c>
      <c r="AL119" s="39">
        <f>$D$29</f>
        <v>0</v>
      </c>
      <c r="AM119" s="39">
        <f t="shared" si="54"/>
        <v>6.0205999132796242</v>
      </c>
      <c r="AN119" s="39">
        <v>0</v>
      </c>
      <c r="AO119" s="39">
        <f t="shared" si="55"/>
        <v>0</v>
      </c>
      <c r="AP119" s="39" t="e">
        <f t="shared" si="56"/>
        <v>#N/A</v>
      </c>
      <c r="AR119" s="55">
        <v>115</v>
      </c>
      <c r="AS119" s="55">
        <v>2.0071286397934789</v>
      </c>
      <c r="AT119" s="55">
        <v>0.90630778703665005</v>
      </c>
      <c r="AU119" s="55">
        <f t="shared" si="57"/>
        <v>0.90630778703665005</v>
      </c>
      <c r="AV119" s="55">
        <f t="shared" si="72"/>
        <v>1.8126155740733001</v>
      </c>
      <c r="AW119" s="43"/>
      <c r="BC119" s="84">
        <f t="shared" si="73"/>
        <v>0</v>
      </c>
      <c r="BD119" s="84">
        <f t="shared" si="74"/>
        <v>6.0205999132796242</v>
      </c>
      <c r="BE119" s="84" t="e">
        <f t="shared" si="75"/>
        <v>#N/A</v>
      </c>
      <c r="BF119" s="84" t="e">
        <f t="shared" si="76"/>
        <v>#N/A</v>
      </c>
      <c r="BV119" s="42">
        <v>0.10465982293629895</v>
      </c>
      <c r="BW119">
        <v>35.996876627921168</v>
      </c>
      <c r="BX119" s="42">
        <v>2.907469556820355</v>
      </c>
      <c r="BY119" s="42">
        <f t="shared" si="77"/>
        <v>7.9033216631026439</v>
      </c>
    </row>
    <row r="120" spans="2:77" x14ac:dyDescent="0.2">
      <c r="B120" s="41"/>
      <c r="C120" s="42"/>
      <c r="D120" s="42"/>
      <c r="E120" s="43"/>
      <c r="F120" s="34">
        <v>116</v>
      </c>
      <c r="G120" s="34">
        <v>106.17688884619768</v>
      </c>
      <c r="H120" s="34">
        <v>106.17688884619768</v>
      </c>
      <c r="I120" s="38">
        <v>9.4182454474490012</v>
      </c>
      <c r="K120" s="34"/>
      <c r="L120" s="34">
        <f>$D$31/$I120*360-$E$28</f>
        <v>0</v>
      </c>
      <c r="M120" s="34">
        <f t="shared" si="47"/>
        <v>0</v>
      </c>
      <c r="N120" s="34">
        <f t="shared" si="48"/>
        <v>1</v>
      </c>
      <c r="O120" s="34">
        <f t="shared" si="49"/>
        <v>0</v>
      </c>
      <c r="P120" s="42">
        <f t="shared" si="58"/>
        <v>0</v>
      </c>
      <c r="Q120" s="34">
        <f t="shared" si="59"/>
        <v>2</v>
      </c>
      <c r="R120" s="34">
        <f t="shared" si="60"/>
        <v>0</v>
      </c>
      <c r="S120" s="34">
        <f t="shared" si="50"/>
        <v>2</v>
      </c>
      <c r="U120" s="34">
        <f t="shared" si="51"/>
        <v>0</v>
      </c>
      <c r="V120" s="34">
        <f t="shared" si="61"/>
        <v>0</v>
      </c>
      <c r="W120" s="34">
        <f t="shared" si="62"/>
        <v>0</v>
      </c>
      <c r="X120" s="34">
        <f t="shared" si="63"/>
        <v>0</v>
      </c>
      <c r="Y120" s="34">
        <f t="shared" si="64"/>
        <v>0</v>
      </c>
      <c r="Z120" s="34">
        <f t="shared" si="65"/>
        <v>0</v>
      </c>
      <c r="AB120" s="34">
        <f t="shared" si="52"/>
        <v>0</v>
      </c>
      <c r="AC120" s="34">
        <f t="shared" si="53"/>
        <v>0</v>
      </c>
      <c r="AD120" s="34">
        <f t="shared" si="66"/>
        <v>0</v>
      </c>
      <c r="AE120" s="34">
        <f t="shared" si="67"/>
        <v>0</v>
      </c>
      <c r="AF120" s="34">
        <f t="shared" si="68"/>
        <v>0</v>
      </c>
      <c r="AG120" s="34">
        <f t="shared" si="69"/>
        <v>0</v>
      </c>
      <c r="AH120" s="34">
        <f t="shared" si="70"/>
        <v>0</v>
      </c>
      <c r="AI120" s="34">
        <f t="shared" si="71"/>
        <v>0</v>
      </c>
      <c r="AK120" s="37">
        <f>$D$25</f>
        <v>0</v>
      </c>
      <c r="AL120" s="37">
        <f>$D$29</f>
        <v>0</v>
      </c>
      <c r="AM120" s="37">
        <f t="shared" si="54"/>
        <v>6.0205999132796242</v>
      </c>
      <c r="AN120" s="37">
        <v>0</v>
      </c>
      <c r="AO120" s="37">
        <f t="shared" si="55"/>
        <v>0</v>
      </c>
      <c r="AP120" s="37" t="e">
        <f t="shared" si="56"/>
        <v>#N/A</v>
      </c>
      <c r="AR120" s="54">
        <v>116</v>
      </c>
      <c r="AS120" s="54">
        <v>2.0245819323134224</v>
      </c>
      <c r="AT120" s="54">
        <v>0.89879404629916693</v>
      </c>
      <c r="AU120" s="54">
        <f t="shared" si="57"/>
        <v>0.89879404629916693</v>
      </c>
      <c r="AV120" s="54">
        <f t="shared" si="72"/>
        <v>1.7975880925983339</v>
      </c>
      <c r="AW120" s="43"/>
      <c r="BC120" s="85">
        <f t="shared" si="73"/>
        <v>0</v>
      </c>
      <c r="BD120" s="85">
        <f t="shared" si="74"/>
        <v>6.0205999132796242</v>
      </c>
      <c r="BE120" s="85" t="e">
        <f t="shared" si="75"/>
        <v>#N/A</v>
      </c>
      <c r="BF120" s="85" t="e">
        <f t="shared" si="76"/>
        <v>#N/A</v>
      </c>
      <c r="BV120" s="42">
        <v>0.10617688884619768</v>
      </c>
      <c r="BW120">
        <v>36.160627205169732</v>
      </c>
      <c r="BX120" s="42">
        <v>2.936256836579926</v>
      </c>
      <c r="BY120" s="42">
        <f t="shared" si="77"/>
        <v>7.9815736025638531</v>
      </c>
    </row>
    <row r="121" spans="2:77" x14ac:dyDescent="0.2">
      <c r="B121" s="41"/>
      <c r="C121" s="42"/>
      <c r="D121" s="42"/>
      <c r="E121" s="43"/>
      <c r="F121" s="33">
        <v>117</v>
      </c>
      <c r="G121" s="33">
        <v>107.71594494211439</v>
      </c>
      <c r="H121" s="33">
        <v>107.71594494211439</v>
      </c>
      <c r="I121" s="33">
        <v>9.2836766231535286</v>
      </c>
      <c r="K121" s="33"/>
      <c r="L121" s="33">
        <f>$D$31/$I121*360-$E$28</f>
        <v>0</v>
      </c>
      <c r="M121" s="33">
        <f t="shared" si="47"/>
        <v>0</v>
      </c>
      <c r="N121" s="33">
        <f t="shared" si="48"/>
        <v>1</v>
      </c>
      <c r="O121" s="33">
        <f t="shared" si="49"/>
        <v>0</v>
      </c>
      <c r="P121" s="42">
        <f t="shared" si="58"/>
        <v>0</v>
      </c>
      <c r="Q121" s="33">
        <f t="shared" si="59"/>
        <v>2</v>
      </c>
      <c r="R121" s="33">
        <f t="shared" si="60"/>
        <v>0</v>
      </c>
      <c r="S121" s="33">
        <f t="shared" si="50"/>
        <v>2</v>
      </c>
      <c r="U121" s="33">
        <f t="shared" si="51"/>
        <v>0</v>
      </c>
      <c r="V121" s="33">
        <f t="shared" si="61"/>
        <v>0</v>
      </c>
      <c r="W121" s="33">
        <f t="shared" si="62"/>
        <v>0</v>
      </c>
      <c r="X121" s="33">
        <f t="shared" si="63"/>
        <v>0</v>
      </c>
      <c r="Y121" s="33">
        <f t="shared" si="64"/>
        <v>0</v>
      </c>
      <c r="Z121" s="33">
        <f t="shared" si="65"/>
        <v>0</v>
      </c>
      <c r="AB121" s="33">
        <f t="shared" si="52"/>
        <v>0</v>
      </c>
      <c r="AC121" s="33">
        <f t="shared" si="53"/>
        <v>0</v>
      </c>
      <c r="AD121" s="33">
        <f t="shared" si="66"/>
        <v>0</v>
      </c>
      <c r="AE121" s="33">
        <f t="shared" si="67"/>
        <v>0</v>
      </c>
      <c r="AF121" s="33">
        <f t="shared" si="68"/>
        <v>0</v>
      </c>
      <c r="AG121" s="33">
        <f t="shared" si="69"/>
        <v>0</v>
      </c>
      <c r="AH121" s="33">
        <f t="shared" si="70"/>
        <v>0</v>
      </c>
      <c r="AI121" s="33">
        <f t="shared" si="71"/>
        <v>0</v>
      </c>
      <c r="AK121" s="39">
        <f>$D$25</f>
        <v>0</v>
      </c>
      <c r="AL121" s="39">
        <f>$D$29</f>
        <v>0</v>
      </c>
      <c r="AM121" s="39">
        <f t="shared" si="54"/>
        <v>6.0205999132796242</v>
      </c>
      <c r="AN121" s="39">
        <v>0</v>
      </c>
      <c r="AO121" s="39">
        <f t="shared" si="55"/>
        <v>0</v>
      </c>
      <c r="AP121" s="39" t="e">
        <f t="shared" si="56"/>
        <v>#N/A</v>
      </c>
      <c r="AR121" s="55">
        <v>117</v>
      </c>
      <c r="AS121" s="55">
        <v>2.0420352248333655</v>
      </c>
      <c r="AT121" s="55">
        <v>0.8910065241883679</v>
      </c>
      <c r="AU121" s="55">
        <f t="shared" si="57"/>
        <v>0.8910065241883679</v>
      </c>
      <c r="AV121" s="55">
        <f t="shared" si="72"/>
        <v>1.7820130483767358</v>
      </c>
      <c r="AW121" s="43"/>
      <c r="BC121" s="84">
        <f t="shared" si="73"/>
        <v>0</v>
      </c>
      <c r="BD121" s="84">
        <f t="shared" si="74"/>
        <v>6.0205999132796242</v>
      </c>
      <c r="BE121" s="84" t="e">
        <f t="shared" si="75"/>
        <v>#N/A</v>
      </c>
      <c r="BF121" s="84" t="e">
        <f t="shared" si="76"/>
        <v>#N/A</v>
      </c>
      <c r="BV121" s="42">
        <v>0.10771594494211439</v>
      </c>
      <c r="BW121">
        <v>36.326751381106888</v>
      </c>
      <c r="BX121" s="42">
        <v>2.9651961941781608</v>
      </c>
      <c r="BY121" s="42">
        <f t="shared" si="77"/>
        <v>8.060238932450412</v>
      </c>
    </row>
    <row r="122" spans="2:77" x14ac:dyDescent="0.2">
      <c r="B122" s="41"/>
      <c r="C122" s="42"/>
      <c r="D122" s="42"/>
      <c r="E122" s="43"/>
      <c r="F122" s="34">
        <v>118</v>
      </c>
      <c r="G122" s="34">
        <v>109.27730997637087</v>
      </c>
      <c r="H122" s="34">
        <v>109.27730997637087</v>
      </c>
      <c r="I122" s="38">
        <v>9.1510305315552785</v>
      </c>
      <c r="K122" s="34"/>
      <c r="L122" s="34">
        <f>$D$31/$I122*360-$E$28</f>
        <v>0</v>
      </c>
      <c r="M122" s="34">
        <f t="shared" si="47"/>
        <v>0</v>
      </c>
      <c r="N122" s="34">
        <f t="shared" si="48"/>
        <v>1</v>
      </c>
      <c r="O122" s="34">
        <f t="shared" si="49"/>
        <v>0</v>
      </c>
      <c r="P122" s="42">
        <f t="shared" si="58"/>
        <v>0</v>
      </c>
      <c r="Q122" s="34">
        <f t="shared" si="59"/>
        <v>2</v>
      </c>
      <c r="R122" s="34">
        <f t="shared" si="60"/>
        <v>0</v>
      </c>
      <c r="S122" s="34">
        <f t="shared" si="50"/>
        <v>2</v>
      </c>
      <c r="U122" s="34">
        <f t="shared" si="51"/>
        <v>0</v>
      </c>
      <c r="V122" s="34">
        <f t="shared" si="61"/>
        <v>0</v>
      </c>
      <c r="W122" s="34">
        <f t="shared" si="62"/>
        <v>0</v>
      </c>
      <c r="X122" s="34">
        <f t="shared" si="63"/>
        <v>0</v>
      </c>
      <c r="Y122" s="34">
        <f t="shared" si="64"/>
        <v>0</v>
      </c>
      <c r="Z122" s="34">
        <f t="shared" si="65"/>
        <v>0</v>
      </c>
      <c r="AB122" s="34">
        <f t="shared" si="52"/>
        <v>0</v>
      </c>
      <c r="AC122" s="34">
        <f t="shared" si="53"/>
        <v>0</v>
      </c>
      <c r="AD122" s="34">
        <f t="shared" si="66"/>
        <v>0</v>
      </c>
      <c r="AE122" s="34">
        <f t="shared" si="67"/>
        <v>0</v>
      </c>
      <c r="AF122" s="34">
        <f t="shared" si="68"/>
        <v>0</v>
      </c>
      <c r="AG122" s="34">
        <f t="shared" si="69"/>
        <v>0</v>
      </c>
      <c r="AH122" s="34">
        <f t="shared" si="70"/>
        <v>0</v>
      </c>
      <c r="AI122" s="34">
        <f t="shared" si="71"/>
        <v>0</v>
      </c>
      <c r="AK122" s="37">
        <f>$D$25</f>
        <v>0</v>
      </c>
      <c r="AL122" s="37">
        <f>$D$29</f>
        <v>0</v>
      </c>
      <c r="AM122" s="37">
        <f t="shared" si="54"/>
        <v>6.0205999132796242</v>
      </c>
      <c r="AN122" s="37">
        <v>0</v>
      </c>
      <c r="AO122" s="37">
        <f t="shared" si="55"/>
        <v>0</v>
      </c>
      <c r="AP122" s="37" t="e">
        <f t="shared" si="56"/>
        <v>#N/A</v>
      </c>
      <c r="AR122" s="54">
        <v>118</v>
      </c>
      <c r="AS122" s="54">
        <v>2.0594885173533091</v>
      </c>
      <c r="AT122" s="54">
        <v>0.88294759285892688</v>
      </c>
      <c r="AU122" s="54">
        <f t="shared" si="57"/>
        <v>0.88294759285892688</v>
      </c>
      <c r="AV122" s="54">
        <f t="shared" si="72"/>
        <v>1.7658951857178538</v>
      </c>
      <c r="AW122" s="43"/>
      <c r="BC122" s="85">
        <f t="shared" si="73"/>
        <v>0</v>
      </c>
      <c r="BD122" s="85">
        <f t="shared" si="74"/>
        <v>6.0205999132796242</v>
      </c>
      <c r="BE122" s="85" t="e">
        <f t="shared" si="75"/>
        <v>#N/A</v>
      </c>
      <c r="BF122" s="85" t="e">
        <f t="shared" si="76"/>
        <v>#N/A</v>
      </c>
      <c r="BV122" s="42">
        <v>0.10927730997637088</v>
      </c>
      <c r="BW122">
        <v>36.495283561539495</v>
      </c>
      <c r="BX122" s="42">
        <v>2.994285817566098</v>
      </c>
      <c r="BY122" s="42">
        <f t="shared" si="77"/>
        <v>8.1393127271025598</v>
      </c>
    </row>
    <row r="123" spans="2:77" x14ac:dyDescent="0.2">
      <c r="B123" s="41"/>
      <c r="C123" s="42"/>
      <c r="D123" s="42"/>
      <c r="E123" s="43"/>
      <c r="F123" s="33">
        <v>119</v>
      </c>
      <c r="G123" s="33">
        <v>110.86130732167014</v>
      </c>
      <c r="H123" s="33">
        <v>110.86130732167014</v>
      </c>
      <c r="I123" s="33">
        <v>9.0202797004589286</v>
      </c>
      <c r="K123" s="33"/>
      <c r="L123" s="33">
        <f>$D$31/$I123*360-$E$28</f>
        <v>0</v>
      </c>
      <c r="M123" s="33">
        <f t="shared" si="47"/>
        <v>0</v>
      </c>
      <c r="N123" s="33">
        <f t="shared" si="48"/>
        <v>1</v>
      </c>
      <c r="O123" s="33">
        <f t="shared" si="49"/>
        <v>0</v>
      </c>
      <c r="P123" s="42">
        <f t="shared" si="58"/>
        <v>0</v>
      </c>
      <c r="Q123" s="33">
        <f t="shared" si="59"/>
        <v>2</v>
      </c>
      <c r="R123" s="33">
        <f t="shared" si="60"/>
        <v>0</v>
      </c>
      <c r="S123" s="33">
        <f t="shared" si="50"/>
        <v>2</v>
      </c>
      <c r="U123" s="33">
        <f t="shared" si="51"/>
        <v>0</v>
      </c>
      <c r="V123" s="33">
        <f t="shared" si="61"/>
        <v>0</v>
      </c>
      <c r="W123" s="33">
        <f t="shared" si="62"/>
        <v>0</v>
      </c>
      <c r="X123" s="33">
        <f t="shared" si="63"/>
        <v>0</v>
      </c>
      <c r="Y123" s="33">
        <f t="shared" si="64"/>
        <v>0</v>
      </c>
      <c r="Z123" s="33">
        <f t="shared" si="65"/>
        <v>0</v>
      </c>
      <c r="AB123" s="33">
        <f t="shared" si="52"/>
        <v>0</v>
      </c>
      <c r="AC123" s="33">
        <f t="shared" si="53"/>
        <v>0</v>
      </c>
      <c r="AD123" s="33">
        <f t="shared" si="66"/>
        <v>0</v>
      </c>
      <c r="AE123" s="33">
        <f t="shared" si="67"/>
        <v>0</v>
      </c>
      <c r="AF123" s="33">
        <f t="shared" si="68"/>
        <v>0</v>
      </c>
      <c r="AG123" s="33">
        <f t="shared" si="69"/>
        <v>0</v>
      </c>
      <c r="AH123" s="33">
        <f t="shared" si="70"/>
        <v>0</v>
      </c>
      <c r="AI123" s="33">
        <f t="shared" si="71"/>
        <v>0</v>
      </c>
      <c r="AK123" s="39">
        <f>$D$25</f>
        <v>0</v>
      </c>
      <c r="AL123" s="39">
        <f>$D$29</f>
        <v>0</v>
      </c>
      <c r="AM123" s="39">
        <f t="shared" si="54"/>
        <v>6.0205999132796242</v>
      </c>
      <c r="AN123" s="39">
        <v>0</v>
      </c>
      <c r="AO123" s="39">
        <f t="shared" si="55"/>
        <v>0</v>
      </c>
      <c r="AP123" s="39" t="e">
        <f t="shared" si="56"/>
        <v>#N/A</v>
      </c>
      <c r="AR123" s="55">
        <v>119</v>
      </c>
      <c r="AS123" s="55">
        <v>2.0769418098732522</v>
      </c>
      <c r="AT123" s="55">
        <v>0.87461970713939585</v>
      </c>
      <c r="AU123" s="55">
        <f t="shared" si="57"/>
        <v>0.87461970713939585</v>
      </c>
      <c r="AV123" s="55">
        <f t="shared" si="72"/>
        <v>1.7492394142787917</v>
      </c>
      <c r="AW123" s="43"/>
      <c r="BC123" s="84">
        <f t="shared" si="73"/>
        <v>0</v>
      </c>
      <c r="BD123" s="84">
        <f t="shared" si="74"/>
        <v>6.0205999132796242</v>
      </c>
      <c r="BE123" s="84" t="e">
        <f t="shared" si="75"/>
        <v>#N/A</v>
      </c>
      <c r="BF123" s="84" t="e">
        <f t="shared" si="76"/>
        <v>#N/A</v>
      </c>
      <c r="BV123" s="42">
        <v>0.11086130732167014</v>
      </c>
      <c r="BW123">
        <v>36.666258650993754</v>
      </c>
      <c r="BX123" s="42">
        <v>3.0235238445487127</v>
      </c>
      <c r="BY123" s="42">
        <f t="shared" si="77"/>
        <v>8.2187899245493963</v>
      </c>
    </row>
    <row r="124" spans="2:77" x14ac:dyDescent="0.2">
      <c r="B124" s="41"/>
      <c r="C124" s="42"/>
      <c r="D124" s="42"/>
      <c r="E124" s="43"/>
      <c r="F124" s="34">
        <v>120</v>
      </c>
      <c r="G124" s="34">
        <v>112.46826503806984</v>
      </c>
      <c r="H124" s="34">
        <v>112.46826503806984</v>
      </c>
      <c r="I124" s="38">
        <v>8.8913970501946125</v>
      </c>
      <c r="K124" s="34"/>
      <c r="L124" s="34">
        <f>$D$31/$I124*360-$E$28</f>
        <v>0</v>
      </c>
      <c r="M124" s="34">
        <f t="shared" si="47"/>
        <v>0</v>
      </c>
      <c r="N124" s="34">
        <f t="shared" si="48"/>
        <v>1</v>
      </c>
      <c r="O124" s="34">
        <f t="shared" si="49"/>
        <v>0</v>
      </c>
      <c r="P124" s="42">
        <f t="shared" si="58"/>
        <v>0</v>
      </c>
      <c r="Q124" s="34">
        <f t="shared" si="59"/>
        <v>2</v>
      </c>
      <c r="R124" s="34">
        <f t="shared" si="60"/>
        <v>0</v>
      </c>
      <c r="S124" s="34">
        <f t="shared" si="50"/>
        <v>2</v>
      </c>
      <c r="U124" s="34">
        <f t="shared" si="51"/>
        <v>0</v>
      </c>
      <c r="V124" s="34">
        <f t="shared" si="61"/>
        <v>0</v>
      </c>
      <c r="W124" s="34">
        <f t="shared" si="62"/>
        <v>0</v>
      </c>
      <c r="X124" s="34">
        <f t="shared" si="63"/>
        <v>0</v>
      </c>
      <c r="Y124" s="34">
        <f t="shared" si="64"/>
        <v>0</v>
      </c>
      <c r="Z124" s="34">
        <f t="shared" si="65"/>
        <v>0</v>
      </c>
      <c r="AB124" s="34">
        <f t="shared" si="52"/>
        <v>0</v>
      </c>
      <c r="AC124" s="34">
        <f t="shared" si="53"/>
        <v>0</v>
      </c>
      <c r="AD124" s="34">
        <f t="shared" si="66"/>
        <v>0</v>
      </c>
      <c r="AE124" s="34">
        <f t="shared" si="67"/>
        <v>0</v>
      </c>
      <c r="AF124" s="34">
        <f t="shared" si="68"/>
        <v>0</v>
      </c>
      <c r="AG124" s="34">
        <f t="shared" si="69"/>
        <v>0</v>
      </c>
      <c r="AH124" s="34">
        <f t="shared" si="70"/>
        <v>0</v>
      </c>
      <c r="AI124" s="34">
        <f t="shared" si="71"/>
        <v>0</v>
      </c>
      <c r="AK124" s="37">
        <f>$D$25</f>
        <v>0</v>
      </c>
      <c r="AL124" s="37">
        <f>$D$29</f>
        <v>0</v>
      </c>
      <c r="AM124" s="37">
        <f t="shared" si="54"/>
        <v>6.0205999132796242</v>
      </c>
      <c r="AN124" s="37">
        <v>0</v>
      </c>
      <c r="AO124" s="37">
        <f t="shared" si="55"/>
        <v>0</v>
      </c>
      <c r="AP124" s="37" t="e">
        <f t="shared" si="56"/>
        <v>#N/A</v>
      </c>
      <c r="AR124" s="54">
        <v>120</v>
      </c>
      <c r="AS124" s="54">
        <v>2.0943951023931953</v>
      </c>
      <c r="AT124" s="54">
        <v>0.86602540378443871</v>
      </c>
      <c r="AU124" s="54">
        <f t="shared" si="57"/>
        <v>0.86602540378443871</v>
      </c>
      <c r="AV124" s="54">
        <f t="shared" si="72"/>
        <v>1.7320508075688774</v>
      </c>
      <c r="AW124" s="43"/>
      <c r="BC124" s="85">
        <f t="shared" si="73"/>
        <v>0</v>
      </c>
      <c r="BD124" s="85">
        <f t="shared" si="74"/>
        <v>6.0205999132796242</v>
      </c>
      <c r="BE124" s="85" t="e">
        <f t="shared" si="75"/>
        <v>#N/A</v>
      </c>
      <c r="BF124" s="85" t="e">
        <f t="shared" si="76"/>
        <v>#N/A</v>
      </c>
      <c r="BV124" s="42">
        <v>0.11246826503806985</v>
      </c>
      <c r="BW124">
        <v>36.839712059944226</v>
      </c>
      <c r="BX124" s="42">
        <v>3.0529083629933265</v>
      </c>
      <c r="BY124" s="42">
        <f t="shared" si="77"/>
        <v>8.29866532707541</v>
      </c>
    </row>
    <row r="125" spans="2:77" x14ac:dyDescent="0.2">
      <c r="B125" s="41"/>
      <c r="C125" s="42"/>
      <c r="D125" s="42"/>
      <c r="E125" s="43"/>
      <c r="F125" s="33">
        <v>121</v>
      </c>
      <c r="G125" s="33">
        <v>114.09851594092642</v>
      </c>
      <c r="H125" s="33">
        <v>114.09851594092642</v>
      </c>
      <c r="I125" s="33">
        <v>8.7643558880094634</v>
      </c>
      <c r="K125" s="33"/>
      <c r="L125" s="33">
        <f>$D$31/$I125*360-$E$28</f>
        <v>0</v>
      </c>
      <c r="M125" s="33">
        <f t="shared" si="47"/>
        <v>0</v>
      </c>
      <c r="N125" s="33">
        <f t="shared" si="48"/>
        <v>1</v>
      </c>
      <c r="O125" s="33">
        <f t="shared" si="49"/>
        <v>0</v>
      </c>
      <c r="P125" s="42">
        <f t="shared" si="58"/>
        <v>0</v>
      </c>
      <c r="Q125" s="33">
        <f t="shared" si="59"/>
        <v>2</v>
      </c>
      <c r="R125" s="33">
        <f t="shared" si="60"/>
        <v>0</v>
      </c>
      <c r="S125" s="33">
        <f t="shared" si="50"/>
        <v>2</v>
      </c>
      <c r="U125" s="33">
        <f t="shared" si="51"/>
        <v>0</v>
      </c>
      <c r="V125" s="33">
        <f t="shared" si="61"/>
        <v>0</v>
      </c>
      <c r="W125" s="33">
        <f t="shared" si="62"/>
        <v>0</v>
      </c>
      <c r="X125" s="33">
        <f t="shared" si="63"/>
        <v>0</v>
      </c>
      <c r="Y125" s="33">
        <f t="shared" si="64"/>
        <v>0</v>
      </c>
      <c r="Z125" s="33">
        <f t="shared" si="65"/>
        <v>0</v>
      </c>
      <c r="AB125" s="33">
        <f t="shared" si="52"/>
        <v>0</v>
      </c>
      <c r="AC125" s="33">
        <f t="shared" si="53"/>
        <v>0</v>
      </c>
      <c r="AD125" s="33">
        <f t="shared" si="66"/>
        <v>0</v>
      </c>
      <c r="AE125" s="33">
        <f t="shared" si="67"/>
        <v>0</v>
      </c>
      <c r="AF125" s="33">
        <f t="shared" si="68"/>
        <v>0</v>
      </c>
      <c r="AG125" s="33">
        <f t="shared" si="69"/>
        <v>0</v>
      </c>
      <c r="AH125" s="33">
        <f t="shared" si="70"/>
        <v>0</v>
      </c>
      <c r="AI125" s="33">
        <f t="shared" si="71"/>
        <v>0</v>
      </c>
      <c r="AK125" s="39">
        <f>$D$25</f>
        <v>0</v>
      </c>
      <c r="AL125" s="39">
        <f>$D$29</f>
        <v>0</v>
      </c>
      <c r="AM125" s="39">
        <f t="shared" si="54"/>
        <v>6.0205999132796242</v>
      </c>
      <c r="AN125" s="39">
        <v>0</v>
      </c>
      <c r="AO125" s="39">
        <f t="shared" si="55"/>
        <v>0</v>
      </c>
      <c r="AP125" s="39" t="e">
        <f t="shared" si="56"/>
        <v>#N/A</v>
      </c>
      <c r="AR125" s="55">
        <v>121</v>
      </c>
      <c r="AS125" s="55">
        <v>2.1118483949131388</v>
      </c>
      <c r="AT125" s="55">
        <v>0.85716730070211233</v>
      </c>
      <c r="AU125" s="55">
        <f t="shared" si="57"/>
        <v>0.85716730070211233</v>
      </c>
      <c r="AV125" s="55">
        <f t="shared" si="72"/>
        <v>1.7143346014042247</v>
      </c>
      <c r="AW125" s="43"/>
      <c r="BC125" s="84">
        <f t="shared" si="73"/>
        <v>0</v>
      </c>
      <c r="BD125" s="84">
        <f t="shared" si="74"/>
        <v>6.0205999132796242</v>
      </c>
      <c r="BE125" s="84" t="e">
        <f t="shared" si="75"/>
        <v>#N/A</v>
      </c>
      <c r="BF125" s="84" t="e">
        <f t="shared" si="76"/>
        <v>#N/A</v>
      </c>
      <c r="BV125" s="42">
        <v>0.11409851594092642</v>
      </c>
      <c r="BW125">
        <v>37.015679712147659</v>
      </c>
      <c r="BX125" s="42">
        <v>3.0824374110704769</v>
      </c>
      <c r="BY125" s="42">
        <f t="shared" si="77"/>
        <v>8.3789336018752216</v>
      </c>
    </row>
    <row r="126" spans="2:77" x14ac:dyDescent="0.2">
      <c r="B126" s="41"/>
      <c r="C126" s="42"/>
      <c r="D126" s="42"/>
      <c r="E126" s="43"/>
      <c r="F126" s="34">
        <v>122</v>
      </c>
      <c r="G126" s="34">
        <v>115.75239766982413</v>
      </c>
      <c r="H126" s="34">
        <v>115.75239766982413</v>
      </c>
      <c r="I126" s="38">
        <v>8.6391299025393167</v>
      </c>
      <c r="K126" s="34"/>
      <c r="L126" s="34">
        <f>$D$31/$I126*360-$E$28</f>
        <v>0</v>
      </c>
      <c r="M126" s="34">
        <f t="shared" si="47"/>
        <v>0</v>
      </c>
      <c r="N126" s="34">
        <f t="shared" si="48"/>
        <v>1</v>
      </c>
      <c r="O126" s="34">
        <f t="shared" si="49"/>
        <v>0</v>
      </c>
      <c r="P126" s="42">
        <f t="shared" si="58"/>
        <v>0</v>
      </c>
      <c r="Q126" s="34">
        <f t="shared" si="59"/>
        <v>2</v>
      </c>
      <c r="R126" s="34">
        <f t="shared" si="60"/>
        <v>0</v>
      </c>
      <c r="S126" s="34">
        <f t="shared" si="50"/>
        <v>2</v>
      </c>
      <c r="U126" s="34">
        <f t="shared" si="51"/>
        <v>0</v>
      </c>
      <c r="V126" s="34">
        <f t="shared" si="61"/>
        <v>0</v>
      </c>
      <c r="W126" s="34">
        <f t="shared" si="62"/>
        <v>0</v>
      </c>
      <c r="X126" s="34">
        <f t="shared" si="63"/>
        <v>0</v>
      </c>
      <c r="Y126" s="34">
        <f t="shared" si="64"/>
        <v>0</v>
      </c>
      <c r="Z126" s="34">
        <f t="shared" si="65"/>
        <v>0</v>
      </c>
      <c r="AB126" s="34">
        <f t="shared" si="52"/>
        <v>0</v>
      </c>
      <c r="AC126" s="34">
        <f t="shared" si="53"/>
        <v>0</v>
      </c>
      <c r="AD126" s="34">
        <f t="shared" si="66"/>
        <v>0</v>
      </c>
      <c r="AE126" s="34">
        <f t="shared" si="67"/>
        <v>0</v>
      </c>
      <c r="AF126" s="34">
        <f t="shared" si="68"/>
        <v>0</v>
      </c>
      <c r="AG126" s="34">
        <f t="shared" si="69"/>
        <v>0</v>
      </c>
      <c r="AH126" s="34">
        <f t="shared" si="70"/>
        <v>0</v>
      </c>
      <c r="AI126" s="34">
        <f t="shared" si="71"/>
        <v>0</v>
      </c>
      <c r="AK126" s="37">
        <f>$D$25</f>
        <v>0</v>
      </c>
      <c r="AL126" s="37">
        <f>$D$29</f>
        <v>0</v>
      </c>
      <c r="AM126" s="37">
        <f t="shared" si="54"/>
        <v>6.0205999132796242</v>
      </c>
      <c r="AN126" s="37">
        <v>0</v>
      </c>
      <c r="AO126" s="37">
        <f t="shared" si="55"/>
        <v>0</v>
      </c>
      <c r="AP126" s="37" t="e">
        <f t="shared" si="56"/>
        <v>#N/A</v>
      </c>
      <c r="AR126" s="54">
        <v>122</v>
      </c>
      <c r="AS126" s="54">
        <v>2.1293016874330819</v>
      </c>
      <c r="AT126" s="54">
        <v>0.84804809615642607</v>
      </c>
      <c r="AU126" s="54">
        <f t="shared" si="57"/>
        <v>0.84804809615642607</v>
      </c>
      <c r="AV126" s="54">
        <f t="shared" si="72"/>
        <v>1.6960961923128521</v>
      </c>
      <c r="AW126" s="43"/>
      <c r="BC126" s="85">
        <f t="shared" si="73"/>
        <v>0</v>
      </c>
      <c r="BD126" s="85">
        <f t="shared" si="74"/>
        <v>6.0205999132796242</v>
      </c>
      <c r="BE126" s="85" t="e">
        <f t="shared" si="75"/>
        <v>#N/A</v>
      </c>
      <c r="BF126" s="85" t="e">
        <f t="shared" si="76"/>
        <v>#N/A</v>
      </c>
      <c r="BV126" s="42">
        <v>0.11575239766982413</v>
      </c>
      <c r="BW126">
        <v>37.194198052083145</v>
      </c>
      <c r="BX126" s="42">
        <v>3.1121089775275084</v>
      </c>
      <c r="BY126" s="42">
        <f t="shared" si="77"/>
        <v>8.4595892817972853</v>
      </c>
    </row>
    <row r="127" spans="2:77" x14ac:dyDescent="0.2">
      <c r="B127" s="41"/>
      <c r="C127" s="42"/>
      <c r="D127" s="42"/>
      <c r="E127" s="43"/>
      <c r="F127" s="33">
        <v>123</v>
      </c>
      <c r="G127" s="33">
        <v>117.43025275850334</v>
      </c>
      <c r="H127" s="33">
        <v>117.43025275850334</v>
      </c>
      <c r="I127" s="33">
        <v>8.5156931583593831</v>
      </c>
      <c r="K127" s="33"/>
      <c r="L127" s="33">
        <f>$D$31/$I127*360-$E$28</f>
        <v>0</v>
      </c>
      <c r="M127" s="33">
        <f t="shared" si="47"/>
        <v>0</v>
      </c>
      <c r="N127" s="33">
        <f t="shared" si="48"/>
        <v>1</v>
      </c>
      <c r="O127" s="33">
        <f t="shared" si="49"/>
        <v>0</v>
      </c>
      <c r="P127" s="42">
        <f t="shared" si="58"/>
        <v>0</v>
      </c>
      <c r="Q127" s="33">
        <f t="shared" si="59"/>
        <v>2</v>
      </c>
      <c r="R127" s="33">
        <f t="shared" si="60"/>
        <v>0</v>
      </c>
      <c r="S127" s="33">
        <f t="shared" si="50"/>
        <v>2</v>
      </c>
      <c r="U127" s="33">
        <f t="shared" si="51"/>
        <v>0</v>
      </c>
      <c r="V127" s="33">
        <f t="shared" si="61"/>
        <v>0</v>
      </c>
      <c r="W127" s="33">
        <f t="shared" si="62"/>
        <v>0</v>
      </c>
      <c r="X127" s="33">
        <f t="shared" si="63"/>
        <v>0</v>
      </c>
      <c r="Y127" s="33">
        <f t="shared" si="64"/>
        <v>0</v>
      </c>
      <c r="Z127" s="33">
        <f t="shared" si="65"/>
        <v>0</v>
      </c>
      <c r="AB127" s="33">
        <f t="shared" si="52"/>
        <v>0</v>
      </c>
      <c r="AC127" s="33">
        <f t="shared" si="53"/>
        <v>0</v>
      </c>
      <c r="AD127" s="33">
        <f t="shared" si="66"/>
        <v>0</v>
      </c>
      <c r="AE127" s="33">
        <f t="shared" si="67"/>
        <v>0</v>
      </c>
      <c r="AF127" s="33">
        <f t="shared" si="68"/>
        <v>0</v>
      </c>
      <c r="AG127" s="33">
        <f t="shared" si="69"/>
        <v>0</v>
      </c>
      <c r="AH127" s="33">
        <f t="shared" si="70"/>
        <v>0</v>
      </c>
      <c r="AI127" s="33">
        <f t="shared" si="71"/>
        <v>0</v>
      </c>
      <c r="AK127" s="39">
        <f>$D$25</f>
        <v>0</v>
      </c>
      <c r="AL127" s="39">
        <f>$D$29</f>
        <v>0</v>
      </c>
      <c r="AM127" s="39">
        <f t="shared" si="54"/>
        <v>6.0205999132796242</v>
      </c>
      <c r="AN127" s="39">
        <v>0</v>
      </c>
      <c r="AO127" s="39">
        <f t="shared" si="55"/>
        <v>0</v>
      </c>
      <c r="AP127" s="39" t="e">
        <f t="shared" si="56"/>
        <v>#N/A</v>
      </c>
      <c r="AR127" s="55">
        <v>123</v>
      </c>
      <c r="AS127" s="55">
        <v>2.1467549799530254</v>
      </c>
      <c r="AT127" s="55">
        <v>0.83867056794542394</v>
      </c>
      <c r="AU127" s="55">
        <f t="shared" si="57"/>
        <v>0.83867056794542394</v>
      </c>
      <c r="AV127" s="55">
        <f t="shared" si="72"/>
        <v>1.6773411358908479</v>
      </c>
      <c r="AW127" s="43"/>
      <c r="BC127" s="84">
        <f t="shared" si="73"/>
        <v>0</v>
      </c>
      <c r="BD127" s="84">
        <f t="shared" si="74"/>
        <v>6.0205999132796242</v>
      </c>
      <c r="BE127" s="84" t="e">
        <f t="shared" si="75"/>
        <v>#N/A</v>
      </c>
      <c r="BF127" s="84" t="e">
        <f t="shared" si="76"/>
        <v>#N/A</v>
      </c>
      <c r="BV127" s="42">
        <v>0.11743025275850334</v>
      </c>
      <c r="BW127">
        <v>37.375304052500091</v>
      </c>
      <c r="BX127" s="42">
        <v>3.1419210019951196</v>
      </c>
      <c r="BY127" s="42">
        <f t="shared" si="77"/>
        <v>8.5406267661771693</v>
      </c>
    </row>
    <row r="128" spans="2:77" x14ac:dyDescent="0.2">
      <c r="B128" s="41"/>
      <c r="C128" s="42"/>
      <c r="D128" s="42"/>
      <c r="E128" s="43"/>
      <c r="F128" s="34">
        <v>124</v>
      </c>
      <c r="G128" s="34">
        <v>119.13242870580211</v>
      </c>
      <c r="H128" s="34">
        <v>119.13242870580211</v>
      </c>
      <c r="I128" s="38">
        <v>8.3940200906128002</v>
      </c>
      <c r="K128" s="34"/>
      <c r="L128" s="34">
        <f>$D$31/$I128*360-$E$28</f>
        <v>0</v>
      </c>
      <c r="M128" s="34">
        <f t="shared" si="47"/>
        <v>0</v>
      </c>
      <c r="N128" s="34">
        <f t="shared" si="48"/>
        <v>1</v>
      </c>
      <c r="O128" s="34">
        <f t="shared" si="49"/>
        <v>0</v>
      </c>
      <c r="P128" s="42">
        <f t="shared" si="58"/>
        <v>0</v>
      </c>
      <c r="Q128" s="34">
        <f t="shared" si="59"/>
        <v>2</v>
      </c>
      <c r="R128" s="34">
        <f t="shared" si="60"/>
        <v>0</v>
      </c>
      <c r="S128" s="34">
        <f t="shared" si="50"/>
        <v>2</v>
      </c>
      <c r="U128" s="34">
        <f t="shared" si="51"/>
        <v>0</v>
      </c>
      <c r="V128" s="34">
        <f t="shared" si="61"/>
        <v>0</v>
      </c>
      <c r="W128" s="34">
        <f t="shared" si="62"/>
        <v>0</v>
      </c>
      <c r="X128" s="34">
        <f t="shared" si="63"/>
        <v>0</v>
      </c>
      <c r="Y128" s="34">
        <f t="shared" si="64"/>
        <v>0</v>
      </c>
      <c r="Z128" s="34">
        <f t="shared" si="65"/>
        <v>0</v>
      </c>
      <c r="AB128" s="34">
        <f t="shared" si="52"/>
        <v>0</v>
      </c>
      <c r="AC128" s="34">
        <f t="shared" si="53"/>
        <v>0</v>
      </c>
      <c r="AD128" s="34">
        <f t="shared" si="66"/>
        <v>0</v>
      </c>
      <c r="AE128" s="34">
        <f t="shared" si="67"/>
        <v>0</v>
      </c>
      <c r="AF128" s="34">
        <f t="shared" si="68"/>
        <v>0</v>
      </c>
      <c r="AG128" s="34">
        <f t="shared" si="69"/>
        <v>0</v>
      </c>
      <c r="AH128" s="34">
        <f t="shared" si="70"/>
        <v>0</v>
      </c>
      <c r="AI128" s="34">
        <f t="shared" si="71"/>
        <v>0</v>
      </c>
      <c r="AK128" s="37">
        <f>$D$25</f>
        <v>0</v>
      </c>
      <c r="AL128" s="37">
        <f>$D$29</f>
        <v>0</v>
      </c>
      <c r="AM128" s="37">
        <f t="shared" si="54"/>
        <v>6.0205999132796242</v>
      </c>
      <c r="AN128" s="37">
        <v>0</v>
      </c>
      <c r="AO128" s="37">
        <f t="shared" si="55"/>
        <v>0</v>
      </c>
      <c r="AP128" s="37" t="e">
        <f t="shared" si="56"/>
        <v>#N/A</v>
      </c>
      <c r="AR128" s="54">
        <v>124</v>
      </c>
      <c r="AS128" s="54">
        <v>2.1642082724729685</v>
      </c>
      <c r="AT128" s="54">
        <v>0.82903757255504174</v>
      </c>
      <c r="AU128" s="54">
        <f t="shared" si="57"/>
        <v>0.82903757255504174</v>
      </c>
      <c r="AV128" s="54">
        <f t="shared" si="72"/>
        <v>1.6580751451100835</v>
      </c>
      <c r="AW128" s="43"/>
      <c r="BC128" s="85">
        <f t="shared" si="73"/>
        <v>0</v>
      </c>
      <c r="BD128" s="85">
        <f t="shared" si="74"/>
        <v>6.0205999132796242</v>
      </c>
      <c r="BE128" s="85" t="e">
        <f t="shared" si="75"/>
        <v>#N/A</v>
      </c>
      <c r="BF128" s="85" t="e">
        <f t="shared" si="76"/>
        <v>#N/A</v>
      </c>
      <c r="BV128" s="42">
        <v>0.11913242870580211</v>
      </c>
      <c r="BW128">
        <v>37.559035222075579</v>
      </c>
      <c r="BX128" s="42">
        <v>3.1718713753270533</v>
      </c>
      <c r="BY128" s="42">
        <f t="shared" si="77"/>
        <v>8.6220403217609292</v>
      </c>
    </row>
    <row r="129" spans="2:77" x14ac:dyDescent="0.2">
      <c r="B129" s="41"/>
      <c r="C129" s="42"/>
      <c r="D129" s="42"/>
      <c r="E129" s="43"/>
      <c r="F129" s="33">
        <v>125</v>
      </c>
      <c r="G129" s="33">
        <v>120.85927804762659</v>
      </c>
      <c r="H129" s="33">
        <v>120.85927804762659</v>
      </c>
      <c r="I129" s="33">
        <v>8.2740854997159055</v>
      </c>
      <c r="K129" s="33"/>
      <c r="L129" s="33">
        <f>$D$31/$I129*360-$E$28</f>
        <v>0</v>
      </c>
      <c r="M129" s="33">
        <f t="shared" si="47"/>
        <v>0</v>
      </c>
      <c r="N129" s="33">
        <f t="shared" si="48"/>
        <v>1</v>
      </c>
      <c r="O129" s="33">
        <f t="shared" si="49"/>
        <v>0</v>
      </c>
      <c r="P129" s="42">
        <f t="shared" si="58"/>
        <v>0</v>
      </c>
      <c r="Q129" s="33">
        <f t="shared" si="59"/>
        <v>2</v>
      </c>
      <c r="R129" s="33">
        <f t="shared" si="60"/>
        <v>0</v>
      </c>
      <c r="S129" s="33">
        <f t="shared" si="50"/>
        <v>2</v>
      </c>
      <c r="U129" s="33">
        <f t="shared" si="51"/>
        <v>0</v>
      </c>
      <c r="V129" s="33">
        <f t="shared" si="61"/>
        <v>0</v>
      </c>
      <c r="W129" s="33">
        <f t="shared" si="62"/>
        <v>0</v>
      </c>
      <c r="X129" s="33">
        <f t="shared" si="63"/>
        <v>0</v>
      </c>
      <c r="Y129" s="33">
        <f t="shared" si="64"/>
        <v>0</v>
      </c>
      <c r="Z129" s="33">
        <f t="shared" si="65"/>
        <v>0</v>
      </c>
      <c r="AB129" s="33">
        <f t="shared" si="52"/>
        <v>0</v>
      </c>
      <c r="AC129" s="33">
        <f t="shared" si="53"/>
        <v>0</v>
      </c>
      <c r="AD129" s="33">
        <f t="shared" si="66"/>
        <v>0</v>
      </c>
      <c r="AE129" s="33">
        <f t="shared" si="67"/>
        <v>0</v>
      </c>
      <c r="AF129" s="33">
        <f t="shared" si="68"/>
        <v>0</v>
      </c>
      <c r="AG129" s="33">
        <f t="shared" si="69"/>
        <v>0</v>
      </c>
      <c r="AH129" s="33">
        <f t="shared" si="70"/>
        <v>0</v>
      </c>
      <c r="AI129" s="33">
        <f t="shared" si="71"/>
        <v>0</v>
      </c>
      <c r="AK129" s="39">
        <f>$D$25</f>
        <v>0</v>
      </c>
      <c r="AL129" s="39">
        <f>$D$29</f>
        <v>0</v>
      </c>
      <c r="AM129" s="39">
        <f t="shared" si="54"/>
        <v>6.0205999132796242</v>
      </c>
      <c r="AN129" s="39">
        <v>0</v>
      </c>
      <c r="AO129" s="39">
        <f t="shared" si="55"/>
        <v>0</v>
      </c>
      <c r="AP129" s="39" t="e">
        <f t="shared" si="56"/>
        <v>#N/A</v>
      </c>
      <c r="AR129" s="55">
        <v>125</v>
      </c>
      <c r="AS129" s="55">
        <v>2.1816615649929121</v>
      </c>
      <c r="AT129" s="55">
        <v>0.81915204428899169</v>
      </c>
      <c r="AU129" s="55">
        <f t="shared" si="57"/>
        <v>0.81915204428899169</v>
      </c>
      <c r="AV129" s="55">
        <f t="shared" si="72"/>
        <v>1.6383040885779834</v>
      </c>
      <c r="AW129" s="43"/>
      <c r="BC129" s="84">
        <f t="shared" si="73"/>
        <v>0</v>
      </c>
      <c r="BD129" s="84">
        <f t="shared" si="74"/>
        <v>6.0205999132796242</v>
      </c>
      <c r="BE129" s="84" t="e">
        <f t="shared" si="75"/>
        <v>#N/A</v>
      </c>
      <c r="BF129" s="84" t="e">
        <f t="shared" si="76"/>
        <v>#N/A</v>
      </c>
      <c r="BV129" s="42">
        <v>0.12085927804762658</v>
      </c>
      <c r="BW129">
        <v>37.745429613182765</v>
      </c>
      <c r="BX129" s="42">
        <v>3.2019579399731066</v>
      </c>
      <c r="BY129" s="42">
        <f t="shared" si="77"/>
        <v>8.7038240837190539</v>
      </c>
    </row>
    <row r="130" spans="2:77" x14ac:dyDescent="0.2">
      <c r="B130" s="41"/>
      <c r="C130" s="42"/>
      <c r="D130" s="42"/>
      <c r="E130" s="43"/>
      <c r="F130" s="34">
        <v>126</v>
      </c>
      <c r="G130" s="34">
        <v>122.61115842996415</v>
      </c>
      <c r="H130" s="34">
        <v>122.61115842996415</v>
      </c>
      <c r="I130" s="38">
        <v>8.1558645461391919</v>
      </c>
      <c r="K130" s="34"/>
      <c r="L130" s="34">
        <f>$D$31/$I130*360-$E$28</f>
        <v>0</v>
      </c>
      <c r="M130" s="34">
        <f t="shared" si="47"/>
        <v>0</v>
      </c>
      <c r="N130" s="34">
        <f t="shared" si="48"/>
        <v>1</v>
      </c>
      <c r="O130" s="34">
        <f t="shared" si="49"/>
        <v>0</v>
      </c>
      <c r="P130" s="42">
        <f t="shared" si="58"/>
        <v>0</v>
      </c>
      <c r="Q130" s="34">
        <f t="shared" si="59"/>
        <v>2</v>
      </c>
      <c r="R130" s="34">
        <f t="shared" si="60"/>
        <v>0</v>
      </c>
      <c r="S130" s="34">
        <f t="shared" si="50"/>
        <v>2</v>
      </c>
      <c r="U130" s="34">
        <f t="shared" si="51"/>
        <v>0</v>
      </c>
      <c r="V130" s="34">
        <f t="shared" si="61"/>
        <v>0</v>
      </c>
      <c r="W130" s="34">
        <f t="shared" si="62"/>
        <v>0</v>
      </c>
      <c r="X130" s="34">
        <f t="shared" si="63"/>
        <v>0</v>
      </c>
      <c r="Y130" s="34">
        <f t="shared" si="64"/>
        <v>0</v>
      </c>
      <c r="Z130" s="34">
        <f t="shared" si="65"/>
        <v>0</v>
      </c>
      <c r="AB130" s="34">
        <f t="shared" si="52"/>
        <v>0</v>
      </c>
      <c r="AC130" s="34">
        <f t="shared" si="53"/>
        <v>0</v>
      </c>
      <c r="AD130" s="34">
        <f t="shared" si="66"/>
        <v>0</v>
      </c>
      <c r="AE130" s="34">
        <f t="shared" si="67"/>
        <v>0</v>
      </c>
      <c r="AF130" s="34">
        <f t="shared" si="68"/>
        <v>0</v>
      </c>
      <c r="AG130" s="34">
        <f t="shared" si="69"/>
        <v>0</v>
      </c>
      <c r="AH130" s="34">
        <f t="shared" si="70"/>
        <v>0</v>
      </c>
      <c r="AI130" s="34">
        <f t="shared" si="71"/>
        <v>0</v>
      </c>
      <c r="AK130" s="37">
        <f>$D$25</f>
        <v>0</v>
      </c>
      <c r="AL130" s="37">
        <f>$D$29</f>
        <v>0</v>
      </c>
      <c r="AM130" s="37">
        <f t="shared" si="54"/>
        <v>6.0205999132796242</v>
      </c>
      <c r="AN130" s="37">
        <v>0</v>
      </c>
      <c r="AO130" s="37">
        <f t="shared" si="55"/>
        <v>0</v>
      </c>
      <c r="AP130" s="37" t="e">
        <f t="shared" si="56"/>
        <v>#N/A</v>
      </c>
      <c r="AR130" s="54">
        <v>126</v>
      </c>
      <c r="AS130" s="54">
        <v>2.1991148575128552</v>
      </c>
      <c r="AT130" s="54">
        <v>0.80901699437494745</v>
      </c>
      <c r="AU130" s="54">
        <f t="shared" si="57"/>
        <v>0.80901699437494745</v>
      </c>
      <c r="AV130" s="54">
        <f t="shared" si="72"/>
        <v>1.6180339887498949</v>
      </c>
      <c r="AW130" s="43"/>
      <c r="BC130" s="85">
        <f t="shared" si="73"/>
        <v>0</v>
      </c>
      <c r="BD130" s="85">
        <f t="shared" si="74"/>
        <v>6.0205999132796242</v>
      </c>
      <c r="BE130" s="85" t="e">
        <f t="shared" si="75"/>
        <v>#N/A</v>
      </c>
      <c r="BF130" s="85" t="e">
        <f t="shared" si="76"/>
        <v>#N/A</v>
      </c>
      <c r="BV130" s="42">
        <v>0.12261115842996415</v>
      </c>
      <c r="BW130">
        <v>37.934525829771893</v>
      </c>
      <c r="BX130" s="42">
        <v>3.2321784903855595</v>
      </c>
      <c r="BY130" s="42">
        <f t="shared" si="77"/>
        <v>8.7859720567512554</v>
      </c>
    </row>
    <row r="131" spans="2:77" x14ac:dyDescent="0.2">
      <c r="B131" s="41"/>
      <c r="C131" s="42"/>
      <c r="D131" s="42"/>
      <c r="E131" s="43"/>
      <c r="F131" s="33">
        <v>127</v>
      </c>
      <c r="G131" s="33">
        <v>124.38843268295523</v>
      </c>
      <c r="H131" s="33">
        <v>124.38843268295523</v>
      </c>
      <c r="I131" s="33">
        <v>8.0393327452628043</v>
      </c>
      <c r="K131" s="33"/>
      <c r="L131" s="33">
        <f>$D$31/$I131*360-$E$28</f>
        <v>0</v>
      </c>
      <c r="M131" s="33">
        <f t="shared" si="47"/>
        <v>0</v>
      </c>
      <c r="N131" s="33">
        <f t="shared" si="48"/>
        <v>1</v>
      </c>
      <c r="O131" s="33">
        <f t="shared" si="49"/>
        <v>0</v>
      </c>
      <c r="P131" s="42">
        <f t="shared" si="58"/>
        <v>0</v>
      </c>
      <c r="Q131" s="33">
        <f t="shared" si="59"/>
        <v>2</v>
      </c>
      <c r="R131" s="33">
        <f t="shared" si="60"/>
        <v>0</v>
      </c>
      <c r="S131" s="33">
        <f t="shared" si="50"/>
        <v>2</v>
      </c>
      <c r="U131" s="33">
        <f t="shared" si="51"/>
        <v>0</v>
      </c>
      <c r="V131" s="33">
        <f t="shared" si="61"/>
        <v>0</v>
      </c>
      <c r="W131" s="33">
        <f t="shared" si="62"/>
        <v>0</v>
      </c>
      <c r="X131" s="33">
        <f t="shared" si="63"/>
        <v>0</v>
      </c>
      <c r="Y131" s="33">
        <f t="shared" si="64"/>
        <v>0</v>
      </c>
      <c r="Z131" s="33">
        <f t="shared" si="65"/>
        <v>0</v>
      </c>
      <c r="AB131" s="33">
        <f t="shared" si="52"/>
        <v>0</v>
      </c>
      <c r="AC131" s="33">
        <f t="shared" si="53"/>
        <v>0</v>
      </c>
      <c r="AD131" s="33">
        <f t="shared" si="66"/>
        <v>0</v>
      </c>
      <c r="AE131" s="33">
        <f t="shared" si="67"/>
        <v>0</v>
      </c>
      <c r="AF131" s="33">
        <f t="shared" si="68"/>
        <v>0</v>
      </c>
      <c r="AG131" s="33">
        <f t="shared" si="69"/>
        <v>0</v>
      </c>
      <c r="AH131" s="33">
        <f t="shared" si="70"/>
        <v>0</v>
      </c>
      <c r="AI131" s="33">
        <f t="shared" si="71"/>
        <v>0</v>
      </c>
      <c r="AK131" s="39">
        <f>$D$25</f>
        <v>0</v>
      </c>
      <c r="AL131" s="39">
        <f>$D$29</f>
        <v>0</v>
      </c>
      <c r="AM131" s="39">
        <f t="shared" si="54"/>
        <v>6.0205999132796242</v>
      </c>
      <c r="AN131" s="39">
        <v>0</v>
      </c>
      <c r="AO131" s="39">
        <f t="shared" si="55"/>
        <v>0</v>
      </c>
      <c r="AP131" s="39" t="e">
        <f t="shared" si="56"/>
        <v>#N/A</v>
      </c>
      <c r="AR131" s="55">
        <v>127</v>
      </c>
      <c r="AS131" s="55">
        <v>2.2165681500327987</v>
      </c>
      <c r="AT131" s="55">
        <v>0.79863551004729272</v>
      </c>
      <c r="AU131" s="55">
        <f t="shared" si="57"/>
        <v>0.79863551004729272</v>
      </c>
      <c r="AV131" s="55">
        <f t="shared" si="72"/>
        <v>1.5972710200945854</v>
      </c>
      <c r="AW131" s="43"/>
      <c r="BC131" s="84">
        <f t="shared" si="73"/>
        <v>0</v>
      </c>
      <c r="BD131" s="84">
        <f t="shared" si="74"/>
        <v>6.0205999132796242</v>
      </c>
      <c r="BE131" s="84" t="e">
        <f t="shared" si="75"/>
        <v>#N/A</v>
      </c>
      <c r="BF131" s="84" t="e">
        <f t="shared" si="76"/>
        <v>#N/A</v>
      </c>
      <c r="BV131" s="42">
        <v>0.12438843268295523</v>
      </c>
      <c r="BW131">
        <v>38.1263630353655</v>
      </c>
      <c r="BX131" s="42">
        <v>3.2625307734591464</v>
      </c>
      <c r="BY131" s="42">
        <f t="shared" si="77"/>
        <v>8.8684781162824304</v>
      </c>
    </row>
    <row r="132" spans="2:77" x14ac:dyDescent="0.2">
      <c r="B132" s="41"/>
      <c r="C132" s="42"/>
      <c r="D132" s="42"/>
      <c r="E132" s="43"/>
      <c r="F132" s="34">
        <v>128</v>
      </c>
      <c r="G132" s="34">
        <v>126.19146889603869</v>
      </c>
      <c r="H132" s="34">
        <v>125</v>
      </c>
      <c r="I132" s="38">
        <v>7.9244659623055655</v>
      </c>
      <c r="K132" s="34"/>
      <c r="L132" s="34">
        <f>$D$31/$I132*360-$E$28</f>
        <v>0</v>
      </c>
      <c r="M132" s="34">
        <f t="shared" ref="M132:M195" si="78">RADIANS(L132)</f>
        <v>0</v>
      </c>
      <c r="N132" s="34">
        <f t="shared" ref="N132:N195" si="79">$K$4*COS(M132)</f>
        <v>1</v>
      </c>
      <c r="O132" s="34">
        <f t="shared" ref="O132:O195" si="80">$K$4*SIN(M132)</f>
        <v>0</v>
      </c>
      <c r="P132" s="42">
        <f t="shared" si="58"/>
        <v>0</v>
      </c>
      <c r="Q132" s="34">
        <f t="shared" si="59"/>
        <v>2</v>
      </c>
      <c r="R132" s="34">
        <f t="shared" si="60"/>
        <v>0</v>
      </c>
      <c r="S132" s="34">
        <f t="shared" ref="S132:S195" si="81">SQRT(Q132^2+R132^2)</f>
        <v>2</v>
      </c>
      <c r="U132" s="34">
        <f t="shared" ref="U132:U195" si="82">L132/360</f>
        <v>0</v>
      </c>
      <c r="V132" s="34">
        <f t="shared" si="61"/>
        <v>0</v>
      </c>
      <c r="W132" s="34">
        <f t="shared" si="62"/>
        <v>0</v>
      </c>
      <c r="X132" s="34">
        <f t="shared" si="63"/>
        <v>0</v>
      </c>
      <c r="Y132" s="34">
        <f t="shared" si="64"/>
        <v>0</v>
      </c>
      <c r="Z132" s="34">
        <f t="shared" si="65"/>
        <v>0</v>
      </c>
      <c r="AB132" s="34">
        <f t="shared" ref="AB132:AB195" si="83">IMARGUMENT(COMPLEX(Q132,R132))</f>
        <v>0</v>
      </c>
      <c r="AC132" s="34">
        <f t="shared" ref="AC132:AC195" si="84">DEGREES(AB132)</f>
        <v>0</v>
      </c>
      <c r="AD132" s="34">
        <f t="shared" si="66"/>
        <v>0</v>
      </c>
      <c r="AE132" s="34">
        <f t="shared" si="67"/>
        <v>0</v>
      </c>
      <c r="AF132" s="34">
        <f t="shared" si="68"/>
        <v>0</v>
      </c>
      <c r="AG132" s="34">
        <f t="shared" si="69"/>
        <v>0</v>
      </c>
      <c r="AH132" s="34">
        <f t="shared" si="70"/>
        <v>0</v>
      </c>
      <c r="AI132" s="34">
        <f t="shared" si="71"/>
        <v>0</v>
      </c>
      <c r="AK132" s="37">
        <f>$D$25</f>
        <v>0</v>
      </c>
      <c r="AL132" s="37">
        <f>$D$29</f>
        <v>0</v>
      </c>
      <c r="AM132" s="37">
        <f t="shared" ref="AM132:AM195" si="85">20*LOG(S132)</f>
        <v>6.0205999132796242</v>
      </c>
      <c r="AN132" s="37">
        <v>0</v>
      </c>
      <c r="AO132" s="37">
        <f t="shared" ref="AO132:AO195" si="86">Z132</f>
        <v>0</v>
      </c>
      <c r="AP132" s="37" t="e">
        <f t="shared" ref="AP132:AP195" si="87">AI132*$D$12</f>
        <v>#N/A</v>
      </c>
      <c r="AR132" s="54">
        <v>128</v>
      </c>
      <c r="AS132" s="54">
        <v>2.2340214425527418</v>
      </c>
      <c r="AT132" s="54">
        <v>0.78801075360672201</v>
      </c>
      <c r="AU132" s="54">
        <f t="shared" ref="AU132:AU195" si="88">$E$22*SIN(AS132-$D$7)</f>
        <v>0.78801075360672201</v>
      </c>
      <c r="AV132" s="54">
        <f t="shared" si="72"/>
        <v>1.576021507213444</v>
      </c>
      <c r="AW132" s="43"/>
      <c r="BC132" s="85">
        <f t="shared" si="73"/>
        <v>0</v>
      </c>
      <c r="BD132" s="85">
        <f t="shared" si="74"/>
        <v>6.0205999132796242</v>
      </c>
      <c r="BE132" s="85" t="e">
        <f t="shared" si="75"/>
        <v>#N/A</v>
      </c>
      <c r="BF132" s="85" t="e">
        <f t="shared" si="76"/>
        <v>#N/A</v>
      </c>
      <c r="BV132" s="42">
        <v>0.12619146889603869</v>
      </c>
      <c r="BW132">
        <v>38.320980961169518</v>
      </c>
      <c r="BX132" s="42">
        <v>3.2930124890045991</v>
      </c>
      <c r="BY132" s="42">
        <f t="shared" si="77"/>
        <v>8.9513360097498929</v>
      </c>
    </row>
    <row r="133" spans="2:77" x14ac:dyDescent="0.2">
      <c r="B133" s="41"/>
      <c r="C133" s="42"/>
      <c r="D133" s="42"/>
      <c r="E133" s="43"/>
      <c r="F133" s="33">
        <v>129</v>
      </c>
      <c r="G133" s="33">
        <v>128.02064049418621</v>
      </c>
      <c r="H133" s="33">
        <v>128.02064049418621</v>
      </c>
      <c r="I133" s="33">
        <v>7.8112404073264488</v>
      </c>
      <c r="K133" s="33"/>
      <c r="L133" s="33">
        <f>$D$31/$I133*360-$E$28</f>
        <v>0</v>
      </c>
      <c r="M133" s="33">
        <f t="shared" si="78"/>
        <v>0</v>
      </c>
      <c r="N133" s="33">
        <f t="shared" si="79"/>
        <v>1</v>
      </c>
      <c r="O133" s="33">
        <f t="shared" si="80"/>
        <v>0</v>
      </c>
      <c r="P133" s="42">
        <f t="shared" ref="P133:P196" si="89">-L133</f>
        <v>0</v>
      </c>
      <c r="Q133" s="33">
        <f t="shared" ref="Q133:Q196" si="90">$D$9+N133</f>
        <v>2</v>
      </c>
      <c r="R133" s="33">
        <f t="shared" ref="R133:R196" si="91">O133</f>
        <v>0</v>
      </c>
      <c r="S133" s="33">
        <f t="shared" si="81"/>
        <v>2</v>
      </c>
      <c r="U133" s="33">
        <f t="shared" si="82"/>
        <v>0</v>
      </c>
      <c r="V133" s="33">
        <f t="shared" ref="V133:V196" si="92">TRUNC(U133,0)</f>
        <v>0</v>
      </c>
      <c r="W133" s="33">
        <f t="shared" ref="W133:W196" si="93">U133-V133</f>
        <v>0</v>
      </c>
      <c r="X133" s="33">
        <f t="shared" ref="X133:X196" si="94" xml:space="preserve"> W133 * 360</f>
        <v>0</v>
      </c>
      <c r="Y133" s="33">
        <f t="shared" ref="Y133:Y196" si="95">IF(X133 &lt; 180,- X133,360 - X133)</f>
        <v>0</v>
      </c>
      <c r="Z133" s="33">
        <f t="shared" ref="Z133:Z196" si="96">IF(Y133 &gt; 180,-360+Y133,Y133)</f>
        <v>0</v>
      </c>
      <c r="AB133" s="33">
        <f t="shared" si="83"/>
        <v>0</v>
      </c>
      <c r="AC133" s="33">
        <f t="shared" si="84"/>
        <v>0</v>
      </c>
      <c r="AD133" s="33">
        <f t="shared" ref="AD133:AD196" si="97">AC133/360</f>
        <v>0</v>
      </c>
      <c r="AE133" s="33">
        <f t="shared" ref="AE133:AE196" si="98">TRUNC(AD133,0)</f>
        <v>0</v>
      </c>
      <c r="AF133" s="33">
        <f t="shared" ref="AF133:AF196" si="99">AD133-AE133</f>
        <v>0</v>
      </c>
      <c r="AG133" s="33">
        <f t="shared" ref="AG133:AG196" si="100" xml:space="preserve"> AF133 * 360</f>
        <v>0</v>
      </c>
      <c r="AH133" s="33">
        <f t="shared" ref="AH133:AH196" si="101">IF(AG133 &lt; 180,- AG133,360 - AG133)</f>
        <v>0</v>
      </c>
      <c r="AI133" s="33">
        <f t="shared" ref="AI133:AI196" si="102">IF(AH133 &gt; 180,-360+AH133,AH133)</f>
        <v>0</v>
      </c>
      <c r="AK133" s="39">
        <f>$D$25</f>
        <v>0</v>
      </c>
      <c r="AL133" s="39">
        <f>$D$29</f>
        <v>0</v>
      </c>
      <c r="AM133" s="39">
        <f t="shared" si="85"/>
        <v>6.0205999132796242</v>
      </c>
      <c r="AN133" s="39">
        <v>0</v>
      </c>
      <c r="AO133" s="39">
        <f t="shared" si="86"/>
        <v>0</v>
      </c>
      <c r="AP133" s="39" t="e">
        <f t="shared" si="87"/>
        <v>#N/A</v>
      </c>
      <c r="AR133" s="55">
        <v>129</v>
      </c>
      <c r="AS133" s="55">
        <v>2.2514747350726849</v>
      </c>
      <c r="AT133" s="55">
        <v>0.77714596145697101</v>
      </c>
      <c r="AU133" s="55">
        <f t="shared" si="88"/>
        <v>0.77714596145697101</v>
      </c>
      <c r="AV133" s="55">
        <f t="shared" ref="AV133:AV196" si="103">AT133+AU133</f>
        <v>1.554291922913942</v>
      </c>
      <c r="AW133" s="43"/>
      <c r="BC133" s="84">
        <f t="shared" ref="BC133:BC196" si="104">ABS(U133)</f>
        <v>0</v>
      </c>
      <c r="BD133" s="84">
        <f t="shared" ref="BD133:BD196" si="105">IF(BC133&lt;BX133,AM133,NA())</f>
        <v>6.0205999132796242</v>
      </c>
      <c r="BE133" s="84" t="e">
        <f t="shared" ref="BE133:BE196" si="106">IF(AND(BC133&gt;=BX133,BC133&lt;BY133),AM133,NA())</f>
        <v>#N/A</v>
      </c>
      <c r="BF133" s="84" t="e">
        <f t="shared" ref="BF133:BF196" si="107">IF(BY133&lt;BC133,AM133,NA())</f>
        <v>#N/A</v>
      </c>
      <c r="BV133" s="42">
        <v>0.12802064049418621</v>
      </c>
      <c r="BW133">
        <v>38.518419914301965</v>
      </c>
      <c r="BX133" s="42">
        <v>3.3236212902557796</v>
      </c>
      <c r="BY133" s="42">
        <f t="shared" ref="BY133:BY196" si="108">BX133*$BY$1</f>
        <v>9.0345393579818918</v>
      </c>
    </row>
    <row r="134" spans="2:77" x14ac:dyDescent="0.2">
      <c r="B134" s="41"/>
      <c r="C134" s="42"/>
      <c r="D134" s="42"/>
      <c r="E134" s="43"/>
      <c r="F134" s="34">
        <v>130</v>
      </c>
      <c r="G134" s="34">
        <v>129.8763263152423</v>
      </c>
      <c r="H134" s="34">
        <v>129.8763263152423</v>
      </c>
      <c r="I134" s="38">
        <v>7.699632630297458</v>
      </c>
      <c r="K134" s="34"/>
      <c r="L134" s="34">
        <f>$D$31/$I134*360-$E$28</f>
        <v>0</v>
      </c>
      <c r="M134" s="34">
        <f t="shared" si="78"/>
        <v>0</v>
      </c>
      <c r="N134" s="34">
        <f t="shared" si="79"/>
        <v>1</v>
      </c>
      <c r="O134" s="34">
        <f t="shared" si="80"/>
        <v>0</v>
      </c>
      <c r="P134" s="42">
        <f t="shared" si="89"/>
        <v>0</v>
      </c>
      <c r="Q134" s="34">
        <f t="shared" si="90"/>
        <v>2</v>
      </c>
      <c r="R134" s="34">
        <f t="shared" si="91"/>
        <v>0</v>
      </c>
      <c r="S134" s="34">
        <f t="shared" si="81"/>
        <v>2</v>
      </c>
      <c r="U134" s="34">
        <f t="shared" si="82"/>
        <v>0</v>
      </c>
      <c r="V134" s="34">
        <f t="shared" si="92"/>
        <v>0</v>
      </c>
      <c r="W134" s="34">
        <f t="shared" si="93"/>
        <v>0</v>
      </c>
      <c r="X134" s="34">
        <f t="shared" si="94"/>
        <v>0</v>
      </c>
      <c r="Y134" s="34">
        <f t="shared" si="95"/>
        <v>0</v>
      </c>
      <c r="Z134" s="34">
        <f t="shared" si="96"/>
        <v>0</v>
      </c>
      <c r="AB134" s="34">
        <f t="shared" si="83"/>
        <v>0</v>
      </c>
      <c r="AC134" s="34">
        <f t="shared" si="84"/>
        <v>0</v>
      </c>
      <c r="AD134" s="34">
        <f t="shared" si="97"/>
        <v>0</v>
      </c>
      <c r="AE134" s="34">
        <f t="shared" si="98"/>
        <v>0</v>
      </c>
      <c r="AF134" s="34">
        <f t="shared" si="99"/>
        <v>0</v>
      </c>
      <c r="AG134" s="34">
        <f t="shared" si="100"/>
        <v>0</v>
      </c>
      <c r="AH134" s="34">
        <f t="shared" si="101"/>
        <v>0</v>
      </c>
      <c r="AI134" s="34">
        <f t="shared" si="102"/>
        <v>0</v>
      </c>
      <c r="AK134" s="37">
        <f>$D$25</f>
        <v>0</v>
      </c>
      <c r="AL134" s="37">
        <f>$D$29</f>
        <v>0</v>
      </c>
      <c r="AM134" s="37">
        <f t="shared" si="85"/>
        <v>6.0205999132796242</v>
      </c>
      <c r="AN134" s="37">
        <v>0</v>
      </c>
      <c r="AO134" s="37">
        <f t="shared" si="86"/>
        <v>0</v>
      </c>
      <c r="AP134" s="37" t="e">
        <f t="shared" si="87"/>
        <v>#N/A</v>
      </c>
      <c r="AR134" s="54">
        <v>130</v>
      </c>
      <c r="AS134" s="54">
        <v>2.2689280275926285</v>
      </c>
      <c r="AT134" s="54">
        <v>0.76604444311897801</v>
      </c>
      <c r="AU134" s="54">
        <f t="shared" si="88"/>
        <v>0.76604444311897801</v>
      </c>
      <c r="AV134" s="54">
        <f t="shared" si="103"/>
        <v>1.532088886237956</v>
      </c>
      <c r="AW134" s="43"/>
      <c r="BC134" s="85">
        <f t="shared" si="104"/>
        <v>0</v>
      </c>
      <c r="BD134" s="85">
        <f t="shared" si="105"/>
        <v>6.0205999132796242</v>
      </c>
      <c r="BE134" s="85" t="e">
        <f t="shared" si="106"/>
        <v>#N/A</v>
      </c>
      <c r="BF134" s="85" t="e">
        <f t="shared" si="107"/>
        <v>#N/A</v>
      </c>
      <c r="BV134" s="42">
        <v>0.12987632631524229</v>
      </c>
      <c r="BW134">
        <v>38.718720786140935</v>
      </c>
      <c r="BX134" s="42">
        <v>3.3543547844104014</v>
      </c>
      <c r="BY134" s="42">
        <f t="shared" si="108"/>
        <v>9.1180816566674512</v>
      </c>
    </row>
    <row r="135" spans="2:77" x14ac:dyDescent="0.2">
      <c r="B135" s="41"/>
      <c r="C135" s="42"/>
      <c r="D135" s="42"/>
      <c r="E135" s="43"/>
      <c r="F135" s="33">
        <v>131</v>
      </c>
      <c r="G135" s="33">
        <v>131.75891068838479</v>
      </c>
      <c r="H135" s="33">
        <v>131.75891068838479</v>
      </c>
      <c r="I135" s="33">
        <v>7.5896195162469189</v>
      </c>
      <c r="K135" s="33"/>
      <c r="L135" s="33">
        <f>$D$31/$I135*360-$E$28</f>
        <v>0</v>
      </c>
      <c r="M135" s="33">
        <f t="shared" si="78"/>
        <v>0</v>
      </c>
      <c r="N135" s="33">
        <f t="shared" si="79"/>
        <v>1</v>
      </c>
      <c r="O135" s="33">
        <f t="shared" si="80"/>
        <v>0</v>
      </c>
      <c r="P135" s="42">
        <f t="shared" si="89"/>
        <v>0</v>
      </c>
      <c r="Q135" s="33">
        <f t="shared" si="90"/>
        <v>2</v>
      </c>
      <c r="R135" s="33">
        <f t="shared" si="91"/>
        <v>0</v>
      </c>
      <c r="S135" s="33">
        <f t="shared" si="81"/>
        <v>2</v>
      </c>
      <c r="U135" s="33">
        <f t="shared" si="82"/>
        <v>0</v>
      </c>
      <c r="V135" s="33">
        <f t="shared" si="92"/>
        <v>0</v>
      </c>
      <c r="W135" s="33">
        <f t="shared" si="93"/>
        <v>0</v>
      </c>
      <c r="X135" s="33">
        <f t="shared" si="94"/>
        <v>0</v>
      </c>
      <c r="Y135" s="33">
        <f t="shared" si="95"/>
        <v>0</v>
      </c>
      <c r="Z135" s="33">
        <f t="shared" si="96"/>
        <v>0</v>
      </c>
      <c r="AB135" s="33">
        <f t="shared" si="83"/>
        <v>0</v>
      </c>
      <c r="AC135" s="33">
        <f t="shared" si="84"/>
        <v>0</v>
      </c>
      <c r="AD135" s="33">
        <f t="shared" si="97"/>
        <v>0</v>
      </c>
      <c r="AE135" s="33">
        <f t="shared" si="98"/>
        <v>0</v>
      </c>
      <c r="AF135" s="33">
        <f t="shared" si="99"/>
        <v>0</v>
      </c>
      <c r="AG135" s="33">
        <f t="shared" si="100"/>
        <v>0</v>
      </c>
      <c r="AH135" s="33">
        <f t="shared" si="101"/>
        <v>0</v>
      </c>
      <c r="AI135" s="33">
        <f t="shared" si="102"/>
        <v>0</v>
      </c>
      <c r="AK135" s="39">
        <f>$D$25</f>
        <v>0</v>
      </c>
      <c r="AL135" s="39">
        <f>$D$29</f>
        <v>0</v>
      </c>
      <c r="AM135" s="39">
        <f t="shared" si="85"/>
        <v>6.0205999132796242</v>
      </c>
      <c r="AN135" s="39">
        <v>0</v>
      </c>
      <c r="AO135" s="39">
        <f t="shared" si="86"/>
        <v>0</v>
      </c>
      <c r="AP135" s="39" t="e">
        <f t="shared" si="87"/>
        <v>#N/A</v>
      </c>
      <c r="AR135" s="55">
        <v>131</v>
      </c>
      <c r="AS135" s="55">
        <v>2.2863813201125716</v>
      </c>
      <c r="AT135" s="55">
        <v>0.75470958022277213</v>
      </c>
      <c r="AU135" s="55">
        <f t="shared" si="88"/>
        <v>0.75470958022277213</v>
      </c>
      <c r="AV135" s="55">
        <f t="shared" si="103"/>
        <v>1.5094191604455443</v>
      </c>
      <c r="AW135" s="43"/>
      <c r="BC135" s="84">
        <f t="shared" si="104"/>
        <v>0</v>
      </c>
      <c r="BD135" s="84">
        <f t="shared" si="105"/>
        <v>6.0205999132796242</v>
      </c>
      <c r="BE135" s="84" t="e">
        <f t="shared" si="106"/>
        <v>#N/A</v>
      </c>
      <c r="BF135" s="84" t="e">
        <f t="shared" si="107"/>
        <v>#N/A</v>
      </c>
      <c r="BV135" s="42">
        <v>0.1317589106883848</v>
      </c>
      <c r="BW135">
        <v>38.921925060793569</v>
      </c>
      <c r="BX135" s="42">
        <v>3.3852105332042481</v>
      </c>
      <c r="BY135" s="42">
        <f t="shared" si="108"/>
        <v>9.2019562779172634</v>
      </c>
    </row>
    <row r="136" spans="2:77" x14ac:dyDescent="0.2">
      <c r="B136" s="41"/>
      <c r="C136" s="42"/>
      <c r="D136" s="42"/>
      <c r="E136" s="43"/>
      <c r="F136" s="34">
        <v>132</v>
      </c>
      <c r="G136" s="34">
        <v>133.66878351372293</v>
      </c>
      <c r="H136" s="34">
        <v>133.66878351372293</v>
      </c>
      <c r="I136" s="38">
        <v>7.4811782804721663</v>
      </c>
      <c r="K136" s="34"/>
      <c r="L136" s="34">
        <f>$D$31/$I136*360-$E$28</f>
        <v>0</v>
      </c>
      <c r="M136" s="34">
        <f t="shared" si="78"/>
        <v>0</v>
      </c>
      <c r="N136" s="34">
        <f t="shared" si="79"/>
        <v>1</v>
      </c>
      <c r="O136" s="34">
        <f t="shared" si="80"/>
        <v>0</v>
      </c>
      <c r="P136" s="42">
        <f t="shared" si="89"/>
        <v>0</v>
      </c>
      <c r="Q136" s="34">
        <f t="shared" si="90"/>
        <v>2</v>
      </c>
      <c r="R136" s="34">
        <f t="shared" si="91"/>
        <v>0</v>
      </c>
      <c r="S136" s="34">
        <f t="shared" si="81"/>
        <v>2</v>
      </c>
      <c r="U136" s="34">
        <f t="shared" si="82"/>
        <v>0</v>
      </c>
      <c r="V136" s="34">
        <f t="shared" si="92"/>
        <v>0</v>
      </c>
      <c r="W136" s="34">
        <f t="shared" si="93"/>
        <v>0</v>
      </c>
      <c r="X136" s="34">
        <f t="shared" si="94"/>
        <v>0</v>
      </c>
      <c r="Y136" s="34">
        <f t="shared" si="95"/>
        <v>0</v>
      </c>
      <c r="Z136" s="34">
        <f t="shared" si="96"/>
        <v>0</v>
      </c>
      <c r="AB136" s="34">
        <f t="shared" si="83"/>
        <v>0</v>
      </c>
      <c r="AC136" s="34">
        <f t="shared" si="84"/>
        <v>0</v>
      </c>
      <c r="AD136" s="34">
        <f t="shared" si="97"/>
        <v>0</v>
      </c>
      <c r="AE136" s="34">
        <f t="shared" si="98"/>
        <v>0</v>
      </c>
      <c r="AF136" s="34">
        <f t="shared" si="99"/>
        <v>0</v>
      </c>
      <c r="AG136" s="34">
        <f t="shared" si="100"/>
        <v>0</v>
      </c>
      <c r="AH136" s="34">
        <f t="shared" si="101"/>
        <v>0</v>
      </c>
      <c r="AI136" s="34">
        <f t="shared" si="102"/>
        <v>0</v>
      </c>
      <c r="AK136" s="37">
        <f>$D$25</f>
        <v>0</v>
      </c>
      <c r="AL136" s="37">
        <f>$D$29</f>
        <v>0</v>
      </c>
      <c r="AM136" s="37">
        <f t="shared" si="85"/>
        <v>6.0205999132796242</v>
      </c>
      <c r="AN136" s="37">
        <v>0</v>
      </c>
      <c r="AO136" s="37">
        <f t="shared" si="86"/>
        <v>0</v>
      </c>
      <c r="AP136" s="37" t="e">
        <f t="shared" si="87"/>
        <v>#N/A</v>
      </c>
      <c r="AR136" s="54">
        <v>132</v>
      </c>
      <c r="AS136" s="54">
        <v>2.3038346126325151</v>
      </c>
      <c r="AT136" s="54">
        <v>0.74314482547739424</v>
      </c>
      <c r="AU136" s="54">
        <f t="shared" si="88"/>
        <v>0.74314482547739424</v>
      </c>
      <c r="AV136" s="54">
        <f t="shared" si="103"/>
        <v>1.4862896509547885</v>
      </c>
      <c r="AW136" s="43"/>
      <c r="BC136" s="85">
        <f t="shared" si="104"/>
        <v>0</v>
      </c>
      <c r="BD136" s="85">
        <f t="shared" si="105"/>
        <v>6.0205999132796242</v>
      </c>
      <c r="BE136" s="85" t="e">
        <f t="shared" si="106"/>
        <v>#N/A</v>
      </c>
      <c r="BF136" s="85" t="e">
        <f t="shared" si="107"/>
        <v>#N/A</v>
      </c>
      <c r="BV136" s="42">
        <v>0.13366878351372294</v>
      </c>
      <c r="BW136">
        <v>39.12807482368774</v>
      </c>
      <c r="BX136" s="42">
        <v>3.4161860535188207</v>
      </c>
      <c r="BY136" s="42">
        <f t="shared" si="108"/>
        <v>9.2861564719154295</v>
      </c>
    </row>
    <row r="137" spans="2:77" x14ac:dyDescent="0.2">
      <c r="B137" s="41"/>
      <c r="C137" s="42"/>
      <c r="D137" s="42"/>
      <c r="E137" s="43"/>
      <c r="F137" s="33">
        <v>133</v>
      </c>
      <c r="G137" s="33">
        <v>135.60634034304923</v>
      </c>
      <c r="H137" s="33">
        <v>135.60634034304923</v>
      </c>
      <c r="I137" s="33">
        <v>7.3742864638206207</v>
      </c>
      <c r="K137" s="33"/>
      <c r="L137" s="33">
        <f>$D$31/$I137*360-$E$28</f>
        <v>0</v>
      </c>
      <c r="M137" s="33">
        <f t="shared" si="78"/>
        <v>0</v>
      </c>
      <c r="N137" s="33">
        <f t="shared" si="79"/>
        <v>1</v>
      </c>
      <c r="O137" s="33">
        <f t="shared" si="80"/>
        <v>0</v>
      </c>
      <c r="P137" s="42">
        <f t="shared" si="89"/>
        <v>0</v>
      </c>
      <c r="Q137" s="33">
        <f t="shared" si="90"/>
        <v>2</v>
      </c>
      <c r="R137" s="33">
        <f t="shared" si="91"/>
        <v>0</v>
      </c>
      <c r="S137" s="33">
        <f t="shared" si="81"/>
        <v>2</v>
      </c>
      <c r="U137" s="33">
        <f t="shared" si="82"/>
        <v>0</v>
      </c>
      <c r="V137" s="33">
        <f t="shared" si="92"/>
        <v>0</v>
      </c>
      <c r="W137" s="33">
        <f t="shared" si="93"/>
        <v>0</v>
      </c>
      <c r="X137" s="33">
        <f t="shared" si="94"/>
        <v>0</v>
      </c>
      <c r="Y137" s="33">
        <f t="shared" si="95"/>
        <v>0</v>
      </c>
      <c r="Z137" s="33">
        <f t="shared" si="96"/>
        <v>0</v>
      </c>
      <c r="AB137" s="33">
        <f t="shared" si="83"/>
        <v>0</v>
      </c>
      <c r="AC137" s="33">
        <f t="shared" si="84"/>
        <v>0</v>
      </c>
      <c r="AD137" s="33">
        <f t="shared" si="97"/>
        <v>0</v>
      </c>
      <c r="AE137" s="33">
        <f t="shared" si="98"/>
        <v>0</v>
      </c>
      <c r="AF137" s="33">
        <f t="shared" si="99"/>
        <v>0</v>
      </c>
      <c r="AG137" s="33">
        <f t="shared" si="100"/>
        <v>0</v>
      </c>
      <c r="AH137" s="33">
        <f t="shared" si="101"/>
        <v>0</v>
      </c>
      <c r="AI137" s="33">
        <f t="shared" si="102"/>
        <v>0</v>
      </c>
      <c r="AK137" s="39">
        <f>$D$25</f>
        <v>0</v>
      </c>
      <c r="AL137" s="39">
        <f>$D$29</f>
        <v>0</v>
      </c>
      <c r="AM137" s="39">
        <f t="shared" si="85"/>
        <v>6.0205999132796242</v>
      </c>
      <c r="AN137" s="39">
        <v>0</v>
      </c>
      <c r="AO137" s="39">
        <f t="shared" si="86"/>
        <v>0</v>
      </c>
      <c r="AP137" s="39" t="e">
        <f t="shared" si="87"/>
        <v>#N/A</v>
      </c>
      <c r="AR137" s="55">
        <v>133</v>
      </c>
      <c r="AS137" s="55">
        <v>2.3212879051524582</v>
      </c>
      <c r="AT137" s="55">
        <v>0.73135370161917057</v>
      </c>
      <c r="AU137" s="55">
        <f t="shared" si="88"/>
        <v>0.73135370161917057</v>
      </c>
      <c r="AV137" s="55">
        <f t="shared" si="103"/>
        <v>1.4627074032383411</v>
      </c>
      <c r="AW137" s="43"/>
      <c r="BC137" s="84">
        <f t="shared" si="104"/>
        <v>0</v>
      </c>
      <c r="BD137" s="84">
        <f t="shared" si="105"/>
        <v>6.0205999132796242</v>
      </c>
      <c r="BE137" s="84" t="e">
        <f t="shared" si="106"/>
        <v>#N/A</v>
      </c>
      <c r="BF137" s="84" t="e">
        <f t="shared" si="107"/>
        <v>#N/A</v>
      </c>
      <c r="BV137" s="42">
        <v>0.13560634034304922</v>
      </c>
      <c r="BW137">
        <v>39.337212770288389</v>
      </c>
      <c r="BX137" s="42">
        <v>3.4472788180222427</v>
      </c>
      <c r="BY137" s="42">
        <f t="shared" si="108"/>
        <v>9.3706753686616384</v>
      </c>
    </row>
    <row r="138" spans="2:77" x14ac:dyDescent="0.2">
      <c r="B138" s="41"/>
      <c r="C138" s="42"/>
      <c r="D138" s="42"/>
      <c r="E138" s="43"/>
      <c r="F138" s="34">
        <v>134</v>
      </c>
      <c r="G138" s="34">
        <v>137.57198246176156</v>
      </c>
      <c r="H138" s="34">
        <v>137.57198246176156</v>
      </c>
      <c r="I138" s="38">
        <v>7.2689219280383064</v>
      </c>
      <c r="K138" s="34"/>
      <c r="L138" s="34">
        <f>$D$31/$I138*360-$E$28</f>
        <v>0</v>
      </c>
      <c r="M138" s="34">
        <f t="shared" si="78"/>
        <v>0</v>
      </c>
      <c r="N138" s="34">
        <f t="shared" si="79"/>
        <v>1</v>
      </c>
      <c r="O138" s="34">
        <f t="shared" si="80"/>
        <v>0</v>
      </c>
      <c r="P138" s="42">
        <f t="shared" si="89"/>
        <v>0</v>
      </c>
      <c r="Q138" s="34">
        <f t="shared" si="90"/>
        <v>2</v>
      </c>
      <c r="R138" s="34">
        <f t="shared" si="91"/>
        <v>0</v>
      </c>
      <c r="S138" s="34">
        <f t="shared" si="81"/>
        <v>2</v>
      </c>
      <c r="U138" s="34">
        <f t="shared" si="82"/>
        <v>0</v>
      </c>
      <c r="V138" s="34">
        <f t="shared" si="92"/>
        <v>0</v>
      </c>
      <c r="W138" s="34">
        <f t="shared" si="93"/>
        <v>0</v>
      </c>
      <c r="X138" s="34">
        <f t="shared" si="94"/>
        <v>0</v>
      </c>
      <c r="Y138" s="34">
        <f t="shared" si="95"/>
        <v>0</v>
      </c>
      <c r="Z138" s="34">
        <f t="shared" si="96"/>
        <v>0</v>
      </c>
      <c r="AB138" s="34">
        <f t="shared" si="83"/>
        <v>0</v>
      </c>
      <c r="AC138" s="34">
        <f t="shared" si="84"/>
        <v>0</v>
      </c>
      <c r="AD138" s="34">
        <f t="shared" si="97"/>
        <v>0</v>
      </c>
      <c r="AE138" s="34">
        <f t="shared" si="98"/>
        <v>0</v>
      </c>
      <c r="AF138" s="34">
        <f t="shared" si="99"/>
        <v>0</v>
      </c>
      <c r="AG138" s="34">
        <f t="shared" si="100"/>
        <v>0</v>
      </c>
      <c r="AH138" s="34">
        <f t="shared" si="101"/>
        <v>0</v>
      </c>
      <c r="AI138" s="34">
        <f t="shared" si="102"/>
        <v>0</v>
      </c>
      <c r="AK138" s="37">
        <f>$D$25</f>
        <v>0</v>
      </c>
      <c r="AL138" s="37">
        <f>$D$29</f>
        <v>0</v>
      </c>
      <c r="AM138" s="37">
        <f t="shared" si="85"/>
        <v>6.0205999132796242</v>
      </c>
      <c r="AN138" s="37">
        <v>0</v>
      </c>
      <c r="AO138" s="37">
        <f t="shared" si="86"/>
        <v>0</v>
      </c>
      <c r="AP138" s="37" t="e">
        <f t="shared" si="87"/>
        <v>#N/A</v>
      </c>
      <c r="AR138" s="54">
        <v>134</v>
      </c>
      <c r="AS138" s="54">
        <v>2.3387411976724017</v>
      </c>
      <c r="AT138" s="54">
        <v>0.71933980033865108</v>
      </c>
      <c r="AU138" s="54">
        <f t="shared" si="88"/>
        <v>0.71933980033865108</v>
      </c>
      <c r="AV138" s="54">
        <f t="shared" si="103"/>
        <v>1.4386796006773022</v>
      </c>
      <c r="AW138" s="43"/>
      <c r="BC138" s="85">
        <f t="shared" si="104"/>
        <v>0</v>
      </c>
      <c r="BD138" s="85">
        <f t="shared" si="105"/>
        <v>6.0205999132796242</v>
      </c>
      <c r="BE138" s="85" t="e">
        <f t="shared" si="106"/>
        <v>#N/A</v>
      </c>
      <c r="BF138" s="85" t="e">
        <f t="shared" si="107"/>
        <v>#N/A</v>
      </c>
      <c r="BV138" s="42">
        <v>0.13757198246176155</v>
      </c>
      <c r="BW138">
        <v>39.549382214940074</v>
      </c>
      <c r="BX138" s="42">
        <v>3.478486255843277</v>
      </c>
      <c r="BY138" s="42">
        <f t="shared" si="108"/>
        <v>9.4555059798033199</v>
      </c>
    </row>
    <row r="139" spans="2:77" x14ac:dyDescent="0.2">
      <c r="B139" s="41"/>
      <c r="C139" s="42"/>
      <c r="D139" s="42"/>
      <c r="E139" s="43"/>
      <c r="F139" s="33">
        <v>135</v>
      </c>
      <c r="G139" s="33">
        <v>139.56611697197329</v>
      </c>
      <c r="H139" s="33">
        <v>139.56611697197329</v>
      </c>
      <c r="I139" s="33">
        <v>7.1650628511848131</v>
      </c>
      <c r="K139" s="33"/>
      <c r="L139" s="33">
        <f>$D$31/$I139*360-$E$28</f>
        <v>0</v>
      </c>
      <c r="M139" s="33">
        <f t="shared" si="78"/>
        <v>0</v>
      </c>
      <c r="N139" s="33">
        <f t="shared" si="79"/>
        <v>1</v>
      </c>
      <c r="O139" s="33">
        <f t="shared" si="80"/>
        <v>0</v>
      </c>
      <c r="P139" s="42">
        <f t="shared" si="89"/>
        <v>0</v>
      </c>
      <c r="Q139" s="33">
        <f t="shared" si="90"/>
        <v>2</v>
      </c>
      <c r="R139" s="33">
        <f t="shared" si="91"/>
        <v>0</v>
      </c>
      <c r="S139" s="33">
        <f t="shared" si="81"/>
        <v>2</v>
      </c>
      <c r="U139" s="33">
        <f t="shared" si="82"/>
        <v>0</v>
      </c>
      <c r="V139" s="33">
        <f t="shared" si="92"/>
        <v>0</v>
      </c>
      <c r="W139" s="33">
        <f t="shared" si="93"/>
        <v>0</v>
      </c>
      <c r="X139" s="33">
        <f t="shared" si="94"/>
        <v>0</v>
      </c>
      <c r="Y139" s="33">
        <f t="shared" si="95"/>
        <v>0</v>
      </c>
      <c r="Z139" s="33">
        <f t="shared" si="96"/>
        <v>0</v>
      </c>
      <c r="AB139" s="33">
        <f t="shared" si="83"/>
        <v>0</v>
      </c>
      <c r="AC139" s="33">
        <f t="shared" si="84"/>
        <v>0</v>
      </c>
      <c r="AD139" s="33">
        <f t="shared" si="97"/>
        <v>0</v>
      </c>
      <c r="AE139" s="33">
        <f t="shared" si="98"/>
        <v>0</v>
      </c>
      <c r="AF139" s="33">
        <f t="shared" si="99"/>
        <v>0</v>
      </c>
      <c r="AG139" s="33">
        <f t="shared" si="100"/>
        <v>0</v>
      </c>
      <c r="AH139" s="33">
        <f t="shared" si="101"/>
        <v>0</v>
      </c>
      <c r="AI139" s="33">
        <f t="shared" si="102"/>
        <v>0</v>
      </c>
      <c r="AK139" s="39">
        <f>$D$25</f>
        <v>0</v>
      </c>
      <c r="AL139" s="39">
        <f>$D$29</f>
        <v>0</v>
      </c>
      <c r="AM139" s="39">
        <f t="shared" si="85"/>
        <v>6.0205999132796242</v>
      </c>
      <c r="AN139" s="39">
        <v>0</v>
      </c>
      <c r="AO139" s="39">
        <f t="shared" si="86"/>
        <v>0</v>
      </c>
      <c r="AP139" s="39" t="e">
        <f t="shared" si="87"/>
        <v>#N/A</v>
      </c>
      <c r="AR139" s="55">
        <v>135</v>
      </c>
      <c r="AS139" s="55">
        <v>2.3561944901923448</v>
      </c>
      <c r="AT139" s="55">
        <v>0.70710678118654757</v>
      </c>
      <c r="AU139" s="55">
        <f t="shared" si="88"/>
        <v>0.70710678118654757</v>
      </c>
      <c r="AV139" s="55">
        <f t="shared" si="103"/>
        <v>1.4142135623730951</v>
      </c>
      <c r="AW139" s="43"/>
      <c r="BC139" s="84">
        <f t="shared" si="104"/>
        <v>0</v>
      </c>
      <c r="BD139" s="84">
        <f t="shared" si="105"/>
        <v>6.0205999132796242</v>
      </c>
      <c r="BE139" s="84" t="e">
        <f t="shared" si="106"/>
        <v>#N/A</v>
      </c>
      <c r="BF139" s="84" t="e">
        <f t="shared" si="107"/>
        <v>#N/A</v>
      </c>
      <c r="BV139" s="42">
        <v>0.1395661169719733</v>
      </c>
      <c r="BW139">
        <v>39.764627099837824</v>
      </c>
      <c r="BX139" s="42">
        <v>3.5098057532782065</v>
      </c>
      <c r="BY139" s="42">
        <f t="shared" si="108"/>
        <v>9.5406412005571593</v>
      </c>
    </row>
    <row r="140" spans="2:77" x14ac:dyDescent="0.2">
      <c r="B140" s="41"/>
      <c r="C140" s="42"/>
      <c r="D140" s="42"/>
      <c r="E140" s="43"/>
      <c r="F140" s="34">
        <v>136</v>
      </c>
      <c r="G140" s="34">
        <v>141.58915687682759</v>
      </c>
      <c r="H140" s="34">
        <v>141.58915687682759</v>
      </c>
      <c r="I140" s="38">
        <v>7.062687723113771</v>
      </c>
      <c r="K140" s="34"/>
      <c r="L140" s="34">
        <f>$D$31/$I140*360-$E$28</f>
        <v>0</v>
      </c>
      <c r="M140" s="34">
        <f t="shared" si="78"/>
        <v>0</v>
      </c>
      <c r="N140" s="34">
        <f t="shared" si="79"/>
        <v>1</v>
      </c>
      <c r="O140" s="34">
        <f t="shared" si="80"/>
        <v>0</v>
      </c>
      <c r="P140" s="42">
        <f t="shared" si="89"/>
        <v>0</v>
      </c>
      <c r="Q140" s="34">
        <f t="shared" si="90"/>
        <v>2</v>
      </c>
      <c r="R140" s="34">
        <f t="shared" si="91"/>
        <v>0</v>
      </c>
      <c r="S140" s="34">
        <f t="shared" si="81"/>
        <v>2</v>
      </c>
      <c r="U140" s="34">
        <f t="shared" si="82"/>
        <v>0</v>
      </c>
      <c r="V140" s="34">
        <f t="shared" si="92"/>
        <v>0</v>
      </c>
      <c r="W140" s="34">
        <f t="shared" si="93"/>
        <v>0</v>
      </c>
      <c r="X140" s="34">
        <f t="shared" si="94"/>
        <v>0</v>
      </c>
      <c r="Y140" s="34">
        <f t="shared" si="95"/>
        <v>0</v>
      </c>
      <c r="Z140" s="34">
        <f t="shared" si="96"/>
        <v>0</v>
      </c>
      <c r="AB140" s="34">
        <f t="shared" si="83"/>
        <v>0</v>
      </c>
      <c r="AC140" s="34">
        <f t="shared" si="84"/>
        <v>0</v>
      </c>
      <c r="AD140" s="34">
        <f t="shared" si="97"/>
        <v>0</v>
      </c>
      <c r="AE140" s="34">
        <f t="shared" si="98"/>
        <v>0</v>
      </c>
      <c r="AF140" s="34">
        <f t="shared" si="99"/>
        <v>0</v>
      </c>
      <c r="AG140" s="34">
        <f t="shared" si="100"/>
        <v>0</v>
      </c>
      <c r="AH140" s="34">
        <f t="shared" si="101"/>
        <v>0</v>
      </c>
      <c r="AI140" s="34">
        <f t="shared" si="102"/>
        <v>0</v>
      </c>
      <c r="AK140" s="37">
        <f>$D$25</f>
        <v>0</v>
      </c>
      <c r="AL140" s="37">
        <f>$D$29</f>
        <v>0</v>
      </c>
      <c r="AM140" s="37">
        <f t="shared" si="85"/>
        <v>6.0205999132796242</v>
      </c>
      <c r="AN140" s="37">
        <v>0</v>
      </c>
      <c r="AO140" s="37">
        <f t="shared" si="86"/>
        <v>0</v>
      </c>
      <c r="AP140" s="37" t="e">
        <f t="shared" si="87"/>
        <v>#N/A</v>
      </c>
      <c r="AR140" s="54">
        <v>136</v>
      </c>
      <c r="AS140" s="54">
        <v>2.3736477827122884</v>
      </c>
      <c r="AT140" s="54">
        <v>0.69465837045899714</v>
      </c>
      <c r="AU140" s="54">
        <f t="shared" si="88"/>
        <v>0.69465837045899714</v>
      </c>
      <c r="AV140" s="54">
        <f t="shared" si="103"/>
        <v>1.3893167409179943</v>
      </c>
      <c r="AW140" s="43"/>
      <c r="BC140" s="85">
        <f t="shared" si="104"/>
        <v>0</v>
      </c>
      <c r="BD140" s="85">
        <f t="shared" si="105"/>
        <v>6.0205999132796242</v>
      </c>
      <c r="BE140" s="85" t="e">
        <f t="shared" si="106"/>
        <v>#N/A</v>
      </c>
      <c r="BF140" s="85" t="e">
        <f t="shared" si="107"/>
        <v>#N/A</v>
      </c>
      <c r="BV140" s="42">
        <v>0.14158915687682758</v>
      </c>
      <c r="BW140">
        <v>39.982992004127894</v>
      </c>
      <c r="BX140" s="42">
        <v>3.5412346545303501</v>
      </c>
      <c r="BY140" s="42">
        <f t="shared" si="108"/>
        <v>9.6260738117192943</v>
      </c>
    </row>
    <row r="141" spans="2:77" x14ac:dyDescent="0.2">
      <c r="B141" s="41"/>
      <c r="C141" s="42"/>
      <c r="D141" s="42"/>
      <c r="E141" s="43"/>
      <c r="F141" s="33">
        <v>137</v>
      </c>
      <c r="G141" s="33">
        <v>143.64152116603412</v>
      </c>
      <c r="H141" s="33">
        <v>143.64152116603412</v>
      </c>
      <c r="I141" s="33">
        <v>6.9617753410179199</v>
      </c>
      <c r="K141" s="33"/>
      <c r="L141" s="33">
        <f>$D$31/$I141*360-$E$28</f>
        <v>0</v>
      </c>
      <c r="M141" s="33">
        <f t="shared" si="78"/>
        <v>0</v>
      </c>
      <c r="N141" s="33">
        <f t="shared" si="79"/>
        <v>1</v>
      </c>
      <c r="O141" s="33">
        <f t="shared" si="80"/>
        <v>0</v>
      </c>
      <c r="P141" s="42">
        <f t="shared" si="89"/>
        <v>0</v>
      </c>
      <c r="Q141" s="33">
        <f t="shared" si="90"/>
        <v>2</v>
      </c>
      <c r="R141" s="33">
        <f t="shared" si="91"/>
        <v>0</v>
      </c>
      <c r="S141" s="33">
        <f t="shared" si="81"/>
        <v>2</v>
      </c>
      <c r="U141" s="33">
        <f t="shared" si="82"/>
        <v>0</v>
      </c>
      <c r="V141" s="33">
        <f t="shared" si="92"/>
        <v>0</v>
      </c>
      <c r="W141" s="33">
        <f t="shared" si="93"/>
        <v>0</v>
      </c>
      <c r="X141" s="33">
        <f t="shared" si="94"/>
        <v>0</v>
      </c>
      <c r="Y141" s="33">
        <f t="shared" si="95"/>
        <v>0</v>
      </c>
      <c r="Z141" s="33">
        <f t="shared" si="96"/>
        <v>0</v>
      </c>
      <c r="AB141" s="33">
        <f t="shared" si="83"/>
        <v>0</v>
      </c>
      <c r="AC141" s="33">
        <f t="shared" si="84"/>
        <v>0</v>
      </c>
      <c r="AD141" s="33">
        <f t="shared" si="97"/>
        <v>0</v>
      </c>
      <c r="AE141" s="33">
        <f t="shared" si="98"/>
        <v>0</v>
      </c>
      <c r="AF141" s="33">
        <f t="shared" si="99"/>
        <v>0</v>
      </c>
      <c r="AG141" s="33">
        <f t="shared" si="100"/>
        <v>0</v>
      </c>
      <c r="AH141" s="33">
        <f t="shared" si="101"/>
        <v>0</v>
      </c>
      <c r="AI141" s="33">
        <f t="shared" si="102"/>
        <v>0</v>
      </c>
      <c r="AK141" s="39">
        <f>$D$25</f>
        <v>0</v>
      </c>
      <c r="AL141" s="39">
        <f>$D$29</f>
        <v>0</v>
      </c>
      <c r="AM141" s="39">
        <f t="shared" si="85"/>
        <v>6.0205999132796242</v>
      </c>
      <c r="AN141" s="39">
        <v>0</v>
      </c>
      <c r="AO141" s="39">
        <f t="shared" si="86"/>
        <v>0</v>
      </c>
      <c r="AP141" s="39" t="e">
        <f t="shared" si="87"/>
        <v>#N/A</v>
      </c>
      <c r="AR141" s="55">
        <v>137</v>
      </c>
      <c r="AS141" s="55">
        <v>2.3911010752322315</v>
      </c>
      <c r="AT141" s="55">
        <v>0.68199836006249859</v>
      </c>
      <c r="AU141" s="55">
        <f t="shared" si="88"/>
        <v>0.68199836006249859</v>
      </c>
      <c r="AV141" s="55">
        <f t="shared" si="103"/>
        <v>1.3639967201249972</v>
      </c>
      <c r="AW141" s="43"/>
      <c r="BC141" s="84">
        <f t="shared" si="104"/>
        <v>0</v>
      </c>
      <c r="BD141" s="84">
        <f t="shared" si="105"/>
        <v>6.0205999132796242</v>
      </c>
      <c r="BE141" s="84" t="e">
        <f t="shared" si="106"/>
        <v>#N/A</v>
      </c>
      <c r="BF141" s="84" t="e">
        <f t="shared" si="107"/>
        <v>#N/A</v>
      </c>
      <c r="BV141" s="42">
        <v>0.14364152116603413</v>
      </c>
      <c r="BW141">
        <v>40.204522153140552</v>
      </c>
      <c r="BX141" s="42">
        <v>3.5727702624818702</v>
      </c>
      <c r="BY141" s="42">
        <f t="shared" si="108"/>
        <v>9.7117964817633204</v>
      </c>
    </row>
    <row r="142" spans="2:77" x14ac:dyDescent="0.2">
      <c r="B142" s="41"/>
      <c r="C142" s="42"/>
      <c r="D142" s="42"/>
      <c r="E142" s="43"/>
      <c r="F142" s="34">
        <v>138</v>
      </c>
      <c r="G142" s="34">
        <v>145.72363490264559</v>
      </c>
      <c r="H142" s="34">
        <v>145.72363490264559</v>
      </c>
      <c r="I142" s="38">
        <v>6.8623048050378079</v>
      </c>
      <c r="K142" s="34"/>
      <c r="L142" s="34">
        <f>$D$31/$I142*360-$E$28</f>
        <v>0</v>
      </c>
      <c r="M142" s="34">
        <f t="shared" si="78"/>
        <v>0</v>
      </c>
      <c r="N142" s="34">
        <f t="shared" si="79"/>
        <v>1</v>
      </c>
      <c r="O142" s="34">
        <f t="shared" si="80"/>
        <v>0</v>
      </c>
      <c r="P142" s="42">
        <f t="shared" si="89"/>
        <v>0</v>
      </c>
      <c r="Q142" s="34">
        <f t="shared" si="90"/>
        <v>2</v>
      </c>
      <c r="R142" s="34">
        <f t="shared" si="91"/>
        <v>0</v>
      </c>
      <c r="S142" s="34">
        <f t="shared" si="81"/>
        <v>2</v>
      </c>
      <c r="U142" s="34">
        <f t="shared" si="82"/>
        <v>0</v>
      </c>
      <c r="V142" s="34">
        <f t="shared" si="92"/>
        <v>0</v>
      </c>
      <c r="W142" s="34">
        <f t="shared" si="93"/>
        <v>0</v>
      </c>
      <c r="X142" s="34">
        <f t="shared" si="94"/>
        <v>0</v>
      </c>
      <c r="Y142" s="34">
        <f t="shared" si="95"/>
        <v>0</v>
      </c>
      <c r="Z142" s="34">
        <f t="shared" si="96"/>
        <v>0</v>
      </c>
      <c r="AB142" s="34">
        <f t="shared" si="83"/>
        <v>0</v>
      </c>
      <c r="AC142" s="34">
        <f t="shared" si="84"/>
        <v>0</v>
      </c>
      <c r="AD142" s="34">
        <f t="shared" si="97"/>
        <v>0</v>
      </c>
      <c r="AE142" s="34">
        <f t="shared" si="98"/>
        <v>0</v>
      </c>
      <c r="AF142" s="34">
        <f t="shared" si="99"/>
        <v>0</v>
      </c>
      <c r="AG142" s="34">
        <f t="shared" si="100"/>
        <v>0</v>
      </c>
      <c r="AH142" s="34">
        <f t="shared" si="101"/>
        <v>0</v>
      </c>
      <c r="AI142" s="34">
        <f t="shared" si="102"/>
        <v>0</v>
      </c>
      <c r="AK142" s="37">
        <f>$D$25</f>
        <v>0</v>
      </c>
      <c r="AL142" s="37">
        <f>$D$29</f>
        <v>0</v>
      </c>
      <c r="AM142" s="37">
        <f t="shared" si="85"/>
        <v>6.0205999132796242</v>
      </c>
      <c r="AN142" s="37">
        <v>0</v>
      </c>
      <c r="AO142" s="37">
        <f t="shared" si="86"/>
        <v>0</v>
      </c>
      <c r="AP142" s="37" t="e">
        <f t="shared" si="87"/>
        <v>#N/A</v>
      </c>
      <c r="AR142" s="54">
        <v>138</v>
      </c>
      <c r="AS142" s="54">
        <v>2.4085543677521746</v>
      </c>
      <c r="AT142" s="54">
        <v>0.66913060635885835</v>
      </c>
      <c r="AU142" s="54">
        <f t="shared" si="88"/>
        <v>0.66913060635885835</v>
      </c>
      <c r="AV142" s="54">
        <f t="shared" si="103"/>
        <v>1.3382612127177167</v>
      </c>
      <c r="AW142" s="43"/>
      <c r="BC142" s="85">
        <f t="shared" si="104"/>
        <v>0</v>
      </c>
      <c r="BD142" s="85">
        <f t="shared" si="105"/>
        <v>6.0205999132796242</v>
      </c>
      <c r="BE142" s="85" t="e">
        <f t="shared" si="106"/>
        <v>#N/A</v>
      </c>
      <c r="BF142" s="85" t="e">
        <f t="shared" si="107"/>
        <v>#N/A</v>
      </c>
      <c r="BV142" s="42">
        <v>0.14572363490264559</v>
      </c>
      <c r="BW142">
        <v>40.429263427756659</v>
      </c>
      <c r="BX142" s="42">
        <v>3.6044098394975754</v>
      </c>
      <c r="BY142" s="42">
        <f t="shared" si="108"/>
        <v>9.7978017690252432</v>
      </c>
    </row>
    <row r="143" spans="2:77" x14ac:dyDescent="0.2">
      <c r="B143" s="41"/>
      <c r="C143" s="42"/>
      <c r="D143" s="42"/>
      <c r="E143" s="43"/>
      <c r="F143" s="33">
        <v>139</v>
      </c>
      <c r="G143" s="33">
        <v>147.83592931109195</v>
      </c>
      <c r="H143" s="33">
        <v>147.83592931109195</v>
      </c>
      <c r="I143" s="33">
        <v>6.764255513933251</v>
      </c>
      <c r="K143" s="33"/>
      <c r="L143" s="33">
        <f>$D$31/$I143*360-$E$28</f>
        <v>0</v>
      </c>
      <c r="M143" s="33">
        <f t="shared" si="78"/>
        <v>0</v>
      </c>
      <c r="N143" s="33">
        <f t="shared" si="79"/>
        <v>1</v>
      </c>
      <c r="O143" s="33">
        <f t="shared" si="80"/>
        <v>0</v>
      </c>
      <c r="P143" s="42">
        <f t="shared" si="89"/>
        <v>0</v>
      </c>
      <c r="Q143" s="33">
        <f t="shared" si="90"/>
        <v>2</v>
      </c>
      <c r="R143" s="33">
        <f t="shared" si="91"/>
        <v>0</v>
      </c>
      <c r="S143" s="33">
        <f t="shared" si="81"/>
        <v>2</v>
      </c>
      <c r="U143" s="33">
        <f t="shared" si="82"/>
        <v>0</v>
      </c>
      <c r="V143" s="33">
        <f t="shared" si="92"/>
        <v>0</v>
      </c>
      <c r="W143" s="33">
        <f t="shared" si="93"/>
        <v>0</v>
      </c>
      <c r="X143" s="33">
        <f t="shared" si="94"/>
        <v>0</v>
      </c>
      <c r="Y143" s="33">
        <f t="shared" si="95"/>
        <v>0</v>
      </c>
      <c r="Z143" s="33">
        <f t="shared" si="96"/>
        <v>0</v>
      </c>
      <c r="AB143" s="33">
        <f t="shared" si="83"/>
        <v>0</v>
      </c>
      <c r="AC143" s="33">
        <f t="shared" si="84"/>
        <v>0</v>
      </c>
      <c r="AD143" s="33">
        <f t="shared" si="97"/>
        <v>0</v>
      </c>
      <c r="AE143" s="33">
        <f t="shared" si="98"/>
        <v>0</v>
      </c>
      <c r="AF143" s="33">
        <f t="shared" si="99"/>
        <v>0</v>
      </c>
      <c r="AG143" s="33">
        <f t="shared" si="100"/>
        <v>0</v>
      </c>
      <c r="AH143" s="33">
        <f t="shared" si="101"/>
        <v>0</v>
      </c>
      <c r="AI143" s="33">
        <f t="shared" si="102"/>
        <v>0</v>
      </c>
      <c r="AK143" s="39">
        <f>$D$25</f>
        <v>0</v>
      </c>
      <c r="AL143" s="39">
        <f>$D$29</f>
        <v>0</v>
      </c>
      <c r="AM143" s="39">
        <f t="shared" si="85"/>
        <v>6.0205999132796242</v>
      </c>
      <c r="AN143" s="39">
        <v>0</v>
      </c>
      <c r="AO143" s="39">
        <f t="shared" si="86"/>
        <v>0</v>
      </c>
      <c r="AP143" s="39" t="e">
        <f t="shared" si="87"/>
        <v>#N/A</v>
      </c>
      <c r="AR143" s="55">
        <v>139</v>
      </c>
      <c r="AS143" s="55">
        <v>2.4260076602721181</v>
      </c>
      <c r="AT143" s="55">
        <v>0.65605902899050728</v>
      </c>
      <c r="AU143" s="55">
        <f t="shared" si="88"/>
        <v>0.65605902899050728</v>
      </c>
      <c r="AV143" s="55">
        <f t="shared" si="103"/>
        <v>1.3121180579810146</v>
      </c>
      <c r="AW143" s="43"/>
      <c r="BC143" s="84">
        <f t="shared" si="104"/>
        <v>0</v>
      </c>
      <c r="BD143" s="84">
        <f t="shared" si="105"/>
        <v>6.0205999132796242</v>
      </c>
      <c r="BE143" s="84" t="e">
        <f t="shared" si="106"/>
        <v>#N/A</v>
      </c>
      <c r="BF143" s="84" t="e">
        <f t="shared" si="107"/>
        <v>#N/A</v>
      </c>
      <c r="BV143" s="42">
        <v>0.14783592931109193</v>
      </c>
      <c r="BW143">
        <v>40.657262373909951</v>
      </c>
      <c r="BX143" s="42">
        <v>3.6361506082603166</v>
      </c>
      <c r="BY143" s="42">
        <f t="shared" si="108"/>
        <v>9.8840821239743217</v>
      </c>
    </row>
    <row r="144" spans="2:77" x14ac:dyDescent="0.2">
      <c r="B144" s="41"/>
      <c r="C144" s="42"/>
      <c r="D144" s="42"/>
      <c r="E144" s="43"/>
      <c r="F144" s="34">
        <v>140</v>
      </c>
      <c r="G144" s="34">
        <v>149.97884186649119</v>
      </c>
      <c r="H144" s="34">
        <v>149.97884186649119</v>
      </c>
      <c r="I144" s="38">
        <v>6.667607160816619</v>
      </c>
      <c r="K144" s="34"/>
      <c r="L144" s="34">
        <f>$D$31/$I144*360-$E$28</f>
        <v>0</v>
      </c>
      <c r="M144" s="34">
        <f t="shared" si="78"/>
        <v>0</v>
      </c>
      <c r="N144" s="34">
        <f t="shared" si="79"/>
        <v>1</v>
      </c>
      <c r="O144" s="34">
        <f t="shared" si="80"/>
        <v>0</v>
      </c>
      <c r="P144" s="42">
        <f t="shared" si="89"/>
        <v>0</v>
      </c>
      <c r="Q144" s="34">
        <f t="shared" si="90"/>
        <v>2</v>
      </c>
      <c r="R144" s="34">
        <f t="shared" si="91"/>
        <v>0</v>
      </c>
      <c r="S144" s="34">
        <f t="shared" si="81"/>
        <v>2</v>
      </c>
      <c r="U144" s="34">
        <f t="shared" si="82"/>
        <v>0</v>
      </c>
      <c r="V144" s="34">
        <f t="shared" si="92"/>
        <v>0</v>
      </c>
      <c r="W144" s="34">
        <f t="shared" si="93"/>
        <v>0</v>
      </c>
      <c r="X144" s="34">
        <f t="shared" si="94"/>
        <v>0</v>
      </c>
      <c r="Y144" s="34">
        <f t="shared" si="95"/>
        <v>0</v>
      </c>
      <c r="Z144" s="34">
        <f t="shared" si="96"/>
        <v>0</v>
      </c>
      <c r="AB144" s="34">
        <f t="shared" si="83"/>
        <v>0</v>
      </c>
      <c r="AC144" s="34">
        <f t="shared" si="84"/>
        <v>0</v>
      </c>
      <c r="AD144" s="34">
        <f t="shared" si="97"/>
        <v>0</v>
      </c>
      <c r="AE144" s="34">
        <f t="shared" si="98"/>
        <v>0</v>
      </c>
      <c r="AF144" s="34">
        <f t="shared" si="99"/>
        <v>0</v>
      </c>
      <c r="AG144" s="34">
        <f t="shared" si="100"/>
        <v>0</v>
      </c>
      <c r="AH144" s="34">
        <f t="shared" si="101"/>
        <v>0</v>
      </c>
      <c r="AI144" s="34">
        <f t="shared" si="102"/>
        <v>0</v>
      </c>
      <c r="AK144" s="37">
        <f>$D$25</f>
        <v>0</v>
      </c>
      <c r="AL144" s="37">
        <f>$D$29</f>
        <v>0</v>
      </c>
      <c r="AM144" s="37">
        <f t="shared" si="85"/>
        <v>6.0205999132796242</v>
      </c>
      <c r="AN144" s="37">
        <v>0</v>
      </c>
      <c r="AO144" s="37">
        <f t="shared" si="86"/>
        <v>0</v>
      </c>
      <c r="AP144" s="37" t="e">
        <f t="shared" si="87"/>
        <v>#N/A</v>
      </c>
      <c r="AR144" s="54">
        <v>140</v>
      </c>
      <c r="AS144" s="54">
        <v>2.4434609527920612</v>
      </c>
      <c r="AT144" s="54">
        <v>0.64278760968653947</v>
      </c>
      <c r="AU144" s="54">
        <f t="shared" si="88"/>
        <v>0.64278760968653947</v>
      </c>
      <c r="AV144" s="54">
        <f t="shared" si="103"/>
        <v>1.2855752193730789</v>
      </c>
      <c r="AW144" s="43"/>
      <c r="BC144" s="85">
        <f t="shared" si="104"/>
        <v>0</v>
      </c>
      <c r="BD144" s="85">
        <f t="shared" si="105"/>
        <v>6.0205999132796242</v>
      </c>
      <c r="BE144" s="85" t="e">
        <f t="shared" si="106"/>
        <v>#N/A</v>
      </c>
      <c r="BF144" s="85" t="e">
        <f t="shared" si="107"/>
        <v>#N/A</v>
      </c>
      <c r="BV144" s="42">
        <v>0.14997884186649119</v>
      </c>
      <c r="BW144">
        <v>40.88856621222719</v>
      </c>
      <c r="BX144" s="42">
        <v>3.6679897526375478</v>
      </c>
      <c r="BY144" s="42">
        <f t="shared" si="108"/>
        <v>9.9706298915686347</v>
      </c>
    </row>
    <row r="145" spans="2:77" x14ac:dyDescent="0.2">
      <c r="B145" s="41"/>
      <c r="C145" s="42"/>
      <c r="D145" s="42"/>
      <c r="E145" s="43"/>
      <c r="F145" s="33">
        <v>141</v>
      </c>
      <c r="G145" s="33">
        <v>152.15281638525403</v>
      </c>
      <c r="H145" s="33">
        <v>152.15281638525403</v>
      </c>
      <c r="I145" s="33">
        <v>6.572339728947111</v>
      </c>
      <c r="K145" s="33"/>
      <c r="L145" s="33">
        <f>$D$31/$I145*360-$E$28</f>
        <v>0</v>
      </c>
      <c r="M145" s="33">
        <f t="shared" si="78"/>
        <v>0</v>
      </c>
      <c r="N145" s="33">
        <f t="shared" si="79"/>
        <v>1</v>
      </c>
      <c r="O145" s="33">
        <f t="shared" si="80"/>
        <v>0</v>
      </c>
      <c r="P145" s="42">
        <f t="shared" si="89"/>
        <v>0</v>
      </c>
      <c r="Q145" s="33">
        <f t="shared" si="90"/>
        <v>2</v>
      </c>
      <c r="R145" s="33">
        <f t="shared" si="91"/>
        <v>0</v>
      </c>
      <c r="S145" s="33">
        <f t="shared" si="81"/>
        <v>2</v>
      </c>
      <c r="U145" s="33">
        <f t="shared" si="82"/>
        <v>0</v>
      </c>
      <c r="V145" s="33">
        <f t="shared" si="92"/>
        <v>0</v>
      </c>
      <c r="W145" s="33">
        <f t="shared" si="93"/>
        <v>0</v>
      </c>
      <c r="X145" s="33">
        <f t="shared" si="94"/>
        <v>0</v>
      </c>
      <c r="Y145" s="33">
        <f t="shared" si="95"/>
        <v>0</v>
      </c>
      <c r="Z145" s="33">
        <f t="shared" si="96"/>
        <v>0</v>
      </c>
      <c r="AB145" s="33">
        <f t="shared" si="83"/>
        <v>0</v>
      </c>
      <c r="AC145" s="33">
        <f t="shared" si="84"/>
        <v>0</v>
      </c>
      <c r="AD145" s="33">
        <f t="shared" si="97"/>
        <v>0</v>
      </c>
      <c r="AE145" s="33">
        <f t="shared" si="98"/>
        <v>0</v>
      </c>
      <c r="AF145" s="33">
        <f t="shared" si="99"/>
        <v>0</v>
      </c>
      <c r="AG145" s="33">
        <f t="shared" si="100"/>
        <v>0</v>
      </c>
      <c r="AH145" s="33">
        <f t="shared" si="101"/>
        <v>0</v>
      </c>
      <c r="AI145" s="33">
        <f t="shared" si="102"/>
        <v>0</v>
      </c>
      <c r="AK145" s="39">
        <f>$D$25</f>
        <v>0</v>
      </c>
      <c r="AL145" s="39">
        <f>$D$29</f>
        <v>0</v>
      </c>
      <c r="AM145" s="39">
        <f t="shared" si="85"/>
        <v>6.0205999132796242</v>
      </c>
      <c r="AN145" s="39">
        <v>0</v>
      </c>
      <c r="AO145" s="39">
        <f t="shared" si="86"/>
        <v>0</v>
      </c>
      <c r="AP145" s="39" t="e">
        <f t="shared" si="87"/>
        <v>#N/A</v>
      </c>
      <c r="AR145" s="55">
        <v>141</v>
      </c>
      <c r="AS145" s="55">
        <v>2.4609142453120048</v>
      </c>
      <c r="AT145" s="55">
        <v>0.62932039104983739</v>
      </c>
      <c r="AU145" s="55">
        <f t="shared" si="88"/>
        <v>0.62932039104983739</v>
      </c>
      <c r="AV145" s="55">
        <f t="shared" si="103"/>
        <v>1.2586407820996748</v>
      </c>
      <c r="AW145" s="43"/>
      <c r="BC145" s="84">
        <f t="shared" si="104"/>
        <v>0</v>
      </c>
      <c r="BD145" s="84">
        <f t="shared" si="105"/>
        <v>6.0205999132796242</v>
      </c>
      <c r="BE145" s="84" t="e">
        <f t="shared" si="106"/>
        <v>#N/A</v>
      </c>
      <c r="BF145" s="84" t="e">
        <f t="shared" si="107"/>
        <v>#N/A</v>
      </c>
      <c r="BV145" s="42">
        <v>0.15215281638525402</v>
      </c>
      <c r="BW145">
        <v>41.123222847807931</v>
      </c>
      <c r="BX145" s="42">
        <v>3.6999244185786018</v>
      </c>
      <c r="BY145" s="42">
        <f t="shared" si="108"/>
        <v>10.057437313694111</v>
      </c>
    </row>
    <row r="146" spans="2:77" x14ac:dyDescent="0.2">
      <c r="B146" s="41"/>
      <c r="C146" s="42"/>
      <c r="D146" s="42"/>
      <c r="E146" s="43"/>
      <c r="F146" s="34">
        <v>142</v>
      </c>
      <c r="G146" s="34">
        <v>154.35830311700246</v>
      </c>
      <c r="H146" s="34">
        <v>154.35830311700246</v>
      </c>
      <c r="I146" s="38">
        <v>6.4784334875850984</v>
      </c>
      <c r="K146" s="34"/>
      <c r="L146" s="34">
        <f>$D$31/$I146*360-$E$28</f>
        <v>0</v>
      </c>
      <c r="M146" s="34">
        <f t="shared" si="78"/>
        <v>0</v>
      </c>
      <c r="N146" s="34">
        <f t="shared" si="79"/>
        <v>1</v>
      </c>
      <c r="O146" s="34">
        <f t="shared" si="80"/>
        <v>0</v>
      </c>
      <c r="P146" s="42">
        <f t="shared" si="89"/>
        <v>0</v>
      </c>
      <c r="Q146" s="34">
        <f t="shared" si="90"/>
        <v>2</v>
      </c>
      <c r="R146" s="34">
        <f t="shared" si="91"/>
        <v>0</v>
      </c>
      <c r="S146" s="34">
        <f t="shared" si="81"/>
        <v>2</v>
      </c>
      <c r="U146" s="34">
        <f t="shared" si="82"/>
        <v>0</v>
      </c>
      <c r="V146" s="34">
        <f t="shared" si="92"/>
        <v>0</v>
      </c>
      <c r="W146" s="34">
        <f t="shared" si="93"/>
        <v>0</v>
      </c>
      <c r="X146" s="34">
        <f t="shared" si="94"/>
        <v>0</v>
      </c>
      <c r="Y146" s="34">
        <f t="shared" si="95"/>
        <v>0</v>
      </c>
      <c r="Z146" s="34">
        <f t="shared" si="96"/>
        <v>0</v>
      </c>
      <c r="AB146" s="34">
        <f t="shared" si="83"/>
        <v>0</v>
      </c>
      <c r="AC146" s="34">
        <f t="shared" si="84"/>
        <v>0</v>
      </c>
      <c r="AD146" s="34">
        <f t="shared" si="97"/>
        <v>0</v>
      </c>
      <c r="AE146" s="34">
        <f t="shared" si="98"/>
        <v>0</v>
      </c>
      <c r="AF146" s="34">
        <f t="shared" si="99"/>
        <v>0</v>
      </c>
      <c r="AG146" s="34">
        <f t="shared" si="100"/>
        <v>0</v>
      </c>
      <c r="AH146" s="34">
        <f t="shared" si="101"/>
        <v>0</v>
      </c>
      <c r="AI146" s="34">
        <f t="shared" si="102"/>
        <v>0</v>
      </c>
      <c r="AK146" s="37">
        <f>$D$25</f>
        <v>0</v>
      </c>
      <c r="AL146" s="37">
        <f>$D$29</f>
        <v>0</v>
      </c>
      <c r="AM146" s="37">
        <f t="shared" si="85"/>
        <v>6.0205999132796242</v>
      </c>
      <c r="AN146" s="37">
        <v>0</v>
      </c>
      <c r="AO146" s="37">
        <f t="shared" si="86"/>
        <v>0</v>
      </c>
      <c r="AP146" s="37" t="e">
        <f t="shared" si="87"/>
        <v>#N/A</v>
      </c>
      <c r="AR146" s="54">
        <v>142</v>
      </c>
      <c r="AS146" s="54">
        <v>2.4783675378319479</v>
      </c>
      <c r="AT146" s="54">
        <v>0.6156614753256584</v>
      </c>
      <c r="AU146" s="54">
        <f t="shared" si="88"/>
        <v>0.6156614753256584</v>
      </c>
      <c r="AV146" s="54">
        <f t="shared" si="103"/>
        <v>1.2313229506513168</v>
      </c>
      <c r="AW146" s="43"/>
      <c r="BC146" s="85">
        <f t="shared" si="104"/>
        <v>0</v>
      </c>
      <c r="BD146" s="85">
        <f t="shared" si="105"/>
        <v>6.0205999132796242</v>
      </c>
      <c r="BE146" s="85" t="e">
        <f t="shared" si="106"/>
        <v>#N/A</v>
      </c>
      <c r="BF146" s="85" t="e">
        <f t="shared" si="107"/>
        <v>#N/A</v>
      </c>
      <c r="BV146" s="42">
        <v>0.15435830311700247</v>
      </c>
      <c r="BW146">
        <v>41.361280880146126</v>
      </c>
      <c r="BX146" s="42">
        <v>3.7319517150421753</v>
      </c>
      <c r="BY146" s="42">
        <f t="shared" si="108"/>
        <v>10.144496531685713</v>
      </c>
    </row>
    <row r="147" spans="2:77" x14ac:dyDescent="0.2">
      <c r="B147" s="41"/>
      <c r="C147" s="42"/>
      <c r="D147" s="42"/>
      <c r="E147" s="43"/>
      <c r="F147" s="33">
        <v>143</v>
      </c>
      <c r="G147" s="33">
        <v>156.59575883782051</v>
      </c>
      <c r="H147" s="33">
        <v>156.59575883782051</v>
      </c>
      <c r="I147" s="33">
        <v>6.3858689879057131</v>
      </c>
      <c r="K147" s="33"/>
      <c r="L147" s="33">
        <f>$D$31/$I147*360-$E$28</f>
        <v>0</v>
      </c>
      <c r="M147" s="33">
        <f t="shared" si="78"/>
        <v>0</v>
      </c>
      <c r="N147" s="33">
        <f t="shared" si="79"/>
        <v>1</v>
      </c>
      <c r="O147" s="33">
        <f t="shared" si="80"/>
        <v>0</v>
      </c>
      <c r="P147" s="42">
        <f t="shared" si="89"/>
        <v>0</v>
      </c>
      <c r="Q147" s="33">
        <f t="shared" si="90"/>
        <v>2</v>
      </c>
      <c r="R147" s="33">
        <f t="shared" si="91"/>
        <v>0</v>
      </c>
      <c r="S147" s="33">
        <f t="shared" si="81"/>
        <v>2</v>
      </c>
      <c r="U147" s="33">
        <f t="shared" si="82"/>
        <v>0</v>
      </c>
      <c r="V147" s="33">
        <f t="shared" si="92"/>
        <v>0</v>
      </c>
      <c r="W147" s="33">
        <f t="shared" si="93"/>
        <v>0</v>
      </c>
      <c r="X147" s="33">
        <f t="shared" si="94"/>
        <v>0</v>
      </c>
      <c r="Y147" s="33">
        <f t="shared" si="95"/>
        <v>0</v>
      </c>
      <c r="Z147" s="33">
        <f t="shared" si="96"/>
        <v>0</v>
      </c>
      <c r="AB147" s="33">
        <f t="shared" si="83"/>
        <v>0</v>
      </c>
      <c r="AC147" s="33">
        <f t="shared" si="84"/>
        <v>0</v>
      </c>
      <c r="AD147" s="33">
        <f t="shared" si="97"/>
        <v>0</v>
      </c>
      <c r="AE147" s="33">
        <f t="shared" si="98"/>
        <v>0</v>
      </c>
      <c r="AF147" s="33">
        <f t="shared" si="99"/>
        <v>0</v>
      </c>
      <c r="AG147" s="33">
        <f t="shared" si="100"/>
        <v>0</v>
      </c>
      <c r="AH147" s="33">
        <f t="shared" si="101"/>
        <v>0</v>
      </c>
      <c r="AI147" s="33">
        <f t="shared" si="102"/>
        <v>0</v>
      </c>
      <c r="AK147" s="39">
        <f>$D$25</f>
        <v>0</v>
      </c>
      <c r="AL147" s="39">
        <f>$D$29</f>
        <v>0</v>
      </c>
      <c r="AM147" s="39">
        <f t="shared" si="85"/>
        <v>6.0205999132796242</v>
      </c>
      <c r="AN147" s="39">
        <v>0</v>
      </c>
      <c r="AO147" s="39">
        <f t="shared" si="86"/>
        <v>0</v>
      </c>
      <c r="AP147" s="39" t="e">
        <f t="shared" si="87"/>
        <v>#N/A</v>
      </c>
      <c r="AR147" s="55">
        <v>143</v>
      </c>
      <c r="AS147" s="55">
        <v>2.4958208303518914</v>
      </c>
      <c r="AT147" s="55">
        <v>0.60181502315204816</v>
      </c>
      <c r="AU147" s="55">
        <f t="shared" si="88"/>
        <v>0.60181502315204816</v>
      </c>
      <c r="AV147" s="55">
        <f t="shared" si="103"/>
        <v>1.2036300463040963</v>
      </c>
      <c r="AW147" s="43"/>
      <c r="BC147" s="84">
        <f t="shared" si="104"/>
        <v>0</v>
      </c>
      <c r="BD147" s="84">
        <f t="shared" si="105"/>
        <v>6.0205999132796242</v>
      </c>
      <c r="BE147" s="84" t="e">
        <f t="shared" si="106"/>
        <v>#N/A</v>
      </c>
      <c r="BF147" s="84" t="e">
        <f t="shared" si="107"/>
        <v>#N/A</v>
      </c>
      <c r="BV147" s="42">
        <v>0.15659575883782051</v>
      </c>
      <c r="BW147">
        <v>41.602789613195505</v>
      </c>
      <c r="BX147" s="42">
        <v>3.7640687149534733</v>
      </c>
      <c r="BY147" s="42">
        <f t="shared" si="108"/>
        <v>10.231799588929215</v>
      </c>
    </row>
    <row r="148" spans="2:77" x14ac:dyDescent="0.2">
      <c r="B148" s="41"/>
      <c r="C148" s="42"/>
      <c r="D148" s="42"/>
      <c r="E148" s="43"/>
      <c r="F148" s="34">
        <v>144</v>
      </c>
      <c r="G148" s="34">
        <v>158.86564694485634</v>
      </c>
      <c r="H148" s="34">
        <v>160</v>
      </c>
      <c r="I148" s="38">
        <v>6.2946270589708346</v>
      </c>
      <c r="K148" s="34"/>
      <c r="L148" s="34">
        <f>$D$31/$I148*360-$E$28</f>
        <v>0</v>
      </c>
      <c r="M148" s="34">
        <f t="shared" si="78"/>
        <v>0</v>
      </c>
      <c r="N148" s="34">
        <f t="shared" si="79"/>
        <v>1</v>
      </c>
      <c r="O148" s="34">
        <f t="shared" si="80"/>
        <v>0</v>
      </c>
      <c r="P148" s="42">
        <f t="shared" si="89"/>
        <v>0</v>
      </c>
      <c r="Q148" s="34">
        <f t="shared" si="90"/>
        <v>2</v>
      </c>
      <c r="R148" s="34">
        <f t="shared" si="91"/>
        <v>0</v>
      </c>
      <c r="S148" s="34">
        <f t="shared" si="81"/>
        <v>2</v>
      </c>
      <c r="U148" s="34">
        <f t="shared" si="82"/>
        <v>0</v>
      </c>
      <c r="V148" s="34">
        <f t="shared" si="92"/>
        <v>0</v>
      </c>
      <c r="W148" s="34">
        <f t="shared" si="93"/>
        <v>0</v>
      </c>
      <c r="X148" s="34">
        <f t="shared" si="94"/>
        <v>0</v>
      </c>
      <c r="Y148" s="34">
        <f t="shared" si="95"/>
        <v>0</v>
      </c>
      <c r="Z148" s="34">
        <f t="shared" si="96"/>
        <v>0</v>
      </c>
      <c r="AB148" s="34">
        <f t="shared" si="83"/>
        <v>0</v>
      </c>
      <c r="AC148" s="34">
        <f t="shared" si="84"/>
        <v>0</v>
      </c>
      <c r="AD148" s="34">
        <f t="shared" si="97"/>
        <v>0</v>
      </c>
      <c r="AE148" s="34">
        <f t="shared" si="98"/>
        <v>0</v>
      </c>
      <c r="AF148" s="34">
        <f t="shared" si="99"/>
        <v>0</v>
      </c>
      <c r="AG148" s="34">
        <f t="shared" si="100"/>
        <v>0</v>
      </c>
      <c r="AH148" s="34">
        <f t="shared" si="101"/>
        <v>0</v>
      </c>
      <c r="AI148" s="34">
        <f t="shared" si="102"/>
        <v>0</v>
      </c>
      <c r="AK148" s="37">
        <f>$D$25</f>
        <v>0</v>
      </c>
      <c r="AL148" s="37">
        <f>$D$29</f>
        <v>0</v>
      </c>
      <c r="AM148" s="37">
        <f t="shared" si="85"/>
        <v>6.0205999132796242</v>
      </c>
      <c r="AN148" s="37">
        <v>0</v>
      </c>
      <c r="AO148" s="37">
        <f t="shared" si="86"/>
        <v>0</v>
      </c>
      <c r="AP148" s="37" t="e">
        <f t="shared" si="87"/>
        <v>#N/A</v>
      </c>
      <c r="AR148" s="54">
        <v>144</v>
      </c>
      <c r="AS148" s="54">
        <v>2.5132741228718345</v>
      </c>
      <c r="AT148" s="54">
        <v>0.58778525229247325</v>
      </c>
      <c r="AU148" s="54">
        <f t="shared" si="88"/>
        <v>0.58778525229247325</v>
      </c>
      <c r="AV148" s="54">
        <f t="shared" si="103"/>
        <v>1.1755705045849465</v>
      </c>
      <c r="AW148" s="43"/>
      <c r="BC148" s="85">
        <f t="shared" si="104"/>
        <v>0</v>
      </c>
      <c r="BD148" s="85">
        <f t="shared" si="105"/>
        <v>6.0205999132796242</v>
      </c>
      <c r="BE148" s="85" t="e">
        <f t="shared" si="106"/>
        <v>#N/A</v>
      </c>
      <c r="BF148" s="85" t="e">
        <f t="shared" si="107"/>
        <v>#N/A</v>
      </c>
      <c r="BV148" s="42">
        <v>0.15886564694485633</v>
      </c>
      <c r="BW148">
        <v>41.847799065580851</v>
      </c>
      <c r="BX148" s="42">
        <v>3.7962724561904331</v>
      </c>
      <c r="BY148" s="42">
        <f t="shared" si="108"/>
        <v>10.31933843354204</v>
      </c>
    </row>
    <row r="149" spans="2:77" x14ac:dyDescent="0.2">
      <c r="B149" s="41"/>
      <c r="C149" s="42"/>
      <c r="D149" s="42"/>
      <c r="E149" s="43"/>
      <c r="F149" s="33">
        <v>145</v>
      </c>
      <c r="G149" s="33">
        <v>161.16843755229638</v>
      </c>
      <c r="H149" s="33">
        <v>161.16843755229638</v>
      </c>
      <c r="I149" s="33">
        <v>6.2046888037585974</v>
      </c>
      <c r="K149" s="33"/>
      <c r="L149" s="33">
        <f>$D$31/$I149*360-$E$28</f>
        <v>0</v>
      </c>
      <c r="M149" s="33">
        <f t="shared" si="78"/>
        <v>0</v>
      </c>
      <c r="N149" s="33">
        <f t="shared" si="79"/>
        <v>1</v>
      </c>
      <c r="O149" s="33">
        <f t="shared" si="80"/>
        <v>0</v>
      </c>
      <c r="P149" s="42">
        <f t="shared" si="89"/>
        <v>0</v>
      </c>
      <c r="Q149" s="33">
        <f t="shared" si="90"/>
        <v>2</v>
      </c>
      <c r="R149" s="33">
        <f t="shared" si="91"/>
        <v>0</v>
      </c>
      <c r="S149" s="33">
        <f t="shared" si="81"/>
        <v>2</v>
      </c>
      <c r="U149" s="33">
        <f t="shared" si="82"/>
        <v>0</v>
      </c>
      <c r="V149" s="33">
        <f t="shared" si="92"/>
        <v>0</v>
      </c>
      <c r="W149" s="33">
        <f t="shared" si="93"/>
        <v>0</v>
      </c>
      <c r="X149" s="33">
        <f t="shared" si="94"/>
        <v>0</v>
      </c>
      <c r="Y149" s="33">
        <f t="shared" si="95"/>
        <v>0</v>
      </c>
      <c r="Z149" s="33">
        <f t="shared" si="96"/>
        <v>0</v>
      </c>
      <c r="AB149" s="33">
        <f t="shared" si="83"/>
        <v>0</v>
      </c>
      <c r="AC149" s="33">
        <f t="shared" si="84"/>
        <v>0</v>
      </c>
      <c r="AD149" s="33">
        <f t="shared" si="97"/>
        <v>0</v>
      </c>
      <c r="AE149" s="33">
        <f t="shared" si="98"/>
        <v>0</v>
      </c>
      <c r="AF149" s="33">
        <f t="shared" si="99"/>
        <v>0</v>
      </c>
      <c r="AG149" s="33">
        <f t="shared" si="100"/>
        <v>0</v>
      </c>
      <c r="AH149" s="33">
        <f t="shared" si="101"/>
        <v>0</v>
      </c>
      <c r="AI149" s="33">
        <f t="shared" si="102"/>
        <v>0</v>
      </c>
      <c r="AK149" s="39">
        <f>$D$25</f>
        <v>0</v>
      </c>
      <c r="AL149" s="39">
        <f>$D$29</f>
        <v>0</v>
      </c>
      <c r="AM149" s="39">
        <f t="shared" si="85"/>
        <v>6.0205999132796242</v>
      </c>
      <c r="AN149" s="39">
        <v>0</v>
      </c>
      <c r="AO149" s="39">
        <f t="shared" si="86"/>
        <v>0</v>
      </c>
      <c r="AP149" s="39" t="e">
        <f t="shared" si="87"/>
        <v>#N/A</v>
      </c>
      <c r="AR149" s="55">
        <v>145</v>
      </c>
      <c r="AS149" s="55">
        <v>2.530727415391778</v>
      </c>
      <c r="AT149" s="55">
        <v>0.57357643635104594</v>
      </c>
      <c r="AU149" s="55">
        <f t="shared" si="88"/>
        <v>0.57357643635104594</v>
      </c>
      <c r="AV149" s="55">
        <f t="shared" si="103"/>
        <v>1.1471528727020919</v>
      </c>
      <c r="AW149" s="43"/>
      <c r="BC149" s="84">
        <f t="shared" si="104"/>
        <v>0</v>
      </c>
      <c r="BD149" s="84">
        <f t="shared" si="105"/>
        <v>6.0205999132796242</v>
      </c>
      <c r="BE149" s="84" t="e">
        <f t="shared" si="106"/>
        <v>#N/A</v>
      </c>
      <c r="BF149" s="84" t="e">
        <f t="shared" si="107"/>
        <v>#N/A</v>
      </c>
      <c r="BV149" s="42">
        <v>0.16116843755229637</v>
      </c>
      <c r="BW149">
        <v>42.096359980957317</v>
      </c>
      <c r="BX149" s="42">
        <v>3.82855994259842</v>
      </c>
      <c r="BY149" s="42">
        <f t="shared" si="108"/>
        <v>10.40710492113149</v>
      </c>
    </row>
    <row r="150" spans="2:77" x14ac:dyDescent="0.2">
      <c r="B150" s="41"/>
      <c r="C150" s="42"/>
      <c r="D150" s="42"/>
      <c r="E150" s="43"/>
      <c r="F150" s="34">
        <v>146</v>
      </c>
      <c r="G150" s="34">
        <v>163.50460758873001</v>
      </c>
      <c r="H150" s="34">
        <v>163.50460758873001</v>
      </c>
      <c r="I150" s="38">
        <v>6.1160355952496577</v>
      </c>
      <c r="K150" s="34"/>
      <c r="L150" s="34">
        <f>$D$31/$I150*360-$E$28</f>
        <v>0</v>
      </c>
      <c r="M150" s="34">
        <f t="shared" si="78"/>
        <v>0</v>
      </c>
      <c r="N150" s="34">
        <f t="shared" si="79"/>
        <v>1</v>
      </c>
      <c r="O150" s="34">
        <f t="shared" si="80"/>
        <v>0</v>
      </c>
      <c r="P150" s="42">
        <f t="shared" si="89"/>
        <v>0</v>
      </c>
      <c r="Q150" s="34">
        <f t="shared" si="90"/>
        <v>2</v>
      </c>
      <c r="R150" s="34">
        <f t="shared" si="91"/>
        <v>0</v>
      </c>
      <c r="S150" s="34">
        <f t="shared" si="81"/>
        <v>2</v>
      </c>
      <c r="U150" s="34">
        <f t="shared" si="82"/>
        <v>0</v>
      </c>
      <c r="V150" s="34">
        <f t="shared" si="92"/>
        <v>0</v>
      </c>
      <c r="W150" s="34">
        <f t="shared" si="93"/>
        <v>0</v>
      </c>
      <c r="X150" s="34">
        <f t="shared" si="94"/>
        <v>0</v>
      </c>
      <c r="Y150" s="34">
        <f t="shared" si="95"/>
        <v>0</v>
      </c>
      <c r="Z150" s="34">
        <f t="shared" si="96"/>
        <v>0</v>
      </c>
      <c r="AB150" s="34">
        <f t="shared" si="83"/>
        <v>0</v>
      </c>
      <c r="AC150" s="34">
        <f t="shared" si="84"/>
        <v>0</v>
      </c>
      <c r="AD150" s="34">
        <f t="shared" si="97"/>
        <v>0</v>
      </c>
      <c r="AE150" s="34">
        <f t="shared" si="98"/>
        <v>0</v>
      </c>
      <c r="AF150" s="34">
        <f t="shared" si="99"/>
        <v>0</v>
      </c>
      <c r="AG150" s="34">
        <f t="shared" si="100"/>
        <v>0</v>
      </c>
      <c r="AH150" s="34">
        <f t="shared" si="101"/>
        <v>0</v>
      </c>
      <c r="AI150" s="34">
        <f t="shared" si="102"/>
        <v>0</v>
      </c>
      <c r="AK150" s="37">
        <f>$D$25</f>
        <v>0</v>
      </c>
      <c r="AL150" s="37">
        <f>$D$29</f>
        <v>0</v>
      </c>
      <c r="AM150" s="37">
        <f t="shared" si="85"/>
        <v>6.0205999132796242</v>
      </c>
      <c r="AN150" s="37">
        <v>0</v>
      </c>
      <c r="AO150" s="37">
        <f t="shared" si="86"/>
        <v>0</v>
      </c>
      <c r="AP150" s="37" t="e">
        <f t="shared" si="87"/>
        <v>#N/A</v>
      </c>
      <c r="AR150" s="54">
        <v>146</v>
      </c>
      <c r="AS150" s="54">
        <v>2.5481807079117211</v>
      </c>
      <c r="AT150" s="54">
        <v>0.5591929034707469</v>
      </c>
      <c r="AU150" s="54">
        <f t="shared" si="88"/>
        <v>0.5591929034707469</v>
      </c>
      <c r="AV150" s="54">
        <f t="shared" si="103"/>
        <v>1.1183858069414938</v>
      </c>
      <c r="AW150" s="43"/>
      <c r="BC150" s="85">
        <f t="shared" si="104"/>
        <v>0</v>
      </c>
      <c r="BD150" s="85">
        <f t="shared" si="105"/>
        <v>6.0205999132796242</v>
      </c>
      <c r="BE150" s="85" t="e">
        <f t="shared" si="106"/>
        <v>#N/A</v>
      </c>
      <c r="BF150" s="85" t="e">
        <f t="shared" si="107"/>
        <v>#N/A</v>
      </c>
      <c r="BV150" s="42">
        <v>0.16350460758873001</v>
      </c>
      <c r="BW150">
        <v>42.348523838519924</v>
      </c>
      <c r="BX150" s="42">
        <v>3.8609281450327049</v>
      </c>
      <c r="BY150" s="42">
        <f t="shared" si="108"/>
        <v>10.49509081762849</v>
      </c>
    </row>
    <row r="151" spans="2:77" x14ac:dyDescent="0.2">
      <c r="B151" s="41"/>
      <c r="C151" s="42"/>
      <c r="D151" s="42"/>
      <c r="E151" s="43"/>
      <c r="F151" s="33">
        <v>147</v>
      </c>
      <c r="G151" s="33">
        <v>165.87464089592572</v>
      </c>
      <c r="H151" s="33">
        <v>165.87464089592572</v>
      </c>
      <c r="I151" s="33">
        <v>6.0286490725693707</v>
      </c>
      <c r="K151" s="33"/>
      <c r="L151" s="33">
        <f>$D$31/$I151*360-$E$28</f>
        <v>0</v>
      </c>
      <c r="M151" s="33">
        <f t="shared" si="78"/>
        <v>0</v>
      </c>
      <c r="N151" s="33">
        <f t="shared" si="79"/>
        <v>1</v>
      </c>
      <c r="O151" s="33">
        <f t="shared" si="80"/>
        <v>0</v>
      </c>
      <c r="P151" s="42">
        <f t="shared" si="89"/>
        <v>0</v>
      </c>
      <c r="Q151" s="33">
        <f t="shared" si="90"/>
        <v>2</v>
      </c>
      <c r="R151" s="33">
        <f t="shared" si="91"/>
        <v>0</v>
      </c>
      <c r="S151" s="33">
        <f t="shared" si="81"/>
        <v>2</v>
      </c>
      <c r="U151" s="33">
        <f t="shared" si="82"/>
        <v>0</v>
      </c>
      <c r="V151" s="33">
        <f t="shared" si="92"/>
        <v>0</v>
      </c>
      <c r="W151" s="33">
        <f t="shared" si="93"/>
        <v>0</v>
      </c>
      <c r="X151" s="33">
        <f t="shared" si="94"/>
        <v>0</v>
      </c>
      <c r="Y151" s="33">
        <f t="shared" si="95"/>
        <v>0</v>
      </c>
      <c r="Z151" s="33">
        <f t="shared" si="96"/>
        <v>0</v>
      </c>
      <c r="AB151" s="33">
        <f t="shared" si="83"/>
        <v>0</v>
      </c>
      <c r="AC151" s="33">
        <f t="shared" si="84"/>
        <v>0</v>
      </c>
      <c r="AD151" s="33">
        <f t="shared" si="97"/>
        <v>0</v>
      </c>
      <c r="AE151" s="33">
        <f t="shared" si="98"/>
        <v>0</v>
      </c>
      <c r="AF151" s="33">
        <f t="shared" si="99"/>
        <v>0</v>
      </c>
      <c r="AG151" s="33">
        <f t="shared" si="100"/>
        <v>0</v>
      </c>
      <c r="AH151" s="33">
        <f t="shared" si="101"/>
        <v>0</v>
      </c>
      <c r="AI151" s="33">
        <f t="shared" si="102"/>
        <v>0</v>
      </c>
      <c r="AK151" s="39">
        <f>$D$25</f>
        <v>0</v>
      </c>
      <c r="AL151" s="39">
        <f>$D$29</f>
        <v>0</v>
      </c>
      <c r="AM151" s="39">
        <f t="shared" si="85"/>
        <v>6.0205999132796242</v>
      </c>
      <c r="AN151" s="39">
        <v>0</v>
      </c>
      <c r="AO151" s="39">
        <f t="shared" si="86"/>
        <v>0</v>
      </c>
      <c r="AP151" s="39" t="e">
        <f t="shared" si="87"/>
        <v>#N/A</v>
      </c>
      <c r="AR151" s="55">
        <v>147</v>
      </c>
      <c r="AS151" s="55">
        <v>2.5656340004316642</v>
      </c>
      <c r="AT151" s="55">
        <v>0.54463903501502731</v>
      </c>
      <c r="AU151" s="55">
        <f t="shared" si="88"/>
        <v>0.54463903501502731</v>
      </c>
      <c r="AV151" s="55">
        <f t="shared" si="103"/>
        <v>1.0892780700300546</v>
      </c>
      <c r="AW151" s="43"/>
      <c r="BC151" s="84">
        <f t="shared" si="104"/>
        <v>0</v>
      </c>
      <c r="BD151" s="84">
        <f t="shared" si="105"/>
        <v>6.0205999132796242</v>
      </c>
      <c r="BE151" s="84" t="e">
        <f t="shared" si="106"/>
        <v>#N/A</v>
      </c>
      <c r="BF151" s="84" t="e">
        <f t="shared" si="107"/>
        <v>#N/A</v>
      </c>
      <c r="BV151" s="42">
        <v>0.16587464089592571</v>
      </c>
      <c r="BW151">
        <v>42.604342863665323</v>
      </c>
      <c r="BX151" s="42">
        <v>3.893374002428053</v>
      </c>
      <c r="BY151" s="42">
        <f t="shared" si="108"/>
        <v>10.583287802195038</v>
      </c>
    </row>
    <row r="152" spans="2:77" x14ac:dyDescent="0.2">
      <c r="B152" s="41"/>
      <c r="C152" s="42"/>
      <c r="D152" s="42"/>
      <c r="E152" s="43"/>
      <c r="F152" s="34">
        <v>148</v>
      </c>
      <c r="G152" s="34">
        <v>168.27902832903908</v>
      </c>
      <c r="H152" s="34">
        <v>168.27902832903908</v>
      </c>
      <c r="I152" s="38">
        <v>5.9425111371850896</v>
      </c>
      <c r="K152" s="34"/>
      <c r="L152" s="34">
        <f>$D$31/$I152*360-$E$28</f>
        <v>0</v>
      </c>
      <c r="M152" s="34">
        <f t="shared" si="78"/>
        <v>0</v>
      </c>
      <c r="N152" s="34">
        <f t="shared" si="79"/>
        <v>1</v>
      </c>
      <c r="O152" s="34">
        <f t="shared" si="80"/>
        <v>0</v>
      </c>
      <c r="P152" s="42">
        <f t="shared" si="89"/>
        <v>0</v>
      </c>
      <c r="Q152" s="34">
        <f t="shared" si="90"/>
        <v>2</v>
      </c>
      <c r="R152" s="34">
        <f t="shared" si="91"/>
        <v>0</v>
      </c>
      <c r="S152" s="34">
        <f t="shared" si="81"/>
        <v>2</v>
      </c>
      <c r="U152" s="34">
        <f t="shared" si="82"/>
        <v>0</v>
      </c>
      <c r="V152" s="34">
        <f t="shared" si="92"/>
        <v>0</v>
      </c>
      <c r="W152" s="34">
        <f t="shared" si="93"/>
        <v>0</v>
      </c>
      <c r="X152" s="34">
        <f t="shared" si="94"/>
        <v>0</v>
      </c>
      <c r="Y152" s="34">
        <f t="shared" si="95"/>
        <v>0</v>
      </c>
      <c r="Z152" s="34">
        <f t="shared" si="96"/>
        <v>0</v>
      </c>
      <c r="AB152" s="34">
        <f t="shared" si="83"/>
        <v>0</v>
      </c>
      <c r="AC152" s="34">
        <f t="shared" si="84"/>
        <v>0</v>
      </c>
      <c r="AD152" s="34">
        <f t="shared" si="97"/>
        <v>0</v>
      </c>
      <c r="AE152" s="34">
        <f t="shared" si="98"/>
        <v>0</v>
      </c>
      <c r="AF152" s="34">
        <f t="shared" si="99"/>
        <v>0</v>
      </c>
      <c r="AG152" s="34">
        <f t="shared" si="100"/>
        <v>0</v>
      </c>
      <c r="AH152" s="34">
        <f t="shared" si="101"/>
        <v>0</v>
      </c>
      <c r="AI152" s="34">
        <f t="shared" si="102"/>
        <v>0</v>
      </c>
      <c r="AK152" s="37">
        <f>$D$25</f>
        <v>0</v>
      </c>
      <c r="AL152" s="37">
        <f>$D$29</f>
        <v>0</v>
      </c>
      <c r="AM152" s="37">
        <f t="shared" si="85"/>
        <v>6.0205999132796242</v>
      </c>
      <c r="AN152" s="37">
        <v>0</v>
      </c>
      <c r="AO152" s="37">
        <f t="shared" si="86"/>
        <v>0</v>
      </c>
      <c r="AP152" s="37" t="e">
        <f t="shared" si="87"/>
        <v>#N/A</v>
      </c>
      <c r="AR152" s="54">
        <v>148</v>
      </c>
      <c r="AS152" s="54">
        <v>2.5830872929516078</v>
      </c>
      <c r="AT152" s="54">
        <v>0.5299192642332049</v>
      </c>
      <c r="AU152" s="54">
        <f t="shared" si="88"/>
        <v>0.5299192642332049</v>
      </c>
      <c r="AV152" s="54">
        <f t="shared" si="103"/>
        <v>1.0598385284664098</v>
      </c>
      <c r="AW152" s="43"/>
      <c r="BC152" s="85">
        <f t="shared" si="104"/>
        <v>0</v>
      </c>
      <c r="BD152" s="85">
        <f t="shared" si="105"/>
        <v>6.0205999132796242</v>
      </c>
      <c r="BE152" s="85" t="e">
        <f t="shared" si="106"/>
        <v>#N/A</v>
      </c>
      <c r="BF152" s="85" t="e">
        <f t="shared" si="107"/>
        <v>#N/A</v>
      </c>
      <c r="BV152" s="42">
        <v>0.16827902832903907</v>
      </c>
      <c r="BW152">
        <v>42.863870038808145</v>
      </c>
      <c r="BX152" s="42">
        <v>3.9258944228946762</v>
      </c>
      <c r="BY152" s="42">
        <f t="shared" si="108"/>
        <v>10.671687470203308</v>
      </c>
    </row>
    <row r="153" spans="2:77" x14ac:dyDescent="0.2">
      <c r="B153" s="41"/>
      <c r="C153" s="42"/>
      <c r="D153" s="42"/>
      <c r="E153" s="43"/>
      <c r="F153" s="33">
        <v>149</v>
      </c>
      <c r="G153" s="33">
        <v>170.71826785827326</v>
      </c>
      <c r="H153" s="33">
        <v>170.71826785827326</v>
      </c>
      <c r="I153" s="33">
        <v>5.8576039491577969</v>
      </c>
      <c r="K153" s="33"/>
      <c r="L153" s="33">
        <f>$D$31/$I153*360-$E$28</f>
        <v>0</v>
      </c>
      <c r="M153" s="33">
        <f t="shared" si="78"/>
        <v>0</v>
      </c>
      <c r="N153" s="33">
        <f t="shared" si="79"/>
        <v>1</v>
      </c>
      <c r="O153" s="33">
        <f t="shared" si="80"/>
        <v>0</v>
      </c>
      <c r="P153" s="42">
        <f t="shared" si="89"/>
        <v>0</v>
      </c>
      <c r="Q153" s="33">
        <f t="shared" si="90"/>
        <v>2</v>
      </c>
      <c r="R153" s="33">
        <f t="shared" si="91"/>
        <v>0</v>
      </c>
      <c r="S153" s="33">
        <f t="shared" si="81"/>
        <v>2</v>
      </c>
      <c r="U153" s="33">
        <f t="shared" si="82"/>
        <v>0</v>
      </c>
      <c r="V153" s="33">
        <f t="shared" si="92"/>
        <v>0</v>
      </c>
      <c r="W153" s="33">
        <f t="shared" si="93"/>
        <v>0</v>
      </c>
      <c r="X153" s="33">
        <f t="shared" si="94"/>
        <v>0</v>
      </c>
      <c r="Y153" s="33">
        <f t="shared" si="95"/>
        <v>0</v>
      </c>
      <c r="Z153" s="33">
        <f t="shared" si="96"/>
        <v>0</v>
      </c>
      <c r="AB153" s="33">
        <f t="shared" si="83"/>
        <v>0</v>
      </c>
      <c r="AC153" s="33">
        <f t="shared" si="84"/>
        <v>0</v>
      </c>
      <c r="AD153" s="33">
        <f t="shared" si="97"/>
        <v>0</v>
      </c>
      <c r="AE153" s="33">
        <f t="shared" si="98"/>
        <v>0</v>
      </c>
      <c r="AF153" s="33">
        <f t="shared" si="99"/>
        <v>0</v>
      </c>
      <c r="AG153" s="33">
        <f t="shared" si="100"/>
        <v>0</v>
      </c>
      <c r="AH153" s="33">
        <f t="shared" si="101"/>
        <v>0</v>
      </c>
      <c r="AI153" s="33">
        <f t="shared" si="102"/>
        <v>0</v>
      </c>
      <c r="AK153" s="39">
        <f>$D$25</f>
        <v>0</v>
      </c>
      <c r="AL153" s="39">
        <f>$D$29</f>
        <v>0</v>
      </c>
      <c r="AM153" s="39">
        <f t="shared" si="85"/>
        <v>6.0205999132796242</v>
      </c>
      <c r="AN153" s="39">
        <v>0</v>
      </c>
      <c r="AO153" s="39">
        <f t="shared" si="86"/>
        <v>0</v>
      </c>
      <c r="AP153" s="39" t="e">
        <f t="shared" si="87"/>
        <v>#N/A</v>
      </c>
      <c r="AR153" s="55">
        <v>149</v>
      </c>
      <c r="AS153" s="55">
        <v>2.6005405854715509</v>
      </c>
      <c r="AT153" s="55">
        <v>0.51503807491005438</v>
      </c>
      <c r="AU153" s="55">
        <f t="shared" si="88"/>
        <v>0.51503807491005438</v>
      </c>
      <c r="AV153" s="55">
        <f t="shared" si="103"/>
        <v>1.0300761498201088</v>
      </c>
      <c r="AW153" s="43"/>
      <c r="BC153" s="84">
        <f t="shared" si="104"/>
        <v>0</v>
      </c>
      <c r="BD153" s="84">
        <f t="shared" si="105"/>
        <v>6.0205999132796242</v>
      </c>
      <c r="BE153" s="84" t="e">
        <f t="shared" si="106"/>
        <v>#N/A</v>
      </c>
      <c r="BF153" s="84" t="e">
        <f t="shared" si="107"/>
        <v>#N/A</v>
      </c>
      <c r="BV153" s="42">
        <v>0.17071826785827326</v>
      </c>
      <c r="BW153">
        <v>43.127159114354157</v>
      </c>
      <c r="BX153" s="42">
        <v>3.9584862848397662</v>
      </c>
      <c r="BY153" s="42">
        <f t="shared" si="108"/>
        <v>10.760281336284292</v>
      </c>
    </row>
    <row r="154" spans="2:77" x14ac:dyDescent="0.2">
      <c r="B154" s="41"/>
      <c r="C154" s="42"/>
      <c r="D154" s="42"/>
      <c r="E154" s="43"/>
      <c r="F154" s="34">
        <v>150</v>
      </c>
      <c r="G154" s="34">
        <v>173.19286467201312</v>
      </c>
      <c r="H154" s="34">
        <v>173.19286467201312</v>
      </c>
      <c r="I154" s="38">
        <v>5.773909923447289</v>
      </c>
      <c r="K154" s="34"/>
      <c r="L154" s="34">
        <f>$D$31/$I154*360-$E$28</f>
        <v>0</v>
      </c>
      <c r="M154" s="34">
        <f t="shared" si="78"/>
        <v>0</v>
      </c>
      <c r="N154" s="34">
        <f t="shared" si="79"/>
        <v>1</v>
      </c>
      <c r="O154" s="34">
        <f t="shared" si="80"/>
        <v>0</v>
      </c>
      <c r="P154" s="42">
        <f t="shared" si="89"/>
        <v>0</v>
      </c>
      <c r="Q154" s="34">
        <f t="shared" si="90"/>
        <v>2</v>
      </c>
      <c r="R154" s="34">
        <f t="shared" si="91"/>
        <v>0</v>
      </c>
      <c r="S154" s="34">
        <f t="shared" si="81"/>
        <v>2</v>
      </c>
      <c r="U154" s="34">
        <f t="shared" si="82"/>
        <v>0</v>
      </c>
      <c r="V154" s="34">
        <f t="shared" si="92"/>
        <v>0</v>
      </c>
      <c r="W154" s="34">
        <f t="shared" si="93"/>
        <v>0</v>
      </c>
      <c r="X154" s="34">
        <f t="shared" si="94"/>
        <v>0</v>
      </c>
      <c r="Y154" s="34">
        <f t="shared" si="95"/>
        <v>0</v>
      </c>
      <c r="Z154" s="34">
        <f t="shared" si="96"/>
        <v>0</v>
      </c>
      <c r="AB154" s="34">
        <f t="shared" si="83"/>
        <v>0</v>
      </c>
      <c r="AC154" s="34">
        <f t="shared" si="84"/>
        <v>0</v>
      </c>
      <c r="AD154" s="34">
        <f t="shared" si="97"/>
        <v>0</v>
      </c>
      <c r="AE154" s="34">
        <f t="shared" si="98"/>
        <v>0</v>
      </c>
      <c r="AF154" s="34">
        <f t="shared" si="99"/>
        <v>0</v>
      </c>
      <c r="AG154" s="34">
        <f t="shared" si="100"/>
        <v>0</v>
      </c>
      <c r="AH154" s="34">
        <f t="shared" si="101"/>
        <v>0</v>
      </c>
      <c r="AI154" s="34">
        <f t="shared" si="102"/>
        <v>0</v>
      </c>
      <c r="AK154" s="37">
        <f>$D$25</f>
        <v>0</v>
      </c>
      <c r="AL154" s="37">
        <f>$D$29</f>
        <v>0</v>
      </c>
      <c r="AM154" s="37">
        <f t="shared" si="85"/>
        <v>6.0205999132796242</v>
      </c>
      <c r="AN154" s="37">
        <v>0</v>
      </c>
      <c r="AO154" s="37">
        <f t="shared" si="86"/>
        <v>0</v>
      </c>
      <c r="AP154" s="37" t="e">
        <f t="shared" si="87"/>
        <v>#N/A</v>
      </c>
      <c r="AR154" s="54">
        <v>150</v>
      </c>
      <c r="AS154" s="54">
        <v>2.6179938779914944</v>
      </c>
      <c r="AT154" s="54">
        <v>0.49999999999999994</v>
      </c>
      <c r="AU154" s="54">
        <f t="shared" si="88"/>
        <v>0.49999999999999994</v>
      </c>
      <c r="AV154" s="54">
        <f t="shared" si="103"/>
        <v>0.99999999999999989</v>
      </c>
      <c r="AW154" s="43"/>
      <c r="BC154" s="85">
        <f t="shared" si="104"/>
        <v>0</v>
      </c>
      <c r="BD154" s="85">
        <f t="shared" si="105"/>
        <v>6.0205999132796242</v>
      </c>
      <c r="BE154" s="85" t="e">
        <f t="shared" si="106"/>
        <v>#N/A</v>
      </c>
      <c r="BF154" s="85" t="e">
        <f t="shared" si="107"/>
        <v>#N/A</v>
      </c>
      <c r="BV154" s="42">
        <v>0.17319286467201311</v>
      </c>
      <c r="BW154">
        <v>43.394264619832427</v>
      </c>
      <c r="BX154" s="42">
        <v>3.9911464381138284</v>
      </c>
      <c r="BY154" s="42">
        <f t="shared" si="108"/>
        <v>10.849060837443863</v>
      </c>
    </row>
    <row r="155" spans="2:77" x14ac:dyDescent="0.2">
      <c r="B155" s="41"/>
      <c r="C155" s="42"/>
      <c r="D155" s="42"/>
      <c r="E155" s="43"/>
      <c r="F155" s="33">
        <v>151</v>
      </c>
      <c r="G155" s="33">
        <v>175.70333128145444</v>
      </c>
      <c r="H155" s="33">
        <v>175.70333128145444</v>
      </c>
      <c r="I155" s="33">
        <v>5.6914117262701573</v>
      </c>
      <c r="K155" s="33"/>
      <c r="L155" s="33">
        <f>$D$31/$I155*360-$E$28</f>
        <v>0</v>
      </c>
      <c r="M155" s="33">
        <f t="shared" si="78"/>
        <v>0</v>
      </c>
      <c r="N155" s="33">
        <f t="shared" si="79"/>
        <v>1</v>
      </c>
      <c r="O155" s="33">
        <f t="shared" si="80"/>
        <v>0</v>
      </c>
      <c r="P155" s="42">
        <f t="shared" si="89"/>
        <v>0</v>
      </c>
      <c r="Q155" s="33">
        <f t="shared" si="90"/>
        <v>2</v>
      </c>
      <c r="R155" s="33">
        <f t="shared" si="91"/>
        <v>0</v>
      </c>
      <c r="S155" s="33">
        <f t="shared" si="81"/>
        <v>2</v>
      </c>
      <c r="U155" s="33">
        <f t="shared" si="82"/>
        <v>0</v>
      </c>
      <c r="V155" s="33">
        <f t="shared" si="92"/>
        <v>0</v>
      </c>
      <c r="W155" s="33">
        <f t="shared" si="93"/>
        <v>0</v>
      </c>
      <c r="X155" s="33">
        <f t="shared" si="94"/>
        <v>0</v>
      </c>
      <c r="Y155" s="33">
        <f t="shared" si="95"/>
        <v>0</v>
      </c>
      <c r="Z155" s="33">
        <f t="shared" si="96"/>
        <v>0</v>
      </c>
      <c r="AB155" s="33">
        <f t="shared" si="83"/>
        <v>0</v>
      </c>
      <c r="AC155" s="33">
        <f t="shared" si="84"/>
        <v>0</v>
      </c>
      <c r="AD155" s="33">
        <f t="shared" si="97"/>
        <v>0</v>
      </c>
      <c r="AE155" s="33">
        <f t="shared" si="98"/>
        <v>0</v>
      </c>
      <c r="AF155" s="33">
        <f t="shared" si="99"/>
        <v>0</v>
      </c>
      <c r="AG155" s="33">
        <f t="shared" si="100"/>
        <v>0</v>
      </c>
      <c r="AH155" s="33">
        <f t="shared" si="101"/>
        <v>0</v>
      </c>
      <c r="AI155" s="33">
        <f t="shared" si="102"/>
        <v>0</v>
      </c>
      <c r="AK155" s="39">
        <f>$D$25</f>
        <v>0</v>
      </c>
      <c r="AL155" s="39">
        <f>$D$29</f>
        <v>0</v>
      </c>
      <c r="AM155" s="39">
        <f t="shared" si="85"/>
        <v>6.0205999132796242</v>
      </c>
      <c r="AN155" s="39">
        <v>0</v>
      </c>
      <c r="AO155" s="39">
        <f t="shared" si="86"/>
        <v>0</v>
      </c>
      <c r="AP155" s="39" t="e">
        <f t="shared" si="87"/>
        <v>#N/A</v>
      </c>
      <c r="AR155" s="55">
        <v>151</v>
      </c>
      <c r="AS155" s="55">
        <v>2.6354471705114375</v>
      </c>
      <c r="AT155" s="55">
        <v>0.48480962024633717</v>
      </c>
      <c r="AU155" s="55">
        <f t="shared" si="88"/>
        <v>0.48480962024633717</v>
      </c>
      <c r="AV155" s="55">
        <f t="shared" si="103"/>
        <v>0.96961924049267434</v>
      </c>
      <c r="AW155" s="43"/>
      <c r="BC155" s="84">
        <f t="shared" si="104"/>
        <v>0</v>
      </c>
      <c r="BD155" s="84">
        <f t="shared" si="105"/>
        <v>6.0205999132796242</v>
      </c>
      <c r="BE155" s="84" t="e">
        <f t="shared" si="106"/>
        <v>#N/A</v>
      </c>
      <c r="BF155" s="84" t="e">
        <f t="shared" si="107"/>
        <v>#N/A</v>
      </c>
      <c r="BV155" s="42">
        <v>0.17570333128145443</v>
      </c>
      <c r="BW155">
        <v>43.665241875188912</v>
      </c>
      <c r="BX155" s="42">
        <v>4.0238717051809365</v>
      </c>
      <c r="BY155" s="42">
        <f t="shared" si="108"/>
        <v>10.938017336243851</v>
      </c>
    </row>
    <row r="156" spans="2:77" x14ac:dyDescent="0.2">
      <c r="B156" s="41"/>
      <c r="C156" s="42"/>
      <c r="D156" s="42"/>
      <c r="E156" s="43"/>
      <c r="F156" s="34">
        <v>152</v>
      </c>
      <c r="G156" s="34">
        <v>178.25018762674915</v>
      </c>
      <c r="H156" s="34">
        <v>178.25018762674915</v>
      </c>
      <c r="I156" s="38">
        <v>5.6100922715098154</v>
      </c>
      <c r="K156" s="34"/>
      <c r="L156" s="34">
        <f>$D$31/$I156*360-$E$28</f>
        <v>0</v>
      </c>
      <c r="M156" s="34">
        <f t="shared" si="78"/>
        <v>0</v>
      </c>
      <c r="N156" s="34">
        <f t="shared" si="79"/>
        <v>1</v>
      </c>
      <c r="O156" s="34">
        <f t="shared" si="80"/>
        <v>0</v>
      </c>
      <c r="P156" s="42">
        <f t="shared" si="89"/>
        <v>0</v>
      </c>
      <c r="Q156" s="34">
        <f t="shared" si="90"/>
        <v>2</v>
      </c>
      <c r="R156" s="34">
        <f t="shared" si="91"/>
        <v>0</v>
      </c>
      <c r="S156" s="34">
        <f t="shared" si="81"/>
        <v>2</v>
      </c>
      <c r="U156" s="34">
        <f t="shared" si="82"/>
        <v>0</v>
      </c>
      <c r="V156" s="34">
        <f t="shared" si="92"/>
        <v>0</v>
      </c>
      <c r="W156" s="34">
        <f t="shared" si="93"/>
        <v>0</v>
      </c>
      <c r="X156" s="34">
        <f t="shared" si="94"/>
        <v>0</v>
      </c>
      <c r="Y156" s="34">
        <f t="shared" si="95"/>
        <v>0</v>
      </c>
      <c r="Z156" s="34">
        <f t="shared" si="96"/>
        <v>0</v>
      </c>
      <c r="AB156" s="34">
        <f t="shared" si="83"/>
        <v>0</v>
      </c>
      <c r="AC156" s="34">
        <f t="shared" si="84"/>
        <v>0</v>
      </c>
      <c r="AD156" s="34">
        <f t="shared" si="97"/>
        <v>0</v>
      </c>
      <c r="AE156" s="34">
        <f t="shared" si="98"/>
        <v>0</v>
      </c>
      <c r="AF156" s="34">
        <f t="shared" si="99"/>
        <v>0</v>
      </c>
      <c r="AG156" s="34">
        <f t="shared" si="100"/>
        <v>0</v>
      </c>
      <c r="AH156" s="34">
        <f t="shared" si="101"/>
        <v>0</v>
      </c>
      <c r="AI156" s="34">
        <f t="shared" si="102"/>
        <v>0</v>
      </c>
      <c r="AK156" s="37">
        <f>$D$25</f>
        <v>0</v>
      </c>
      <c r="AL156" s="37">
        <f>$D$29</f>
        <v>0</v>
      </c>
      <c r="AM156" s="37">
        <f t="shared" si="85"/>
        <v>6.0205999132796242</v>
      </c>
      <c r="AN156" s="37">
        <v>0</v>
      </c>
      <c r="AO156" s="37">
        <f t="shared" si="86"/>
        <v>0</v>
      </c>
      <c r="AP156" s="37" t="e">
        <f t="shared" si="87"/>
        <v>#N/A</v>
      </c>
      <c r="AR156" s="54">
        <v>152</v>
      </c>
      <c r="AS156" s="54">
        <v>2.6529004630313811</v>
      </c>
      <c r="AT156" s="54">
        <v>0.46947156278589069</v>
      </c>
      <c r="AU156" s="54">
        <f t="shared" si="88"/>
        <v>0.46947156278589069</v>
      </c>
      <c r="AV156" s="54">
        <f t="shared" si="103"/>
        <v>0.93894312557178139</v>
      </c>
      <c r="AW156" s="43"/>
      <c r="BC156" s="85">
        <f t="shared" si="104"/>
        <v>0</v>
      </c>
      <c r="BD156" s="85">
        <f t="shared" si="105"/>
        <v>6.0205999132796242</v>
      </c>
      <c r="BE156" s="85" t="e">
        <f t="shared" si="106"/>
        <v>#N/A</v>
      </c>
      <c r="BF156" s="85" t="e">
        <f t="shared" si="107"/>
        <v>#N/A</v>
      </c>
      <c r="BV156" s="42">
        <v>0.17825018762674916</v>
      </c>
      <c r="BW156">
        <v>43.940147002243677</v>
      </c>
      <c r="BX156" s="42">
        <v>4.0566588823120533</v>
      </c>
      <c r="BY156" s="42">
        <f t="shared" si="108"/>
        <v>11.027142124045834</v>
      </c>
    </row>
    <row r="157" spans="2:77" x14ac:dyDescent="0.2">
      <c r="B157" s="41"/>
      <c r="C157" s="42"/>
      <c r="D157" s="42"/>
      <c r="E157" s="43"/>
      <c r="F157" s="33">
        <v>153</v>
      </c>
      <c r="G157" s="33">
        <v>180.83396118469011</v>
      </c>
      <c r="H157" s="33">
        <v>180.83396118469011</v>
      </c>
      <c r="I157" s="33">
        <v>5.5299347171777971</v>
      </c>
      <c r="K157" s="33"/>
      <c r="L157" s="33">
        <f>$D$31/$I157*360-$E$28</f>
        <v>0</v>
      </c>
      <c r="M157" s="33">
        <f t="shared" si="78"/>
        <v>0</v>
      </c>
      <c r="N157" s="33">
        <f t="shared" si="79"/>
        <v>1</v>
      </c>
      <c r="O157" s="33">
        <f t="shared" si="80"/>
        <v>0</v>
      </c>
      <c r="P157" s="42">
        <f t="shared" si="89"/>
        <v>0</v>
      </c>
      <c r="Q157" s="33">
        <f t="shared" si="90"/>
        <v>2</v>
      </c>
      <c r="R157" s="33">
        <f t="shared" si="91"/>
        <v>0</v>
      </c>
      <c r="S157" s="33">
        <f t="shared" si="81"/>
        <v>2</v>
      </c>
      <c r="U157" s="33">
        <f t="shared" si="82"/>
        <v>0</v>
      </c>
      <c r="V157" s="33">
        <f t="shared" si="92"/>
        <v>0</v>
      </c>
      <c r="W157" s="33">
        <f t="shared" si="93"/>
        <v>0</v>
      </c>
      <c r="X157" s="33">
        <f t="shared" si="94"/>
        <v>0</v>
      </c>
      <c r="Y157" s="33">
        <f t="shared" si="95"/>
        <v>0</v>
      </c>
      <c r="Z157" s="33">
        <f t="shared" si="96"/>
        <v>0</v>
      </c>
      <c r="AB157" s="33">
        <f t="shared" si="83"/>
        <v>0</v>
      </c>
      <c r="AC157" s="33">
        <f t="shared" si="84"/>
        <v>0</v>
      </c>
      <c r="AD157" s="33">
        <f t="shared" si="97"/>
        <v>0</v>
      </c>
      <c r="AE157" s="33">
        <f t="shared" si="98"/>
        <v>0</v>
      </c>
      <c r="AF157" s="33">
        <f t="shared" si="99"/>
        <v>0</v>
      </c>
      <c r="AG157" s="33">
        <f t="shared" si="100"/>
        <v>0</v>
      </c>
      <c r="AH157" s="33">
        <f t="shared" si="101"/>
        <v>0</v>
      </c>
      <c r="AI157" s="33">
        <f t="shared" si="102"/>
        <v>0</v>
      </c>
      <c r="AK157" s="39">
        <f>$D$25</f>
        <v>0</v>
      </c>
      <c r="AL157" s="39">
        <f>$D$29</f>
        <v>0</v>
      </c>
      <c r="AM157" s="39">
        <f t="shared" si="85"/>
        <v>6.0205999132796242</v>
      </c>
      <c r="AN157" s="39">
        <v>0</v>
      </c>
      <c r="AO157" s="39">
        <f t="shared" si="86"/>
        <v>0</v>
      </c>
      <c r="AP157" s="39" t="e">
        <f t="shared" si="87"/>
        <v>#N/A</v>
      </c>
      <c r="AR157" s="55">
        <v>153</v>
      </c>
      <c r="AS157" s="55">
        <v>2.6703537555513241</v>
      </c>
      <c r="AT157" s="55">
        <v>0.45399049973954686</v>
      </c>
      <c r="AU157" s="55">
        <f t="shared" si="88"/>
        <v>0.45399049973954686</v>
      </c>
      <c r="AV157" s="55">
        <f t="shared" si="103"/>
        <v>0.90798099947909372</v>
      </c>
      <c r="AW157" s="43"/>
      <c r="BC157" s="84">
        <f t="shared" si="104"/>
        <v>0</v>
      </c>
      <c r="BD157" s="84">
        <f t="shared" si="105"/>
        <v>6.0205999132796242</v>
      </c>
      <c r="BE157" s="84" t="e">
        <f t="shared" si="106"/>
        <v>#N/A</v>
      </c>
      <c r="BF157" s="84" t="e">
        <f t="shared" si="107"/>
        <v>#N/A</v>
      </c>
      <c r="BV157" s="42">
        <v>0.18083396118469011</v>
      </c>
      <c r="BW157">
        <v>44.219036936314268</v>
      </c>
      <c r="BX157" s="42">
        <v>4.0895047408005105</v>
      </c>
      <c r="BY157" s="42">
        <f t="shared" si="108"/>
        <v>11.116426424315145</v>
      </c>
    </row>
    <row r="158" spans="2:77" x14ac:dyDescent="0.2">
      <c r="B158" s="41"/>
      <c r="C158" s="42"/>
      <c r="D158" s="42"/>
      <c r="E158" s="43"/>
      <c r="F158" s="34">
        <v>154</v>
      </c>
      <c r="G158" s="34">
        <v>183.45518707795594</v>
      </c>
      <c r="H158" s="34">
        <v>183.45518707795594</v>
      </c>
      <c r="I158" s="38">
        <v>5.4509224619256376</v>
      </c>
      <c r="K158" s="34"/>
      <c r="L158" s="34">
        <f>$D$31/$I158*360-$E$28</f>
        <v>0</v>
      </c>
      <c r="M158" s="34">
        <f t="shared" si="78"/>
        <v>0</v>
      </c>
      <c r="N158" s="34">
        <f t="shared" si="79"/>
        <v>1</v>
      </c>
      <c r="O158" s="34">
        <f t="shared" si="80"/>
        <v>0</v>
      </c>
      <c r="P158" s="42">
        <f t="shared" si="89"/>
        <v>0</v>
      </c>
      <c r="Q158" s="34">
        <f t="shared" si="90"/>
        <v>2</v>
      </c>
      <c r="R158" s="34">
        <f t="shared" si="91"/>
        <v>0</v>
      </c>
      <c r="S158" s="34">
        <f t="shared" si="81"/>
        <v>2</v>
      </c>
      <c r="U158" s="34">
        <f t="shared" si="82"/>
        <v>0</v>
      </c>
      <c r="V158" s="34">
        <f t="shared" si="92"/>
        <v>0</v>
      </c>
      <c r="W158" s="34">
        <f t="shared" si="93"/>
        <v>0</v>
      </c>
      <c r="X158" s="34">
        <f t="shared" si="94"/>
        <v>0</v>
      </c>
      <c r="Y158" s="34">
        <f t="shared" si="95"/>
        <v>0</v>
      </c>
      <c r="Z158" s="34">
        <f t="shared" si="96"/>
        <v>0</v>
      </c>
      <c r="AB158" s="34">
        <f t="shared" si="83"/>
        <v>0</v>
      </c>
      <c r="AC158" s="34">
        <f t="shared" si="84"/>
        <v>0</v>
      </c>
      <c r="AD158" s="34">
        <f t="shared" si="97"/>
        <v>0</v>
      </c>
      <c r="AE158" s="34">
        <f t="shared" si="98"/>
        <v>0</v>
      </c>
      <c r="AF158" s="34">
        <f t="shared" si="99"/>
        <v>0</v>
      </c>
      <c r="AG158" s="34">
        <f t="shared" si="100"/>
        <v>0</v>
      </c>
      <c r="AH158" s="34">
        <f t="shared" si="101"/>
        <v>0</v>
      </c>
      <c r="AI158" s="34">
        <f t="shared" si="102"/>
        <v>0</v>
      </c>
      <c r="AK158" s="37">
        <f>$D$25</f>
        <v>0</v>
      </c>
      <c r="AL158" s="37">
        <f>$D$29</f>
        <v>0</v>
      </c>
      <c r="AM158" s="37">
        <f t="shared" si="85"/>
        <v>6.0205999132796242</v>
      </c>
      <c r="AN158" s="37">
        <v>0</v>
      </c>
      <c r="AO158" s="37">
        <f t="shared" si="86"/>
        <v>0</v>
      </c>
      <c r="AP158" s="37" t="e">
        <f t="shared" si="87"/>
        <v>#N/A</v>
      </c>
      <c r="AR158" s="54">
        <v>154</v>
      </c>
      <c r="AS158" s="54">
        <v>2.6878070480712677</v>
      </c>
      <c r="AT158" s="54">
        <v>0.43837114678907729</v>
      </c>
      <c r="AU158" s="54">
        <f t="shared" si="88"/>
        <v>0.43837114678907729</v>
      </c>
      <c r="AV158" s="54">
        <f t="shared" si="103"/>
        <v>0.87674229357815459</v>
      </c>
      <c r="AW158" s="43"/>
      <c r="BC158" s="85">
        <f t="shared" si="104"/>
        <v>0</v>
      </c>
      <c r="BD158" s="85">
        <f t="shared" si="105"/>
        <v>6.0205999132796242</v>
      </c>
      <c r="BE158" s="85" t="e">
        <f t="shared" si="106"/>
        <v>#N/A</v>
      </c>
      <c r="BF158" s="85" t="e">
        <f t="shared" si="107"/>
        <v>#N/A</v>
      </c>
      <c r="BV158" s="42">
        <v>0.18345518707795594</v>
      </c>
      <c r="BW158">
        <v>44.501969438007485</v>
      </c>
      <c r="BX158" s="42">
        <v>4.1224060281986903</v>
      </c>
      <c r="BY158" s="42">
        <f t="shared" si="108"/>
        <v>11.205861395982526</v>
      </c>
    </row>
    <row r="159" spans="2:77" x14ac:dyDescent="0.2">
      <c r="B159" s="41"/>
      <c r="C159" s="42"/>
      <c r="D159" s="42"/>
      <c r="E159" s="43"/>
      <c r="F159" s="33">
        <v>155</v>
      </c>
      <c r="G159" s="33">
        <v>186.11440818593979</v>
      </c>
      <c r="H159" s="33">
        <v>186.11440818593979</v>
      </c>
      <c r="I159" s="33">
        <v>5.3730391416065872</v>
      </c>
      <c r="K159" s="33"/>
      <c r="L159" s="33">
        <f>$D$31/$I159*360-$E$28</f>
        <v>0</v>
      </c>
      <c r="M159" s="33">
        <f t="shared" si="78"/>
        <v>0</v>
      </c>
      <c r="N159" s="33">
        <f t="shared" si="79"/>
        <v>1</v>
      </c>
      <c r="O159" s="33">
        <f t="shared" si="80"/>
        <v>0</v>
      </c>
      <c r="P159" s="42">
        <f t="shared" si="89"/>
        <v>0</v>
      </c>
      <c r="Q159" s="33">
        <f t="shared" si="90"/>
        <v>2</v>
      </c>
      <c r="R159" s="33">
        <f t="shared" si="91"/>
        <v>0</v>
      </c>
      <c r="S159" s="33">
        <f t="shared" si="81"/>
        <v>2</v>
      </c>
      <c r="U159" s="33">
        <f t="shared" si="82"/>
        <v>0</v>
      </c>
      <c r="V159" s="33">
        <f t="shared" si="92"/>
        <v>0</v>
      </c>
      <c r="W159" s="33">
        <f t="shared" si="93"/>
        <v>0</v>
      </c>
      <c r="X159" s="33">
        <f t="shared" si="94"/>
        <v>0</v>
      </c>
      <c r="Y159" s="33">
        <f t="shared" si="95"/>
        <v>0</v>
      </c>
      <c r="Z159" s="33">
        <f t="shared" si="96"/>
        <v>0</v>
      </c>
      <c r="AB159" s="33">
        <f t="shared" si="83"/>
        <v>0</v>
      </c>
      <c r="AC159" s="33">
        <f t="shared" si="84"/>
        <v>0</v>
      </c>
      <c r="AD159" s="33">
        <f t="shared" si="97"/>
        <v>0</v>
      </c>
      <c r="AE159" s="33">
        <f t="shared" si="98"/>
        <v>0</v>
      </c>
      <c r="AF159" s="33">
        <f t="shared" si="99"/>
        <v>0</v>
      </c>
      <c r="AG159" s="33">
        <f t="shared" si="100"/>
        <v>0</v>
      </c>
      <c r="AH159" s="33">
        <f t="shared" si="101"/>
        <v>0</v>
      </c>
      <c r="AI159" s="33">
        <f t="shared" si="102"/>
        <v>0</v>
      </c>
      <c r="AK159" s="39">
        <f>$D$25</f>
        <v>0</v>
      </c>
      <c r="AL159" s="39">
        <f>$D$29</f>
        <v>0</v>
      </c>
      <c r="AM159" s="39">
        <f t="shared" si="85"/>
        <v>6.0205999132796242</v>
      </c>
      <c r="AN159" s="39">
        <v>0</v>
      </c>
      <c r="AO159" s="39">
        <f t="shared" si="86"/>
        <v>0</v>
      </c>
      <c r="AP159" s="39" t="e">
        <f t="shared" si="87"/>
        <v>#N/A</v>
      </c>
      <c r="AR159" s="55">
        <v>155</v>
      </c>
      <c r="AS159" s="55">
        <v>2.7052603405912108</v>
      </c>
      <c r="AT159" s="55">
        <v>0.4226182617406995</v>
      </c>
      <c r="AU159" s="55">
        <f t="shared" si="88"/>
        <v>0.4226182617406995</v>
      </c>
      <c r="AV159" s="55">
        <f t="shared" si="103"/>
        <v>0.84523652348139899</v>
      </c>
      <c r="AW159" s="43"/>
      <c r="BC159" s="84">
        <f t="shared" si="104"/>
        <v>0</v>
      </c>
      <c r="BD159" s="84">
        <f t="shared" si="105"/>
        <v>6.0205999132796242</v>
      </c>
      <c r="BE159" s="84" t="e">
        <f t="shared" si="106"/>
        <v>#N/A</v>
      </c>
      <c r="BF159" s="84" t="e">
        <f t="shared" si="107"/>
        <v>#N/A</v>
      </c>
      <c r="BV159" s="42">
        <v>0.1861144081859398</v>
      </c>
      <c r="BW159">
        <v>44.789003105182154</v>
      </c>
      <c r="BX159" s="42">
        <v>4.1553594695749343</v>
      </c>
      <c r="BY159" s="42">
        <f t="shared" si="108"/>
        <v>11.29543813686076</v>
      </c>
    </row>
    <row r="160" spans="2:77" x14ac:dyDescent="0.2">
      <c r="B160" s="41"/>
      <c r="C160" s="42"/>
      <c r="D160" s="42"/>
      <c r="E160" s="43"/>
      <c r="F160" s="34">
        <v>156</v>
      </c>
      <c r="G160" s="34">
        <v>188.81217525718469</v>
      </c>
      <c r="H160" s="34">
        <v>188.81217525718469</v>
      </c>
      <c r="I160" s="38">
        <v>5.2962686258864435</v>
      </c>
      <c r="K160" s="34"/>
      <c r="L160" s="34">
        <f>$D$31/$I160*360-$E$28</f>
        <v>0</v>
      </c>
      <c r="M160" s="34">
        <f t="shared" si="78"/>
        <v>0</v>
      </c>
      <c r="N160" s="34">
        <f t="shared" si="79"/>
        <v>1</v>
      </c>
      <c r="O160" s="34">
        <f t="shared" si="80"/>
        <v>0</v>
      </c>
      <c r="P160" s="42">
        <f t="shared" si="89"/>
        <v>0</v>
      </c>
      <c r="Q160" s="34">
        <f t="shared" si="90"/>
        <v>2</v>
      </c>
      <c r="R160" s="34">
        <f t="shared" si="91"/>
        <v>0</v>
      </c>
      <c r="S160" s="34">
        <f t="shared" si="81"/>
        <v>2</v>
      </c>
      <c r="U160" s="34">
        <f t="shared" si="82"/>
        <v>0</v>
      </c>
      <c r="V160" s="34">
        <f t="shared" si="92"/>
        <v>0</v>
      </c>
      <c r="W160" s="34">
        <f t="shared" si="93"/>
        <v>0</v>
      </c>
      <c r="X160" s="34">
        <f t="shared" si="94"/>
        <v>0</v>
      </c>
      <c r="Y160" s="34">
        <f t="shared" si="95"/>
        <v>0</v>
      </c>
      <c r="Z160" s="34">
        <f t="shared" si="96"/>
        <v>0</v>
      </c>
      <c r="AB160" s="34">
        <f t="shared" si="83"/>
        <v>0</v>
      </c>
      <c r="AC160" s="34">
        <f t="shared" si="84"/>
        <v>0</v>
      </c>
      <c r="AD160" s="34">
        <f t="shared" si="97"/>
        <v>0</v>
      </c>
      <c r="AE160" s="34">
        <f t="shared" si="98"/>
        <v>0</v>
      </c>
      <c r="AF160" s="34">
        <f t="shared" si="99"/>
        <v>0</v>
      </c>
      <c r="AG160" s="34">
        <f t="shared" si="100"/>
        <v>0</v>
      </c>
      <c r="AH160" s="34">
        <f t="shared" si="101"/>
        <v>0</v>
      </c>
      <c r="AI160" s="34">
        <f t="shared" si="102"/>
        <v>0</v>
      </c>
      <c r="AK160" s="37">
        <f>$D$25</f>
        <v>0</v>
      </c>
      <c r="AL160" s="37">
        <f>$D$29</f>
        <v>0</v>
      </c>
      <c r="AM160" s="37">
        <f t="shared" si="85"/>
        <v>6.0205999132796242</v>
      </c>
      <c r="AN160" s="37">
        <v>0</v>
      </c>
      <c r="AO160" s="37">
        <f t="shared" si="86"/>
        <v>0</v>
      </c>
      <c r="AP160" s="37" t="e">
        <f t="shared" si="87"/>
        <v>#N/A</v>
      </c>
      <c r="AR160" s="54">
        <v>156</v>
      </c>
      <c r="AS160" s="54">
        <v>2.7227136331111539</v>
      </c>
      <c r="AT160" s="54">
        <v>0.40673664307580043</v>
      </c>
      <c r="AU160" s="54">
        <f t="shared" si="88"/>
        <v>0.40673664307580043</v>
      </c>
      <c r="AV160" s="54">
        <f t="shared" si="103"/>
        <v>0.81347328615160086</v>
      </c>
      <c r="AW160" s="43"/>
      <c r="BC160" s="85">
        <f t="shared" si="104"/>
        <v>0</v>
      </c>
      <c r="BD160" s="85">
        <f t="shared" si="105"/>
        <v>6.0205999132796242</v>
      </c>
      <c r="BE160" s="85" t="e">
        <f t="shared" si="106"/>
        <v>#N/A</v>
      </c>
      <c r="BF160" s="85" t="e">
        <f t="shared" si="107"/>
        <v>#N/A</v>
      </c>
      <c r="BV160" s="42">
        <v>0.18881217525718469</v>
      </c>
      <c r="BW160">
        <v>45.080197385085256</v>
      </c>
      <c r="BX160" s="42">
        <v>4.1883617687897043</v>
      </c>
      <c r="BY160" s="42">
        <f t="shared" si="108"/>
        <v>11.385147687113637</v>
      </c>
    </row>
    <row r="161" spans="2:77" x14ac:dyDescent="0.2">
      <c r="B161" s="41"/>
      <c r="C161" s="42"/>
      <c r="D161" s="42"/>
      <c r="E161" s="43"/>
      <c r="F161" s="33">
        <v>157</v>
      </c>
      <c r="G161" s="33">
        <v>191.54904702344822</v>
      </c>
      <c r="H161" s="33">
        <v>191.54904702344822</v>
      </c>
      <c r="I161" s="33">
        <v>5.2205950149028215</v>
      </c>
      <c r="K161" s="33"/>
      <c r="L161" s="33">
        <f>$D$31/$I161*360-$E$28</f>
        <v>0</v>
      </c>
      <c r="M161" s="33">
        <f t="shared" si="78"/>
        <v>0</v>
      </c>
      <c r="N161" s="33">
        <f t="shared" si="79"/>
        <v>1</v>
      </c>
      <c r="O161" s="33">
        <f t="shared" si="80"/>
        <v>0</v>
      </c>
      <c r="P161" s="42">
        <f t="shared" si="89"/>
        <v>0</v>
      </c>
      <c r="Q161" s="33">
        <f t="shared" si="90"/>
        <v>2</v>
      </c>
      <c r="R161" s="33">
        <f t="shared" si="91"/>
        <v>0</v>
      </c>
      <c r="S161" s="33">
        <f t="shared" si="81"/>
        <v>2</v>
      </c>
      <c r="U161" s="33">
        <f t="shared" si="82"/>
        <v>0</v>
      </c>
      <c r="V161" s="33">
        <f t="shared" si="92"/>
        <v>0</v>
      </c>
      <c r="W161" s="33">
        <f t="shared" si="93"/>
        <v>0</v>
      </c>
      <c r="X161" s="33">
        <f t="shared" si="94"/>
        <v>0</v>
      </c>
      <c r="Y161" s="33">
        <f t="shared" si="95"/>
        <v>0</v>
      </c>
      <c r="Z161" s="33">
        <f t="shared" si="96"/>
        <v>0</v>
      </c>
      <c r="AB161" s="33">
        <f t="shared" si="83"/>
        <v>0</v>
      </c>
      <c r="AC161" s="33">
        <f t="shared" si="84"/>
        <v>0</v>
      </c>
      <c r="AD161" s="33">
        <f t="shared" si="97"/>
        <v>0</v>
      </c>
      <c r="AE161" s="33">
        <f t="shared" si="98"/>
        <v>0</v>
      </c>
      <c r="AF161" s="33">
        <f t="shared" si="99"/>
        <v>0</v>
      </c>
      <c r="AG161" s="33">
        <f t="shared" si="100"/>
        <v>0</v>
      </c>
      <c r="AH161" s="33">
        <f t="shared" si="101"/>
        <v>0</v>
      </c>
      <c r="AI161" s="33">
        <f t="shared" si="102"/>
        <v>0</v>
      </c>
      <c r="AK161" s="39">
        <f>$D$25</f>
        <v>0</v>
      </c>
      <c r="AL161" s="39">
        <f>$D$29</f>
        <v>0</v>
      </c>
      <c r="AM161" s="39">
        <f t="shared" si="85"/>
        <v>6.0205999132796242</v>
      </c>
      <c r="AN161" s="39">
        <v>0</v>
      </c>
      <c r="AO161" s="39">
        <f t="shared" si="86"/>
        <v>0</v>
      </c>
      <c r="AP161" s="39" t="e">
        <f t="shared" si="87"/>
        <v>#N/A</v>
      </c>
      <c r="AR161" s="55">
        <v>157</v>
      </c>
      <c r="AS161" s="55">
        <v>2.7401669256310974</v>
      </c>
      <c r="AT161" s="55">
        <v>0.39073112848927377</v>
      </c>
      <c r="AU161" s="55">
        <f t="shared" si="88"/>
        <v>0.39073112848927377</v>
      </c>
      <c r="AV161" s="55">
        <f t="shared" si="103"/>
        <v>0.78146225697854754</v>
      </c>
      <c r="AW161" s="43"/>
      <c r="BC161" s="84">
        <f t="shared" si="104"/>
        <v>0</v>
      </c>
      <c r="BD161" s="84">
        <f t="shared" si="105"/>
        <v>6.0205999132796242</v>
      </c>
      <c r="BE161" s="84" t="e">
        <f t="shared" si="106"/>
        <v>#N/A</v>
      </c>
      <c r="BF161" s="84" t="e">
        <f t="shared" si="107"/>
        <v>#N/A</v>
      </c>
      <c r="BV161" s="42">
        <v>0.19154904702344822</v>
      </c>
      <c r="BW161">
        <v>45.375612586663976</v>
      </c>
      <c r="BX161" s="42">
        <v>4.221409609789931</v>
      </c>
      <c r="BY161" s="42">
        <f t="shared" si="108"/>
        <v>11.474981032774357</v>
      </c>
    </row>
    <row r="162" spans="2:77" x14ac:dyDescent="0.2">
      <c r="B162" s="41"/>
      <c r="C162" s="42"/>
      <c r="D162" s="42"/>
      <c r="E162" s="43"/>
      <c r="F162" s="34">
        <v>158</v>
      </c>
      <c r="G162" s="34">
        <v>194.32559031542129</v>
      </c>
      <c r="H162" s="34">
        <v>194.32559031542129</v>
      </c>
      <c r="I162" s="38">
        <v>5.1460026359721391</v>
      </c>
      <c r="K162" s="34"/>
      <c r="L162" s="34">
        <f>$D$31/$I162*360-$E$28</f>
        <v>0</v>
      </c>
      <c r="M162" s="34">
        <f t="shared" si="78"/>
        <v>0</v>
      </c>
      <c r="N162" s="34">
        <f t="shared" si="79"/>
        <v>1</v>
      </c>
      <c r="O162" s="34">
        <f t="shared" si="80"/>
        <v>0</v>
      </c>
      <c r="P162" s="42">
        <f t="shared" si="89"/>
        <v>0</v>
      </c>
      <c r="Q162" s="34">
        <f t="shared" si="90"/>
        <v>2</v>
      </c>
      <c r="R162" s="34">
        <f t="shared" si="91"/>
        <v>0</v>
      </c>
      <c r="S162" s="34">
        <f t="shared" si="81"/>
        <v>2</v>
      </c>
      <c r="U162" s="34">
        <f t="shared" si="82"/>
        <v>0</v>
      </c>
      <c r="V162" s="34">
        <f t="shared" si="92"/>
        <v>0</v>
      </c>
      <c r="W162" s="34">
        <f t="shared" si="93"/>
        <v>0</v>
      </c>
      <c r="X162" s="34">
        <f t="shared" si="94"/>
        <v>0</v>
      </c>
      <c r="Y162" s="34">
        <f t="shared" si="95"/>
        <v>0</v>
      </c>
      <c r="Z162" s="34">
        <f t="shared" si="96"/>
        <v>0</v>
      </c>
      <c r="AB162" s="34">
        <f t="shared" si="83"/>
        <v>0</v>
      </c>
      <c r="AC162" s="34">
        <f t="shared" si="84"/>
        <v>0</v>
      </c>
      <c r="AD162" s="34">
        <f t="shared" si="97"/>
        <v>0</v>
      </c>
      <c r="AE162" s="34">
        <f t="shared" si="98"/>
        <v>0</v>
      </c>
      <c r="AF162" s="34">
        <f t="shared" si="99"/>
        <v>0</v>
      </c>
      <c r="AG162" s="34">
        <f t="shared" si="100"/>
        <v>0</v>
      </c>
      <c r="AH162" s="34">
        <f t="shared" si="101"/>
        <v>0</v>
      </c>
      <c r="AI162" s="34">
        <f t="shared" si="102"/>
        <v>0</v>
      </c>
      <c r="AK162" s="37">
        <f>$D$25</f>
        <v>0</v>
      </c>
      <c r="AL162" s="37">
        <f>$D$29</f>
        <v>0</v>
      </c>
      <c r="AM162" s="37">
        <f t="shared" si="85"/>
        <v>6.0205999132796242</v>
      </c>
      <c r="AN162" s="37">
        <v>0</v>
      </c>
      <c r="AO162" s="37">
        <f t="shared" si="86"/>
        <v>0</v>
      </c>
      <c r="AP162" s="37" t="e">
        <f t="shared" si="87"/>
        <v>#N/A</v>
      </c>
      <c r="AR162" s="54">
        <v>158</v>
      </c>
      <c r="AS162" s="54">
        <v>2.7576202181510405</v>
      </c>
      <c r="AT162" s="54">
        <v>0.37460659341591224</v>
      </c>
      <c r="AU162" s="54">
        <f t="shared" si="88"/>
        <v>0.37460659341591224</v>
      </c>
      <c r="AV162" s="54">
        <f t="shared" si="103"/>
        <v>0.74921318683182447</v>
      </c>
      <c r="AW162" s="43"/>
      <c r="BC162" s="85">
        <f t="shared" si="104"/>
        <v>0</v>
      </c>
      <c r="BD162" s="85">
        <f t="shared" si="105"/>
        <v>6.0205999132796242</v>
      </c>
      <c r="BE162" s="85" t="e">
        <f t="shared" si="106"/>
        <v>#N/A</v>
      </c>
      <c r="BF162" s="85" t="e">
        <f t="shared" si="107"/>
        <v>#N/A</v>
      </c>
      <c r="BV162" s="42">
        <v>0.19432559031542129</v>
      </c>
      <c r="BW162">
        <v>45.675309893056259</v>
      </c>
      <c r="BX162" s="42">
        <v>4.2544996579205137</v>
      </c>
      <c r="BY162" s="42">
        <f t="shared" si="108"/>
        <v>11.564929109310556</v>
      </c>
    </row>
    <row r="163" spans="2:77" x14ac:dyDescent="0.2">
      <c r="B163" s="41"/>
      <c r="C163" s="42"/>
      <c r="D163" s="42"/>
      <c r="E163" s="43"/>
      <c r="F163" s="33">
        <v>159</v>
      </c>
      <c r="G163" s="33">
        <v>197.14238018012327</v>
      </c>
      <c r="H163" s="33">
        <v>197.14238018012327</v>
      </c>
      <c r="I163" s="33">
        <v>5.0724760403436795</v>
      </c>
      <c r="K163" s="33"/>
      <c r="L163" s="33">
        <f>$D$31/$I163*360-$E$28</f>
        <v>0</v>
      </c>
      <c r="M163" s="33">
        <f t="shared" si="78"/>
        <v>0</v>
      </c>
      <c r="N163" s="33">
        <f t="shared" si="79"/>
        <v>1</v>
      </c>
      <c r="O163" s="33">
        <f t="shared" si="80"/>
        <v>0</v>
      </c>
      <c r="P163" s="42">
        <f t="shared" si="89"/>
        <v>0</v>
      </c>
      <c r="Q163" s="33">
        <f t="shared" si="90"/>
        <v>2</v>
      </c>
      <c r="R163" s="33">
        <f t="shared" si="91"/>
        <v>0</v>
      </c>
      <c r="S163" s="33">
        <f t="shared" si="81"/>
        <v>2</v>
      </c>
      <c r="U163" s="33">
        <f t="shared" si="82"/>
        <v>0</v>
      </c>
      <c r="V163" s="33">
        <f t="shared" si="92"/>
        <v>0</v>
      </c>
      <c r="W163" s="33">
        <f t="shared" si="93"/>
        <v>0</v>
      </c>
      <c r="X163" s="33">
        <f t="shared" si="94"/>
        <v>0</v>
      </c>
      <c r="Y163" s="33">
        <f t="shared" si="95"/>
        <v>0</v>
      </c>
      <c r="Z163" s="33">
        <f t="shared" si="96"/>
        <v>0</v>
      </c>
      <c r="AB163" s="33">
        <f t="shared" si="83"/>
        <v>0</v>
      </c>
      <c r="AC163" s="33">
        <f t="shared" si="84"/>
        <v>0</v>
      </c>
      <c r="AD163" s="33">
        <f t="shared" si="97"/>
        <v>0</v>
      </c>
      <c r="AE163" s="33">
        <f t="shared" si="98"/>
        <v>0</v>
      </c>
      <c r="AF163" s="33">
        <f t="shared" si="99"/>
        <v>0</v>
      </c>
      <c r="AG163" s="33">
        <f t="shared" si="100"/>
        <v>0</v>
      </c>
      <c r="AH163" s="33">
        <f t="shared" si="101"/>
        <v>0</v>
      </c>
      <c r="AI163" s="33">
        <f t="shared" si="102"/>
        <v>0</v>
      </c>
      <c r="AK163" s="39">
        <f>$D$25</f>
        <v>0</v>
      </c>
      <c r="AL163" s="39">
        <f>$D$29</f>
        <v>0</v>
      </c>
      <c r="AM163" s="39">
        <f t="shared" si="85"/>
        <v>6.0205999132796242</v>
      </c>
      <c r="AN163" s="39">
        <v>0</v>
      </c>
      <c r="AO163" s="39">
        <f t="shared" si="86"/>
        <v>0</v>
      </c>
      <c r="AP163" s="39" t="e">
        <f t="shared" si="87"/>
        <v>#N/A</v>
      </c>
      <c r="AR163" s="55">
        <v>159</v>
      </c>
      <c r="AS163" s="55">
        <v>2.7750735106709841</v>
      </c>
      <c r="AT163" s="55">
        <v>0.35836794954530021</v>
      </c>
      <c r="AU163" s="55">
        <f t="shared" si="88"/>
        <v>0.35836794954530021</v>
      </c>
      <c r="AV163" s="55">
        <f t="shared" si="103"/>
        <v>0.71673589909060043</v>
      </c>
      <c r="AW163" s="43"/>
      <c r="BC163" s="84">
        <f t="shared" si="104"/>
        <v>0</v>
      </c>
      <c r="BD163" s="84">
        <f t="shared" si="105"/>
        <v>6.0205999132796242</v>
      </c>
      <c r="BE163" s="84" t="e">
        <f t="shared" si="106"/>
        <v>#N/A</v>
      </c>
      <c r="BF163" s="84" t="e">
        <f t="shared" si="107"/>
        <v>#N/A</v>
      </c>
      <c r="BV163" s="42">
        <v>0.19714238018012326</v>
      </c>
      <c r="BW163">
        <v>45.979351374262329</v>
      </c>
      <c r="BX163" s="42">
        <v>4.2876285612518847</v>
      </c>
      <c r="BY163" s="42">
        <f t="shared" si="108"/>
        <v>11.654982805232999</v>
      </c>
    </row>
    <row r="164" spans="2:77" x14ac:dyDescent="0.2">
      <c r="B164" s="41"/>
      <c r="C164" s="42"/>
      <c r="D164" s="42"/>
      <c r="E164" s="43"/>
      <c r="F164" s="34">
        <v>160</v>
      </c>
      <c r="G164" s="34">
        <v>200</v>
      </c>
      <c r="H164" s="34">
        <v>200</v>
      </c>
      <c r="I164" s="38">
        <v>5</v>
      </c>
      <c r="K164" s="34"/>
      <c r="L164" s="34">
        <f>$D$31/$I164*360-$E$28</f>
        <v>0</v>
      </c>
      <c r="M164" s="34">
        <f t="shared" si="78"/>
        <v>0</v>
      </c>
      <c r="N164" s="34">
        <f t="shared" si="79"/>
        <v>1</v>
      </c>
      <c r="O164" s="34">
        <f t="shared" si="80"/>
        <v>0</v>
      </c>
      <c r="P164" s="42">
        <f t="shared" si="89"/>
        <v>0</v>
      </c>
      <c r="Q164" s="34">
        <f t="shared" si="90"/>
        <v>2</v>
      </c>
      <c r="R164" s="34">
        <f t="shared" si="91"/>
        <v>0</v>
      </c>
      <c r="S164" s="34">
        <f t="shared" si="81"/>
        <v>2</v>
      </c>
      <c r="U164" s="34">
        <f t="shared" si="82"/>
        <v>0</v>
      </c>
      <c r="V164" s="34">
        <f t="shared" si="92"/>
        <v>0</v>
      </c>
      <c r="W164" s="34">
        <f t="shared" si="93"/>
        <v>0</v>
      </c>
      <c r="X164" s="34">
        <f t="shared" si="94"/>
        <v>0</v>
      </c>
      <c r="Y164" s="34">
        <f t="shared" si="95"/>
        <v>0</v>
      </c>
      <c r="Z164" s="34">
        <f t="shared" si="96"/>
        <v>0</v>
      </c>
      <c r="AB164" s="34">
        <f t="shared" si="83"/>
        <v>0</v>
      </c>
      <c r="AC164" s="34">
        <f t="shared" si="84"/>
        <v>0</v>
      </c>
      <c r="AD164" s="34">
        <f t="shared" si="97"/>
        <v>0</v>
      </c>
      <c r="AE164" s="34">
        <f t="shared" si="98"/>
        <v>0</v>
      </c>
      <c r="AF164" s="34">
        <f t="shared" si="99"/>
        <v>0</v>
      </c>
      <c r="AG164" s="34">
        <f t="shared" si="100"/>
        <v>0</v>
      </c>
      <c r="AH164" s="34">
        <f t="shared" si="101"/>
        <v>0</v>
      </c>
      <c r="AI164" s="34">
        <f t="shared" si="102"/>
        <v>0</v>
      </c>
      <c r="AK164" s="37">
        <f>$D$25</f>
        <v>0</v>
      </c>
      <c r="AL164" s="37">
        <f>$D$29</f>
        <v>0</v>
      </c>
      <c r="AM164" s="37">
        <f t="shared" si="85"/>
        <v>6.0205999132796242</v>
      </c>
      <c r="AN164" s="37">
        <v>0</v>
      </c>
      <c r="AO164" s="37">
        <f t="shared" si="86"/>
        <v>0</v>
      </c>
      <c r="AP164" s="37" t="e">
        <f t="shared" si="87"/>
        <v>#N/A</v>
      </c>
      <c r="AR164" s="54">
        <v>160</v>
      </c>
      <c r="AS164" s="54">
        <v>2.7925268031909272</v>
      </c>
      <c r="AT164" s="54">
        <v>0.34202014332566888</v>
      </c>
      <c r="AU164" s="54">
        <f t="shared" si="88"/>
        <v>0.34202014332566888</v>
      </c>
      <c r="AV164" s="54">
        <f t="shared" si="103"/>
        <v>0.68404028665133776</v>
      </c>
      <c r="AW164" s="43"/>
      <c r="BC164" s="85">
        <f t="shared" si="104"/>
        <v>0</v>
      </c>
      <c r="BD164" s="85">
        <f t="shared" si="105"/>
        <v>6.0205999132796242</v>
      </c>
      <c r="BE164" s="85" t="e">
        <f t="shared" si="106"/>
        <v>#N/A</v>
      </c>
      <c r="BF164" s="85" t="e">
        <f t="shared" si="107"/>
        <v>#N/A</v>
      </c>
      <c r="BV164" s="42">
        <v>0.2</v>
      </c>
      <c r="BW164">
        <v>46.287800000000004</v>
      </c>
      <c r="BX164" s="42">
        <v>4.3207929519225363</v>
      </c>
      <c r="BY164" s="42">
        <f t="shared" si="108"/>
        <v>11.745132965744947</v>
      </c>
    </row>
    <row r="165" spans="2:77" x14ac:dyDescent="0.2">
      <c r="B165" s="41"/>
      <c r="C165" s="42"/>
      <c r="D165" s="42"/>
      <c r="E165" s="43"/>
      <c r="F165" s="33">
        <v>161</v>
      </c>
      <c r="G165" s="33">
        <v>202.89904161374736</v>
      </c>
      <c r="H165" s="33">
        <v>202.89904161374736</v>
      </c>
      <c r="I165" s="33">
        <v>4.9285595045030774</v>
      </c>
      <c r="K165" s="33"/>
      <c r="L165" s="33">
        <f>$D$31/$I165*360-$E$28</f>
        <v>0</v>
      </c>
      <c r="M165" s="33">
        <f t="shared" si="78"/>
        <v>0</v>
      </c>
      <c r="N165" s="33">
        <f t="shared" si="79"/>
        <v>1</v>
      </c>
      <c r="O165" s="33">
        <f t="shared" si="80"/>
        <v>0</v>
      </c>
      <c r="P165" s="42">
        <f t="shared" si="89"/>
        <v>0</v>
      </c>
      <c r="Q165" s="33">
        <f t="shared" si="90"/>
        <v>2</v>
      </c>
      <c r="R165" s="33">
        <f t="shared" si="91"/>
        <v>0</v>
      </c>
      <c r="S165" s="33">
        <f t="shared" si="81"/>
        <v>2</v>
      </c>
      <c r="U165" s="33">
        <f t="shared" si="82"/>
        <v>0</v>
      </c>
      <c r="V165" s="33">
        <f t="shared" si="92"/>
        <v>0</v>
      </c>
      <c r="W165" s="33">
        <f t="shared" si="93"/>
        <v>0</v>
      </c>
      <c r="X165" s="33">
        <f t="shared" si="94"/>
        <v>0</v>
      </c>
      <c r="Y165" s="33">
        <f t="shared" si="95"/>
        <v>0</v>
      </c>
      <c r="Z165" s="33">
        <f t="shared" si="96"/>
        <v>0</v>
      </c>
      <c r="AB165" s="33">
        <f t="shared" si="83"/>
        <v>0</v>
      </c>
      <c r="AC165" s="33">
        <f t="shared" si="84"/>
        <v>0</v>
      </c>
      <c r="AD165" s="33">
        <f t="shared" si="97"/>
        <v>0</v>
      </c>
      <c r="AE165" s="33">
        <f t="shared" si="98"/>
        <v>0</v>
      </c>
      <c r="AF165" s="33">
        <f t="shared" si="99"/>
        <v>0</v>
      </c>
      <c r="AG165" s="33">
        <f t="shared" si="100"/>
        <v>0</v>
      </c>
      <c r="AH165" s="33">
        <f t="shared" si="101"/>
        <v>0</v>
      </c>
      <c r="AI165" s="33">
        <f t="shared" si="102"/>
        <v>0</v>
      </c>
      <c r="AK165" s="39">
        <f>$D$25</f>
        <v>0</v>
      </c>
      <c r="AL165" s="39">
        <f>$D$29</f>
        <v>0</v>
      </c>
      <c r="AM165" s="39">
        <f t="shared" si="85"/>
        <v>6.0205999132796242</v>
      </c>
      <c r="AN165" s="39">
        <v>0</v>
      </c>
      <c r="AO165" s="39">
        <f t="shared" si="86"/>
        <v>0</v>
      </c>
      <c r="AP165" s="39" t="e">
        <f t="shared" si="87"/>
        <v>#N/A</v>
      </c>
      <c r="AR165" s="55">
        <v>161</v>
      </c>
      <c r="AS165" s="55">
        <v>2.8099800957108707</v>
      </c>
      <c r="AT165" s="55">
        <v>0.32556815445715659</v>
      </c>
      <c r="AU165" s="55">
        <f t="shared" si="88"/>
        <v>0.32556815445715659</v>
      </c>
      <c r="AV165" s="55">
        <f t="shared" si="103"/>
        <v>0.65113630891431318</v>
      </c>
      <c r="AW165" s="43"/>
      <c r="BC165" s="84">
        <f t="shared" si="104"/>
        <v>0</v>
      </c>
      <c r="BD165" s="84">
        <f t="shared" si="105"/>
        <v>6.0205999132796242</v>
      </c>
      <c r="BE165" s="84" t="e">
        <f t="shared" si="106"/>
        <v>#N/A</v>
      </c>
      <c r="BF165" s="84" t="e">
        <f t="shared" si="107"/>
        <v>#N/A</v>
      </c>
      <c r="BV165" s="42">
        <v>0.20289904161374736</v>
      </c>
      <c r="BW165">
        <v>46.600719652746278</v>
      </c>
      <c r="BX165" s="42">
        <v>4.3539894474953691</v>
      </c>
      <c r="BY165" s="42">
        <f t="shared" si="108"/>
        <v>11.835370396429099</v>
      </c>
    </row>
    <row r="166" spans="2:77" x14ac:dyDescent="0.2">
      <c r="B166" s="41"/>
      <c r="C166" s="42"/>
      <c r="D166" s="42"/>
      <c r="E166" s="43"/>
      <c r="F166" s="34">
        <v>162</v>
      </c>
      <c r="G166" s="34">
        <v>205.84010543888564</v>
      </c>
      <c r="H166" s="34">
        <v>205.84010543888564</v>
      </c>
      <c r="I166" s="38">
        <v>4.8581397578855308</v>
      </c>
      <c r="K166" s="34"/>
      <c r="L166" s="34">
        <f>$D$31/$I166*360-$E$28</f>
        <v>0</v>
      </c>
      <c r="M166" s="34">
        <f t="shared" si="78"/>
        <v>0</v>
      </c>
      <c r="N166" s="34">
        <f t="shared" si="79"/>
        <v>1</v>
      </c>
      <c r="O166" s="34">
        <f t="shared" si="80"/>
        <v>0</v>
      </c>
      <c r="P166" s="42">
        <f t="shared" si="89"/>
        <v>0</v>
      </c>
      <c r="Q166" s="34">
        <f t="shared" si="90"/>
        <v>2</v>
      </c>
      <c r="R166" s="34">
        <f t="shared" si="91"/>
        <v>0</v>
      </c>
      <c r="S166" s="34">
        <f t="shared" si="81"/>
        <v>2</v>
      </c>
      <c r="U166" s="34">
        <f t="shared" si="82"/>
        <v>0</v>
      </c>
      <c r="V166" s="34">
        <f t="shared" si="92"/>
        <v>0</v>
      </c>
      <c r="W166" s="34">
        <f t="shared" si="93"/>
        <v>0</v>
      </c>
      <c r="X166" s="34">
        <f t="shared" si="94"/>
        <v>0</v>
      </c>
      <c r="Y166" s="34">
        <f t="shared" si="95"/>
        <v>0</v>
      </c>
      <c r="Z166" s="34">
        <f t="shared" si="96"/>
        <v>0</v>
      </c>
      <c r="AB166" s="34">
        <f t="shared" si="83"/>
        <v>0</v>
      </c>
      <c r="AC166" s="34">
        <f t="shared" si="84"/>
        <v>0</v>
      </c>
      <c r="AD166" s="34">
        <f t="shared" si="97"/>
        <v>0</v>
      </c>
      <c r="AE166" s="34">
        <f t="shared" si="98"/>
        <v>0</v>
      </c>
      <c r="AF166" s="34">
        <f t="shared" si="99"/>
        <v>0</v>
      </c>
      <c r="AG166" s="34">
        <f t="shared" si="100"/>
        <v>0</v>
      </c>
      <c r="AH166" s="34">
        <f t="shared" si="101"/>
        <v>0</v>
      </c>
      <c r="AI166" s="34">
        <f t="shared" si="102"/>
        <v>0</v>
      </c>
      <c r="AK166" s="37">
        <f>$D$25</f>
        <v>0</v>
      </c>
      <c r="AL166" s="37">
        <f>$D$29</f>
        <v>0</v>
      </c>
      <c r="AM166" s="37">
        <f t="shared" si="85"/>
        <v>6.0205999132796242</v>
      </c>
      <c r="AN166" s="37">
        <v>0</v>
      </c>
      <c r="AO166" s="37">
        <f t="shared" si="86"/>
        <v>0</v>
      </c>
      <c r="AP166" s="37" t="e">
        <f t="shared" si="87"/>
        <v>#N/A</v>
      </c>
      <c r="AR166" s="54">
        <v>162</v>
      </c>
      <c r="AS166" s="54">
        <v>2.8274333882308138</v>
      </c>
      <c r="AT166" s="54">
        <v>0.30901699437494751</v>
      </c>
      <c r="AU166" s="54">
        <f t="shared" si="88"/>
        <v>0.30901699437494751</v>
      </c>
      <c r="AV166" s="54">
        <f t="shared" si="103"/>
        <v>0.61803398874989501</v>
      </c>
      <c r="AW166" s="43"/>
      <c r="BC166" s="85">
        <f t="shared" si="104"/>
        <v>0</v>
      </c>
      <c r="BD166" s="85">
        <f t="shared" si="105"/>
        <v>6.0205999132796242</v>
      </c>
      <c r="BE166" s="85" t="e">
        <f t="shared" si="106"/>
        <v>#N/A</v>
      </c>
      <c r="BF166" s="85" t="e">
        <f t="shared" si="107"/>
        <v>#N/A</v>
      </c>
      <c r="BV166" s="42">
        <v>0.20584010543888565</v>
      </c>
      <c r="BW166">
        <v>46.918175140967882</v>
      </c>
      <c r="BX166" s="42">
        <v>4.3872146523267217</v>
      </c>
      <c r="BY166" s="42">
        <f t="shared" si="108"/>
        <v>11.925685866968994</v>
      </c>
    </row>
    <row r="167" spans="2:77" x14ac:dyDescent="0.2">
      <c r="B167" s="41"/>
      <c r="C167" s="42"/>
      <c r="D167" s="42"/>
      <c r="E167" s="43"/>
      <c r="F167" s="33">
        <v>163</v>
      </c>
      <c r="G167" s="33">
        <v>208.82380059611296</v>
      </c>
      <c r="H167" s="33">
        <v>208.82380059611296</v>
      </c>
      <c r="I167" s="33">
        <v>4.7887261755862038</v>
      </c>
      <c r="K167" s="33"/>
      <c r="L167" s="33">
        <f>$D$31/$I167*360-$E$28</f>
        <v>0</v>
      </c>
      <c r="M167" s="33">
        <f t="shared" si="78"/>
        <v>0</v>
      </c>
      <c r="N167" s="33">
        <f t="shared" si="79"/>
        <v>1</v>
      </c>
      <c r="O167" s="33">
        <f t="shared" si="80"/>
        <v>0</v>
      </c>
      <c r="P167" s="42">
        <f t="shared" si="89"/>
        <v>0</v>
      </c>
      <c r="Q167" s="33">
        <f t="shared" si="90"/>
        <v>2</v>
      </c>
      <c r="R167" s="33">
        <f t="shared" si="91"/>
        <v>0</v>
      </c>
      <c r="S167" s="33">
        <f t="shared" si="81"/>
        <v>2</v>
      </c>
      <c r="U167" s="33">
        <f t="shared" si="82"/>
        <v>0</v>
      </c>
      <c r="V167" s="33">
        <f t="shared" si="92"/>
        <v>0</v>
      </c>
      <c r="W167" s="33">
        <f t="shared" si="93"/>
        <v>0</v>
      </c>
      <c r="X167" s="33">
        <f t="shared" si="94"/>
        <v>0</v>
      </c>
      <c r="Y167" s="33">
        <f t="shared" si="95"/>
        <v>0</v>
      </c>
      <c r="Z167" s="33">
        <f t="shared" si="96"/>
        <v>0</v>
      </c>
      <c r="AB167" s="33">
        <f t="shared" si="83"/>
        <v>0</v>
      </c>
      <c r="AC167" s="33">
        <f t="shared" si="84"/>
        <v>0</v>
      </c>
      <c r="AD167" s="33">
        <f t="shared" si="97"/>
        <v>0</v>
      </c>
      <c r="AE167" s="33">
        <f t="shared" si="98"/>
        <v>0</v>
      </c>
      <c r="AF167" s="33">
        <f t="shared" si="99"/>
        <v>0</v>
      </c>
      <c r="AG167" s="33">
        <f t="shared" si="100"/>
        <v>0</v>
      </c>
      <c r="AH167" s="33">
        <f t="shared" si="101"/>
        <v>0</v>
      </c>
      <c r="AI167" s="33">
        <f t="shared" si="102"/>
        <v>0</v>
      </c>
      <c r="AK167" s="39">
        <f>$D$25</f>
        <v>0</v>
      </c>
      <c r="AL167" s="39">
        <f>$D$29</f>
        <v>0</v>
      </c>
      <c r="AM167" s="39">
        <f t="shared" si="85"/>
        <v>6.0205999132796242</v>
      </c>
      <c r="AN167" s="39">
        <v>0</v>
      </c>
      <c r="AO167" s="39">
        <f t="shared" si="86"/>
        <v>0</v>
      </c>
      <c r="AP167" s="39" t="e">
        <f t="shared" si="87"/>
        <v>#N/A</v>
      </c>
      <c r="AR167" s="55">
        <v>163</v>
      </c>
      <c r="AS167" s="55">
        <v>2.8448866807507573</v>
      </c>
      <c r="AT167" s="55">
        <v>0.2923717047227366</v>
      </c>
      <c r="AU167" s="55">
        <f t="shared" si="88"/>
        <v>0.2923717047227366</v>
      </c>
      <c r="AV167" s="55">
        <f t="shared" si="103"/>
        <v>0.58474340944547321</v>
      </c>
      <c r="AW167" s="43"/>
      <c r="BC167" s="84">
        <f t="shared" si="104"/>
        <v>0</v>
      </c>
      <c r="BD167" s="84">
        <f t="shared" si="105"/>
        <v>6.0205999132796242</v>
      </c>
      <c r="BE167" s="84" t="e">
        <f t="shared" si="106"/>
        <v>#N/A</v>
      </c>
      <c r="BF167" s="84" t="e">
        <f t="shared" si="107"/>
        <v>#N/A</v>
      </c>
      <c r="BV167" s="42">
        <v>0.20882380059611297</v>
      </c>
      <c r="BW167">
        <v>47.240232212543837</v>
      </c>
      <c r="BX167" s="42">
        <v>4.4204651589469401</v>
      </c>
      <c r="BY167" s="42">
        <f t="shared" si="108"/>
        <v>12.016070114901792</v>
      </c>
    </row>
    <row r="168" spans="2:77" x14ac:dyDescent="0.2">
      <c r="B168" s="41"/>
      <c r="C168" s="42"/>
      <c r="D168" s="42"/>
      <c r="E168" s="43"/>
      <c r="F168" s="34">
        <v>164</v>
      </c>
      <c r="G168" s="34">
        <v>211.85074503545778</v>
      </c>
      <c r="H168" s="34">
        <v>211.85074503545778</v>
      </c>
      <c r="I168" s="38">
        <v>4.7203043814296173</v>
      </c>
      <c r="K168" s="34"/>
      <c r="L168" s="34">
        <f>$D$31/$I168*360-$E$28</f>
        <v>0</v>
      </c>
      <c r="M168" s="34">
        <f t="shared" si="78"/>
        <v>0</v>
      </c>
      <c r="N168" s="34">
        <f t="shared" si="79"/>
        <v>1</v>
      </c>
      <c r="O168" s="34">
        <f t="shared" si="80"/>
        <v>0</v>
      </c>
      <c r="P168" s="42">
        <f t="shared" si="89"/>
        <v>0</v>
      </c>
      <c r="Q168" s="34">
        <f t="shared" si="90"/>
        <v>2</v>
      </c>
      <c r="R168" s="34">
        <f t="shared" si="91"/>
        <v>0</v>
      </c>
      <c r="S168" s="34">
        <f t="shared" si="81"/>
        <v>2</v>
      </c>
      <c r="U168" s="34">
        <f t="shared" si="82"/>
        <v>0</v>
      </c>
      <c r="V168" s="34">
        <f t="shared" si="92"/>
        <v>0</v>
      </c>
      <c r="W168" s="34">
        <f t="shared" si="93"/>
        <v>0</v>
      </c>
      <c r="X168" s="34">
        <f t="shared" si="94"/>
        <v>0</v>
      </c>
      <c r="Y168" s="34">
        <f t="shared" si="95"/>
        <v>0</v>
      </c>
      <c r="Z168" s="34">
        <f t="shared" si="96"/>
        <v>0</v>
      </c>
      <c r="AB168" s="34">
        <f t="shared" si="83"/>
        <v>0</v>
      </c>
      <c r="AC168" s="34">
        <f t="shared" si="84"/>
        <v>0</v>
      </c>
      <c r="AD168" s="34">
        <f t="shared" si="97"/>
        <v>0</v>
      </c>
      <c r="AE168" s="34">
        <f t="shared" si="98"/>
        <v>0</v>
      </c>
      <c r="AF168" s="34">
        <f t="shared" si="99"/>
        <v>0</v>
      </c>
      <c r="AG168" s="34">
        <f t="shared" si="100"/>
        <v>0</v>
      </c>
      <c r="AH168" s="34">
        <f t="shared" si="101"/>
        <v>0</v>
      </c>
      <c r="AI168" s="34">
        <f t="shared" si="102"/>
        <v>0</v>
      </c>
      <c r="AK168" s="37">
        <f>$D$25</f>
        <v>0</v>
      </c>
      <c r="AL168" s="37">
        <f>$D$29</f>
        <v>0</v>
      </c>
      <c r="AM168" s="37">
        <f t="shared" si="85"/>
        <v>6.0205999132796242</v>
      </c>
      <c r="AN168" s="37">
        <v>0</v>
      </c>
      <c r="AO168" s="37">
        <f t="shared" si="86"/>
        <v>0</v>
      </c>
      <c r="AP168" s="37" t="e">
        <f t="shared" si="87"/>
        <v>#N/A</v>
      </c>
      <c r="AR168" s="54">
        <v>164</v>
      </c>
      <c r="AS168" s="54">
        <v>2.8623399732707004</v>
      </c>
      <c r="AT168" s="54">
        <v>0.27563735581699922</v>
      </c>
      <c r="AU168" s="54">
        <f t="shared" si="88"/>
        <v>0.27563735581699922</v>
      </c>
      <c r="AV168" s="54">
        <f t="shared" si="103"/>
        <v>0.55127471163399844</v>
      </c>
      <c r="AW168" s="43"/>
      <c r="BC168" s="85">
        <f t="shared" si="104"/>
        <v>0</v>
      </c>
      <c r="BD168" s="85">
        <f t="shared" si="105"/>
        <v>6.0205999132796242</v>
      </c>
      <c r="BE168" s="85" t="e">
        <f t="shared" si="106"/>
        <v>#N/A</v>
      </c>
      <c r="BF168" s="85" t="e">
        <f t="shared" si="107"/>
        <v>#N/A</v>
      </c>
      <c r="BV168" s="42">
        <v>0.21185074503545778</v>
      </c>
      <c r="BW168">
        <v>47.566957568382279</v>
      </c>
      <c r="BX168" s="42">
        <v>4.453737549451235</v>
      </c>
      <c r="BY168" s="42">
        <f t="shared" si="108"/>
        <v>12.106513849399009</v>
      </c>
    </row>
    <row r="169" spans="2:77" x14ac:dyDescent="0.2">
      <c r="B169" s="41"/>
      <c r="C169" s="42"/>
      <c r="D169" s="42"/>
      <c r="E169" s="43"/>
      <c r="F169" s="33">
        <v>165</v>
      </c>
      <c r="G169" s="33">
        <v>214.92156566426357</v>
      </c>
      <c r="H169" s="33">
        <v>214.92156566426357</v>
      </c>
      <c r="I169" s="33">
        <v>4.6528602046484933</v>
      </c>
      <c r="K169" s="33"/>
      <c r="L169" s="33">
        <f>$D$31/$I169*360-$E$28</f>
        <v>0</v>
      </c>
      <c r="M169" s="33">
        <f t="shared" si="78"/>
        <v>0</v>
      </c>
      <c r="N169" s="33">
        <f t="shared" si="79"/>
        <v>1</v>
      </c>
      <c r="O169" s="33">
        <f t="shared" si="80"/>
        <v>0</v>
      </c>
      <c r="P169" s="42">
        <f t="shared" si="89"/>
        <v>0</v>
      </c>
      <c r="Q169" s="33">
        <f t="shared" si="90"/>
        <v>2</v>
      </c>
      <c r="R169" s="33">
        <f t="shared" si="91"/>
        <v>0</v>
      </c>
      <c r="S169" s="33">
        <f t="shared" si="81"/>
        <v>2</v>
      </c>
      <c r="U169" s="33">
        <f t="shared" si="82"/>
        <v>0</v>
      </c>
      <c r="V169" s="33">
        <f t="shared" si="92"/>
        <v>0</v>
      </c>
      <c r="W169" s="33">
        <f t="shared" si="93"/>
        <v>0</v>
      </c>
      <c r="X169" s="33">
        <f t="shared" si="94"/>
        <v>0</v>
      </c>
      <c r="Y169" s="33">
        <f t="shared" si="95"/>
        <v>0</v>
      </c>
      <c r="Z169" s="33">
        <f t="shared" si="96"/>
        <v>0</v>
      </c>
      <c r="AB169" s="33">
        <f t="shared" si="83"/>
        <v>0</v>
      </c>
      <c r="AC169" s="33">
        <f t="shared" si="84"/>
        <v>0</v>
      </c>
      <c r="AD169" s="33">
        <f t="shared" si="97"/>
        <v>0</v>
      </c>
      <c r="AE169" s="33">
        <f t="shared" si="98"/>
        <v>0</v>
      </c>
      <c r="AF169" s="33">
        <f t="shared" si="99"/>
        <v>0</v>
      </c>
      <c r="AG169" s="33">
        <f t="shared" si="100"/>
        <v>0</v>
      </c>
      <c r="AH169" s="33">
        <f t="shared" si="101"/>
        <v>0</v>
      </c>
      <c r="AI169" s="33">
        <f t="shared" si="102"/>
        <v>0</v>
      </c>
      <c r="AK169" s="39">
        <f>$D$25</f>
        <v>0</v>
      </c>
      <c r="AL169" s="39">
        <f>$D$29</f>
        <v>0</v>
      </c>
      <c r="AM169" s="39">
        <f t="shared" si="85"/>
        <v>6.0205999132796242</v>
      </c>
      <c r="AN169" s="39">
        <v>0</v>
      </c>
      <c r="AO169" s="39">
        <f t="shared" si="86"/>
        <v>0</v>
      </c>
      <c r="AP169" s="39" t="e">
        <f t="shared" si="87"/>
        <v>#N/A</v>
      </c>
      <c r="AR169" s="55">
        <v>165</v>
      </c>
      <c r="AS169" s="55">
        <v>2.8797932657906435</v>
      </c>
      <c r="AT169" s="55">
        <v>0.25881904510252102</v>
      </c>
      <c r="AU169" s="55">
        <f t="shared" si="88"/>
        <v>0.25881904510252102</v>
      </c>
      <c r="AV169" s="55">
        <f t="shared" si="103"/>
        <v>0.51763809020504203</v>
      </c>
      <c r="AW169" s="43"/>
      <c r="BC169" s="84">
        <f t="shared" si="104"/>
        <v>0</v>
      </c>
      <c r="BD169" s="84">
        <f t="shared" si="105"/>
        <v>6.0205999132796242</v>
      </c>
      <c r="BE169" s="84" t="e">
        <f t="shared" si="106"/>
        <v>#N/A</v>
      </c>
      <c r="BF169" s="84" t="e">
        <f t="shared" si="107"/>
        <v>#N/A</v>
      </c>
      <c r="BV169" s="42">
        <v>0.21492156566426357</v>
      </c>
      <c r="BW169">
        <v>47.898418876234942</v>
      </c>
      <c r="BX169" s="42">
        <v>4.4870283968997162</v>
      </c>
      <c r="BY169" s="42">
        <f t="shared" si="108"/>
        <v>12.197007755072219</v>
      </c>
    </row>
    <row r="170" spans="2:77" x14ac:dyDescent="0.2">
      <c r="B170" s="41"/>
      <c r="C170" s="42"/>
      <c r="D170" s="42"/>
      <c r="E170" s="43"/>
      <c r="F170" s="34">
        <v>166</v>
      </c>
      <c r="G170" s="34">
        <v>218.0368984770256</v>
      </c>
      <c r="H170" s="34">
        <v>218.0368984770256</v>
      </c>
      <c r="I170" s="38">
        <v>4.586379676948896</v>
      </c>
      <c r="K170" s="34"/>
      <c r="L170" s="34">
        <f>$D$31/$I170*360-$E$28</f>
        <v>0</v>
      </c>
      <c r="M170" s="34">
        <f t="shared" si="78"/>
        <v>0</v>
      </c>
      <c r="N170" s="34">
        <f t="shared" si="79"/>
        <v>1</v>
      </c>
      <c r="O170" s="34">
        <f t="shared" si="80"/>
        <v>0</v>
      </c>
      <c r="P170" s="42">
        <f t="shared" si="89"/>
        <v>0</v>
      </c>
      <c r="Q170" s="34">
        <f t="shared" si="90"/>
        <v>2</v>
      </c>
      <c r="R170" s="34">
        <f t="shared" si="91"/>
        <v>0</v>
      </c>
      <c r="S170" s="34">
        <f t="shared" si="81"/>
        <v>2</v>
      </c>
      <c r="U170" s="34">
        <f t="shared" si="82"/>
        <v>0</v>
      </c>
      <c r="V170" s="34">
        <f t="shared" si="92"/>
        <v>0</v>
      </c>
      <c r="W170" s="34">
        <f t="shared" si="93"/>
        <v>0</v>
      </c>
      <c r="X170" s="34">
        <f t="shared" si="94"/>
        <v>0</v>
      </c>
      <c r="Y170" s="34">
        <f t="shared" si="95"/>
        <v>0</v>
      </c>
      <c r="Z170" s="34">
        <f t="shared" si="96"/>
        <v>0</v>
      </c>
      <c r="AB170" s="34">
        <f t="shared" si="83"/>
        <v>0</v>
      </c>
      <c r="AC170" s="34">
        <f t="shared" si="84"/>
        <v>0</v>
      </c>
      <c r="AD170" s="34">
        <f t="shared" si="97"/>
        <v>0</v>
      </c>
      <c r="AE170" s="34">
        <f t="shared" si="98"/>
        <v>0</v>
      </c>
      <c r="AF170" s="34">
        <f t="shared" si="99"/>
        <v>0</v>
      </c>
      <c r="AG170" s="34">
        <f t="shared" si="100"/>
        <v>0</v>
      </c>
      <c r="AH170" s="34">
        <f t="shared" si="101"/>
        <v>0</v>
      </c>
      <c r="AI170" s="34">
        <f t="shared" si="102"/>
        <v>0</v>
      </c>
      <c r="AK170" s="37">
        <f>$D$25</f>
        <v>0</v>
      </c>
      <c r="AL170" s="37">
        <f>$D$29</f>
        <v>0</v>
      </c>
      <c r="AM170" s="37">
        <f t="shared" si="85"/>
        <v>6.0205999132796242</v>
      </c>
      <c r="AN170" s="37">
        <v>0</v>
      </c>
      <c r="AO170" s="37">
        <f t="shared" si="86"/>
        <v>0</v>
      </c>
      <c r="AP170" s="37" t="e">
        <f t="shared" si="87"/>
        <v>#N/A</v>
      </c>
      <c r="AR170" s="54">
        <v>166</v>
      </c>
      <c r="AS170" s="54">
        <v>2.8972465583105871</v>
      </c>
      <c r="AT170" s="54">
        <v>0.24192189559966773</v>
      </c>
      <c r="AU170" s="54">
        <f t="shared" si="88"/>
        <v>0.24192189559966773</v>
      </c>
      <c r="AV170" s="54">
        <f t="shared" si="103"/>
        <v>0.48384379119933546</v>
      </c>
      <c r="AW170" s="43"/>
      <c r="BC170" s="85">
        <f t="shared" si="104"/>
        <v>0</v>
      </c>
      <c r="BD170" s="85">
        <f t="shared" si="105"/>
        <v>6.0205999132796242</v>
      </c>
      <c r="BE170" s="85" t="e">
        <f t="shared" si="106"/>
        <v>#N/A</v>
      </c>
      <c r="BF170" s="85" t="e">
        <f t="shared" si="107"/>
        <v>#N/A</v>
      </c>
      <c r="BV170" s="42">
        <v>0.21803689847702559</v>
      </c>
      <c r="BW170">
        <v>48.234684784711661</v>
      </c>
      <c r="BX170" s="42">
        <v>4.5203342667253006</v>
      </c>
      <c r="BY170" s="42">
        <f t="shared" si="108"/>
        <v>12.287542495800126</v>
      </c>
    </row>
    <row r="171" spans="2:77" x14ac:dyDescent="0.2">
      <c r="B171" s="41"/>
      <c r="C171" s="42"/>
      <c r="D171" s="42"/>
      <c r="E171" s="43"/>
      <c r="F171" s="33">
        <v>167</v>
      </c>
      <c r="G171" s="33">
        <v>221.19738868711195</v>
      </c>
      <c r="H171" s="33">
        <v>221.19738868711195</v>
      </c>
      <c r="I171" s="33">
        <v>4.520849029617251</v>
      </c>
      <c r="K171" s="33"/>
      <c r="L171" s="33">
        <f>$D$31/$I171*360-$E$28</f>
        <v>0</v>
      </c>
      <c r="M171" s="33">
        <f t="shared" si="78"/>
        <v>0</v>
      </c>
      <c r="N171" s="33">
        <f t="shared" si="79"/>
        <v>1</v>
      </c>
      <c r="O171" s="33">
        <f t="shared" si="80"/>
        <v>0</v>
      </c>
      <c r="P171" s="42">
        <f t="shared" si="89"/>
        <v>0</v>
      </c>
      <c r="Q171" s="33">
        <f t="shared" si="90"/>
        <v>2</v>
      </c>
      <c r="R171" s="33">
        <f t="shared" si="91"/>
        <v>0</v>
      </c>
      <c r="S171" s="33">
        <f t="shared" si="81"/>
        <v>2</v>
      </c>
      <c r="U171" s="33">
        <f t="shared" si="82"/>
        <v>0</v>
      </c>
      <c r="V171" s="33">
        <f t="shared" si="92"/>
        <v>0</v>
      </c>
      <c r="W171" s="33">
        <f t="shared" si="93"/>
        <v>0</v>
      </c>
      <c r="X171" s="33">
        <f t="shared" si="94"/>
        <v>0</v>
      </c>
      <c r="Y171" s="33">
        <f t="shared" si="95"/>
        <v>0</v>
      </c>
      <c r="Z171" s="33">
        <f t="shared" si="96"/>
        <v>0</v>
      </c>
      <c r="AB171" s="33">
        <f t="shared" si="83"/>
        <v>0</v>
      </c>
      <c r="AC171" s="33">
        <f t="shared" si="84"/>
        <v>0</v>
      </c>
      <c r="AD171" s="33">
        <f t="shared" si="97"/>
        <v>0</v>
      </c>
      <c r="AE171" s="33">
        <f t="shared" si="98"/>
        <v>0</v>
      </c>
      <c r="AF171" s="33">
        <f t="shared" si="99"/>
        <v>0</v>
      </c>
      <c r="AG171" s="33">
        <f t="shared" si="100"/>
        <v>0</v>
      </c>
      <c r="AH171" s="33">
        <f t="shared" si="101"/>
        <v>0</v>
      </c>
      <c r="AI171" s="33">
        <f t="shared" si="102"/>
        <v>0</v>
      </c>
      <c r="AK171" s="39">
        <f>$D$25</f>
        <v>0</v>
      </c>
      <c r="AL171" s="39">
        <f>$D$29</f>
        <v>0</v>
      </c>
      <c r="AM171" s="39">
        <f t="shared" si="85"/>
        <v>6.0205999132796242</v>
      </c>
      <c r="AN171" s="39">
        <v>0</v>
      </c>
      <c r="AO171" s="39">
        <f t="shared" si="86"/>
        <v>0</v>
      </c>
      <c r="AP171" s="39" t="e">
        <f t="shared" si="87"/>
        <v>#N/A</v>
      </c>
      <c r="AR171" s="55">
        <v>167</v>
      </c>
      <c r="AS171" s="55">
        <v>2.9146998508305302</v>
      </c>
      <c r="AT171" s="55">
        <v>0.2249510543438652</v>
      </c>
      <c r="AU171" s="55">
        <f t="shared" si="88"/>
        <v>0.2249510543438652</v>
      </c>
      <c r="AV171" s="55">
        <f t="shared" si="103"/>
        <v>0.4499021086877304</v>
      </c>
      <c r="AW171" s="43"/>
      <c r="BC171" s="84">
        <f t="shared" si="104"/>
        <v>0</v>
      </c>
      <c r="BD171" s="84">
        <f t="shared" si="105"/>
        <v>6.0205999132796242</v>
      </c>
      <c r="BE171" s="84" t="e">
        <f t="shared" si="106"/>
        <v>#N/A</v>
      </c>
      <c r="BF171" s="84" t="e">
        <f t="shared" si="107"/>
        <v>#N/A</v>
      </c>
      <c r="BV171" s="42">
        <v>0.22119738868711195</v>
      </c>
      <c r="BW171">
        <v>48.575824937498176</v>
      </c>
      <c r="BX171" s="42">
        <v>4.5536517181483491</v>
      </c>
      <c r="BY171" s="42">
        <f t="shared" si="108"/>
        <v>12.378108718573968</v>
      </c>
    </row>
    <row r="172" spans="2:77" x14ac:dyDescent="0.2">
      <c r="B172" s="41"/>
      <c r="C172" s="42"/>
      <c r="D172" s="42"/>
      <c r="E172" s="43"/>
      <c r="F172" s="34">
        <v>168</v>
      </c>
      <c r="G172" s="34">
        <v>224.40369086039271</v>
      </c>
      <c r="H172" s="34">
        <v>224.40369086039271</v>
      </c>
      <c r="I172" s="38">
        <v>4.456254690668727</v>
      </c>
      <c r="K172" s="34"/>
      <c r="L172" s="34">
        <f>$D$31/$I172*360-$E$28</f>
        <v>0</v>
      </c>
      <c r="M172" s="34">
        <f t="shared" si="78"/>
        <v>0</v>
      </c>
      <c r="N172" s="34">
        <f t="shared" si="79"/>
        <v>1</v>
      </c>
      <c r="O172" s="34">
        <f t="shared" si="80"/>
        <v>0</v>
      </c>
      <c r="P172" s="42">
        <f t="shared" si="89"/>
        <v>0</v>
      </c>
      <c r="Q172" s="34">
        <f t="shared" si="90"/>
        <v>2</v>
      </c>
      <c r="R172" s="34">
        <f t="shared" si="91"/>
        <v>0</v>
      </c>
      <c r="S172" s="34">
        <f t="shared" si="81"/>
        <v>2</v>
      </c>
      <c r="U172" s="34">
        <f t="shared" si="82"/>
        <v>0</v>
      </c>
      <c r="V172" s="34">
        <f t="shared" si="92"/>
        <v>0</v>
      </c>
      <c r="W172" s="34">
        <f t="shared" si="93"/>
        <v>0</v>
      </c>
      <c r="X172" s="34">
        <f t="shared" si="94"/>
        <v>0</v>
      </c>
      <c r="Y172" s="34">
        <f t="shared" si="95"/>
        <v>0</v>
      </c>
      <c r="Z172" s="34">
        <f t="shared" si="96"/>
        <v>0</v>
      </c>
      <c r="AB172" s="34">
        <f t="shared" si="83"/>
        <v>0</v>
      </c>
      <c r="AC172" s="34">
        <f t="shared" si="84"/>
        <v>0</v>
      </c>
      <c r="AD172" s="34">
        <f t="shared" si="97"/>
        <v>0</v>
      </c>
      <c r="AE172" s="34">
        <f t="shared" si="98"/>
        <v>0</v>
      </c>
      <c r="AF172" s="34">
        <f t="shared" si="99"/>
        <v>0</v>
      </c>
      <c r="AG172" s="34">
        <f t="shared" si="100"/>
        <v>0</v>
      </c>
      <c r="AH172" s="34">
        <f t="shared" si="101"/>
        <v>0</v>
      </c>
      <c r="AI172" s="34">
        <f t="shared" si="102"/>
        <v>0</v>
      </c>
      <c r="AK172" s="37">
        <f>$D$25</f>
        <v>0</v>
      </c>
      <c r="AL172" s="37">
        <f>$D$29</f>
        <v>0</v>
      </c>
      <c r="AM172" s="37">
        <f t="shared" si="85"/>
        <v>6.0205999132796242</v>
      </c>
      <c r="AN172" s="37">
        <v>0</v>
      </c>
      <c r="AO172" s="37">
        <f t="shared" si="86"/>
        <v>0</v>
      </c>
      <c r="AP172" s="37" t="e">
        <f t="shared" si="87"/>
        <v>#N/A</v>
      </c>
      <c r="AR172" s="54">
        <v>168</v>
      </c>
      <c r="AS172" s="54">
        <v>2.9321531433504737</v>
      </c>
      <c r="AT172" s="54">
        <v>0.20791169081775931</v>
      </c>
      <c r="AU172" s="54">
        <f t="shared" si="88"/>
        <v>0.20791169081775931</v>
      </c>
      <c r="AV172" s="54">
        <f t="shared" si="103"/>
        <v>0.41582338163551863</v>
      </c>
      <c r="AW172" s="43"/>
      <c r="BC172" s="85">
        <f t="shared" si="104"/>
        <v>0</v>
      </c>
      <c r="BD172" s="85">
        <f t="shared" si="105"/>
        <v>6.0205999132796242</v>
      </c>
      <c r="BE172" s="85" t="e">
        <f t="shared" si="106"/>
        <v>#N/A</v>
      </c>
      <c r="BF172" s="85" t="e">
        <f t="shared" si="107"/>
        <v>#N/A</v>
      </c>
      <c r="BV172" s="42">
        <v>0.22440369086039272</v>
      </c>
      <c r="BW172">
        <v>48.921909987779927</v>
      </c>
      <c r="BX172" s="42">
        <v>4.5869773055967347</v>
      </c>
      <c r="BY172" s="42">
        <f t="shared" si="108"/>
        <v>12.468697057357636</v>
      </c>
    </row>
    <row r="173" spans="2:77" x14ac:dyDescent="0.2">
      <c r="B173" s="41"/>
      <c r="C173" s="42"/>
      <c r="D173" s="42"/>
      <c r="E173" s="43"/>
      <c r="F173" s="33">
        <v>169</v>
      </c>
      <c r="G173" s="33">
        <v>227.65646905080644</v>
      </c>
      <c r="H173" s="33">
        <v>227.65646905080644</v>
      </c>
      <c r="I173" s="33">
        <v>4.3925832820363588</v>
      </c>
      <c r="K173" s="33"/>
      <c r="L173" s="33">
        <f>$D$31/$I173*360-$E$28</f>
        <v>0</v>
      </c>
      <c r="M173" s="33">
        <f t="shared" si="78"/>
        <v>0</v>
      </c>
      <c r="N173" s="33">
        <f t="shared" si="79"/>
        <v>1</v>
      </c>
      <c r="O173" s="33">
        <f t="shared" si="80"/>
        <v>0</v>
      </c>
      <c r="P173" s="42">
        <f t="shared" si="89"/>
        <v>0</v>
      </c>
      <c r="Q173" s="33">
        <f t="shared" si="90"/>
        <v>2</v>
      </c>
      <c r="R173" s="33">
        <f t="shared" si="91"/>
        <v>0</v>
      </c>
      <c r="S173" s="33">
        <f t="shared" si="81"/>
        <v>2</v>
      </c>
      <c r="U173" s="33">
        <f t="shared" si="82"/>
        <v>0</v>
      </c>
      <c r="V173" s="33">
        <f t="shared" si="92"/>
        <v>0</v>
      </c>
      <c r="W173" s="33">
        <f t="shared" si="93"/>
        <v>0</v>
      </c>
      <c r="X173" s="33">
        <f t="shared" si="94"/>
        <v>0</v>
      </c>
      <c r="Y173" s="33">
        <f t="shared" si="95"/>
        <v>0</v>
      </c>
      <c r="Z173" s="33">
        <f t="shared" si="96"/>
        <v>0</v>
      </c>
      <c r="AB173" s="33">
        <f t="shared" si="83"/>
        <v>0</v>
      </c>
      <c r="AC173" s="33">
        <f t="shared" si="84"/>
        <v>0</v>
      </c>
      <c r="AD173" s="33">
        <f t="shared" si="97"/>
        <v>0</v>
      </c>
      <c r="AE173" s="33">
        <f t="shared" si="98"/>
        <v>0</v>
      </c>
      <c r="AF173" s="33">
        <f t="shared" si="99"/>
        <v>0</v>
      </c>
      <c r="AG173" s="33">
        <f t="shared" si="100"/>
        <v>0</v>
      </c>
      <c r="AH173" s="33">
        <f t="shared" si="101"/>
        <v>0</v>
      </c>
      <c r="AI173" s="33">
        <f t="shared" si="102"/>
        <v>0</v>
      </c>
      <c r="AK173" s="39">
        <f>$D$25</f>
        <v>0</v>
      </c>
      <c r="AL173" s="39">
        <f>$D$29</f>
        <v>0</v>
      </c>
      <c r="AM173" s="39">
        <f t="shared" si="85"/>
        <v>6.0205999132796242</v>
      </c>
      <c r="AN173" s="39">
        <v>0</v>
      </c>
      <c r="AO173" s="39">
        <f t="shared" si="86"/>
        <v>0</v>
      </c>
      <c r="AP173" s="39" t="e">
        <f t="shared" si="87"/>
        <v>#N/A</v>
      </c>
      <c r="AR173" s="55">
        <v>169</v>
      </c>
      <c r="AS173" s="55">
        <v>2.9496064358704168</v>
      </c>
      <c r="AT173" s="55">
        <v>0.19080899537654497</v>
      </c>
      <c r="AU173" s="55">
        <f t="shared" si="88"/>
        <v>0.19080899537654497</v>
      </c>
      <c r="AV173" s="55">
        <f t="shared" si="103"/>
        <v>0.38161799075308994</v>
      </c>
      <c r="AW173" s="43"/>
      <c r="BC173" s="84">
        <f t="shared" si="104"/>
        <v>0</v>
      </c>
      <c r="BD173" s="84">
        <f t="shared" si="105"/>
        <v>6.0205999132796242</v>
      </c>
      <c r="BE173" s="84" t="e">
        <f t="shared" si="106"/>
        <v>#N/A</v>
      </c>
      <c r="BF173" s="84" t="e">
        <f t="shared" si="107"/>
        <v>#N/A</v>
      </c>
      <c r="BV173" s="42">
        <v>0.22765646905080644</v>
      </c>
      <c r="BW173">
        <v>49.273011612874996</v>
      </c>
      <c r="BX173" s="42">
        <v>4.6203075801301328</v>
      </c>
      <c r="BY173" s="42">
        <f t="shared" si="108"/>
        <v>12.559298136959324</v>
      </c>
    </row>
    <row r="174" spans="2:77" x14ac:dyDescent="0.2">
      <c r="B174" s="41"/>
      <c r="C174" s="42"/>
      <c r="D174" s="42"/>
      <c r="E174" s="43"/>
      <c r="F174" s="34">
        <v>170</v>
      </c>
      <c r="G174" s="34">
        <v>230.95639693789167</v>
      </c>
      <c r="H174" s="34">
        <v>230.95639693789167</v>
      </c>
      <c r="I174" s="38">
        <v>4.3298216168003263</v>
      </c>
      <c r="K174" s="34"/>
      <c r="L174" s="34">
        <f>$D$31/$I174*360-$E$28</f>
        <v>0</v>
      </c>
      <c r="M174" s="34">
        <f t="shared" si="78"/>
        <v>0</v>
      </c>
      <c r="N174" s="34">
        <f t="shared" si="79"/>
        <v>1</v>
      </c>
      <c r="O174" s="34">
        <f t="shared" si="80"/>
        <v>0</v>
      </c>
      <c r="P174" s="42">
        <f t="shared" si="89"/>
        <v>0</v>
      </c>
      <c r="Q174" s="34">
        <f t="shared" si="90"/>
        <v>2</v>
      </c>
      <c r="R174" s="34">
        <f t="shared" si="91"/>
        <v>0</v>
      </c>
      <c r="S174" s="34">
        <f t="shared" si="81"/>
        <v>2</v>
      </c>
      <c r="U174" s="34">
        <f t="shared" si="82"/>
        <v>0</v>
      </c>
      <c r="V174" s="34">
        <f t="shared" si="92"/>
        <v>0</v>
      </c>
      <c r="W174" s="34">
        <f t="shared" si="93"/>
        <v>0</v>
      </c>
      <c r="X174" s="34">
        <f t="shared" si="94"/>
        <v>0</v>
      </c>
      <c r="Y174" s="34">
        <f t="shared" si="95"/>
        <v>0</v>
      </c>
      <c r="Z174" s="34">
        <f t="shared" si="96"/>
        <v>0</v>
      </c>
      <c r="AB174" s="34">
        <f t="shared" si="83"/>
        <v>0</v>
      </c>
      <c r="AC174" s="34">
        <f t="shared" si="84"/>
        <v>0</v>
      </c>
      <c r="AD174" s="34">
        <f t="shared" si="97"/>
        <v>0</v>
      </c>
      <c r="AE174" s="34">
        <f t="shared" si="98"/>
        <v>0</v>
      </c>
      <c r="AF174" s="34">
        <f t="shared" si="99"/>
        <v>0</v>
      </c>
      <c r="AG174" s="34">
        <f t="shared" si="100"/>
        <v>0</v>
      </c>
      <c r="AH174" s="34">
        <f t="shared" si="101"/>
        <v>0</v>
      </c>
      <c r="AI174" s="34">
        <f t="shared" si="102"/>
        <v>0</v>
      </c>
      <c r="AK174" s="37">
        <f>$D$25</f>
        <v>0</v>
      </c>
      <c r="AL174" s="37">
        <f>$D$29</f>
        <v>0</v>
      </c>
      <c r="AM174" s="37">
        <f t="shared" si="85"/>
        <v>6.0205999132796242</v>
      </c>
      <c r="AN174" s="37">
        <v>0</v>
      </c>
      <c r="AO174" s="37">
        <f t="shared" si="86"/>
        <v>0</v>
      </c>
      <c r="AP174" s="37" t="e">
        <f t="shared" si="87"/>
        <v>#N/A</v>
      </c>
      <c r="AR174" s="54">
        <v>170</v>
      </c>
      <c r="AS174" s="54">
        <v>2.9670597283903604</v>
      </c>
      <c r="AT174" s="54">
        <v>0.17364817766693028</v>
      </c>
      <c r="AU174" s="54">
        <f t="shared" si="88"/>
        <v>0.17364817766693028</v>
      </c>
      <c r="AV174" s="54">
        <f t="shared" si="103"/>
        <v>0.34729635533386055</v>
      </c>
      <c r="AW174" s="43"/>
      <c r="BC174" s="85">
        <f t="shared" si="104"/>
        <v>0</v>
      </c>
      <c r="BD174" s="85">
        <f t="shared" si="105"/>
        <v>6.0205999132796242</v>
      </c>
      <c r="BE174" s="85" t="e">
        <f t="shared" si="106"/>
        <v>#N/A</v>
      </c>
      <c r="BF174" s="85" t="e">
        <f t="shared" si="107"/>
        <v>#N/A</v>
      </c>
      <c r="BV174" s="42">
        <v>0.23095639693789166</v>
      </c>
      <c r="BW174">
        <v>49.629202529079087</v>
      </c>
      <c r="BX174" s="42">
        <v>4.6536390908672791</v>
      </c>
      <c r="BY174" s="42">
        <f t="shared" si="108"/>
        <v>12.649902576911195</v>
      </c>
    </row>
    <row r="175" spans="2:77" x14ac:dyDescent="0.2">
      <c r="B175" s="41"/>
      <c r="C175" s="42"/>
      <c r="D175" s="42"/>
      <c r="E175" s="43"/>
      <c r="F175" s="33">
        <v>171</v>
      </c>
      <c r="G175" s="33">
        <v>234.30415796631209</v>
      </c>
      <c r="H175" s="33">
        <v>234.30415796631209</v>
      </c>
      <c r="I175" s="33">
        <v>4.2679566964568272</v>
      </c>
      <c r="K175" s="33"/>
      <c r="L175" s="33">
        <f>$D$31/$I175*360-$E$28</f>
        <v>0</v>
      </c>
      <c r="M175" s="33">
        <f t="shared" si="78"/>
        <v>0</v>
      </c>
      <c r="N175" s="33">
        <f t="shared" si="79"/>
        <v>1</v>
      </c>
      <c r="O175" s="33">
        <f t="shared" si="80"/>
        <v>0</v>
      </c>
      <c r="P175" s="42">
        <f t="shared" si="89"/>
        <v>0</v>
      </c>
      <c r="Q175" s="33">
        <f t="shared" si="90"/>
        <v>2</v>
      </c>
      <c r="R175" s="33">
        <f t="shared" si="91"/>
        <v>0</v>
      </c>
      <c r="S175" s="33">
        <f t="shared" si="81"/>
        <v>2</v>
      </c>
      <c r="U175" s="33">
        <f t="shared" si="82"/>
        <v>0</v>
      </c>
      <c r="V175" s="33">
        <f t="shared" si="92"/>
        <v>0</v>
      </c>
      <c r="W175" s="33">
        <f t="shared" si="93"/>
        <v>0</v>
      </c>
      <c r="X175" s="33">
        <f t="shared" si="94"/>
        <v>0</v>
      </c>
      <c r="Y175" s="33">
        <f t="shared" si="95"/>
        <v>0</v>
      </c>
      <c r="Z175" s="33">
        <f t="shared" si="96"/>
        <v>0</v>
      </c>
      <c r="AB175" s="33">
        <f t="shared" si="83"/>
        <v>0</v>
      </c>
      <c r="AC175" s="33">
        <f t="shared" si="84"/>
        <v>0</v>
      </c>
      <c r="AD175" s="33">
        <f t="shared" si="97"/>
        <v>0</v>
      </c>
      <c r="AE175" s="33">
        <f t="shared" si="98"/>
        <v>0</v>
      </c>
      <c r="AF175" s="33">
        <f t="shared" si="99"/>
        <v>0</v>
      </c>
      <c r="AG175" s="33">
        <f t="shared" si="100"/>
        <v>0</v>
      </c>
      <c r="AH175" s="33">
        <f t="shared" si="101"/>
        <v>0</v>
      </c>
      <c r="AI175" s="33">
        <f t="shared" si="102"/>
        <v>0</v>
      </c>
      <c r="AK175" s="39">
        <f>$D$25</f>
        <v>0</v>
      </c>
      <c r="AL175" s="39">
        <f>$D$29</f>
        <v>0</v>
      </c>
      <c r="AM175" s="39">
        <f t="shared" si="85"/>
        <v>6.0205999132796242</v>
      </c>
      <c r="AN175" s="39">
        <v>0</v>
      </c>
      <c r="AO175" s="39">
        <f t="shared" si="86"/>
        <v>0</v>
      </c>
      <c r="AP175" s="39" t="e">
        <f t="shared" si="87"/>
        <v>#N/A</v>
      </c>
      <c r="AR175" s="55">
        <v>171</v>
      </c>
      <c r="AS175" s="55">
        <v>2.9845130209103035</v>
      </c>
      <c r="AT175" s="55">
        <v>0.15643446504023098</v>
      </c>
      <c r="AU175" s="55">
        <f t="shared" si="88"/>
        <v>0.15643446504023098</v>
      </c>
      <c r="AV175" s="55">
        <f t="shared" si="103"/>
        <v>0.31286893008046196</v>
      </c>
      <c r="AW175" s="43"/>
      <c r="BC175" s="84">
        <f t="shared" si="104"/>
        <v>0</v>
      </c>
      <c r="BD175" s="84">
        <f t="shared" si="105"/>
        <v>6.0205999132796242</v>
      </c>
      <c r="BE175" s="84" t="e">
        <f t="shared" si="106"/>
        <v>#N/A</v>
      </c>
      <c r="BF175" s="84" t="e">
        <f t="shared" si="107"/>
        <v>#N/A</v>
      </c>
      <c r="BV175" s="42">
        <v>0.2343041579663121</v>
      </c>
      <c r="BW175">
        <v>49.990556506725767</v>
      </c>
      <c r="BX175" s="42">
        <v>4.6869683864149154</v>
      </c>
      <c r="BY175" s="42">
        <f t="shared" si="108"/>
        <v>12.740500995353676</v>
      </c>
    </row>
    <row r="176" spans="2:77" x14ac:dyDescent="0.2">
      <c r="B176" s="41"/>
      <c r="C176" s="42"/>
      <c r="D176" s="42"/>
      <c r="E176" s="43"/>
      <c r="F176" s="34">
        <v>172</v>
      </c>
      <c r="G176" s="34">
        <v>237.7004454874037</v>
      </c>
      <c r="H176" s="34">
        <v>237.7004454874037</v>
      </c>
      <c r="I176" s="38">
        <v>4.2069757082259756</v>
      </c>
      <c r="K176" s="34"/>
      <c r="L176" s="34">
        <f>$D$31/$I176*360-$E$28</f>
        <v>0</v>
      </c>
      <c r="M176" s="34">
        <f t="shared" si="78"/>
        <v>0</v>
      </c>
      <c r="N176" s="34">
        <f t="shared" si="79"/>
        <v>1</v>
      </c>
      <c r="O176" s="34">
        <f t="shared" si="80"/>
        <v>0</v>
      </c>
      <c r="P176" s="42">
        <f t="shared" si="89"/>
        <v>0</v>
      </c>
      <c r="Q176" s="34">
        <f t="shared" si="90"/>
        <v>2</v>
      </c>
      <c r="R176" s="34">
        <f t="shared" si="91"/>
        <v>0</v>
      </c>
      <c r="S176" s="34">
        <f t="shared" si="81"/>
        <v>2</v>
      </c>
      <c r="U176" s="34">
        <f t="shared" si="82"/>
        <v>0</v>
      </c>
      <c r="V176" s="34">
        <f t="shared" si="92"/>
        <v>0</v>
      </c>
      <c r="W176" s="34">
        <f t="shared" si="93"/>
        <v>0</v>
      </c>
      <c r="X176" s="34">
        <f t="shared" si="94"/>
        <v>0</v>
      </c>
      <c r="Y176" s="34">
        <f t="shared" si="95"/>
        <v>0</v>
      </c>
      <c r="Z176" s="34">
        <f t="shared" si="96"/>
        <v>0</v>
      </c>
      <c r="AB176" s="34">
        <f t="shared" si="83"/>
        <v>0</v>
      </c>
      <c r="AC176" s="34">
        <f t="shared" si="84"/>
        <v>0</v>
      </c>
      <c r="AD176" s="34">
        <f t="shared" si="97"/>
        <v>0</v>
      </c>
      <c r="AE176" s="34">
        <f t="shared" si="98"/>
        <v>0</v>
      </c>
      <c r="AF176" s="34">
        <f t="shared" si="99"/>
        <v>0</v>
      </c>
      <c r="AG176" s="34">
        <f t="shared" si="100"/>
        <v>0</v>
      </c>
      <c r="AH176" s="34">
        <f t="shared" si="101"/>
        <v>0</v>
      </c>
      <c r="AI176" s="34">
        <f t="shared" si="102"/>
        <v>0</v>
      </c>
      <c r="AK176" s="37">
        <f>$D$25</f>
        <v>0</v>
      </c>
      <c r="AL176" s="37">
        <f>$D$29</f>
        <v>0</v>
      </c>
      <c r="AM176" s="37">
        <f t="shared" si="85"/>
        <v>6.0205999132796242</v>
      </c>
      <c r="AN176" s="37">
        <v>0</v>
      </c>
      <c r="AO176" s="37">
        <f t="shared" si="86"/>
        <v>0</v>
      </c>
      <c r="AP176" s="37" t="e">
        <f t="shared" si="87"/>
        <v>#N/A</v>
      </c>
      <c r="AR176" s="54">
        <v>172</v>
      </c>
      <c r="AS176" s="54">
        <v>3.001966313430247</v>
      </c>
      <c r="AT176" s="54">
        <v>0.13917310096006533</v>
      </c>
      <c r="AU176" s="54">
        <f t="shared" si="88"/>
        <v>0.13917310096006533</v>
      </c>
      <c r="AV176" s="54">
        <f t="shared" si="103"/>
        <v>0.27834620192013065</v>
      </c>
      <c r="AW176" s="43"/>
      <c r="BC176" s="85">
        <f t="shared" si="104"/>
        <v>0</v>
      </c>
      <c r="BD176" s="85">
        <f t="shared" si="105"/>
        <v>6.0205999132796242</v>
      </c>
      <c r="BE176" s="85" t="e">
        <f t="shared" si="106"/>
        <v>#N/A</v>
      </c>
      <c r="BF176" s="85" t="e">
        <f t="shared" si="107"/>
        <v>#N/A</v>
      </c>
      <c r="BV176" s="42">
        <v>0.23770044548740371</v>
      </c>
      <c r="BW176">
        <v>50.357148385464868</v>
      </c>
      <c r="BX176" s="42">
        <v>4.7202920162972086</v>
      </c>
      <c r="BY176" s="42">
        <f t="shared" si="108"/>
        <v>12.831084012921009</v>
      </c>
    </row>
    <row r="177" spans="2:77" x14ac:dyDescent="0.2">
      <c r="B177" s="41"/>
      <c r="C177" s="42"/>
      <c r="D177" s="42"/>
      <c r="E177" s="43"/>
      <c r="F177" s="33">
        <v>173</v>
      </c>
      <c r="G177" s="33">
        <v>241.14596290277493</v>
      </c>
      <c r="H177" s="33">
        <v>241.14596290277493</v>
      </c>
      <c r="I177" s="33">
        <v>4.1468660223981413</v>
      </c>
      <c r="K177" s="33"/>
      <c r="L177" s="33">
        <f>$D$31/$I177*360-$E$28</f>
        <v>0</v>
      </c>
      <c r="M177" s="33">
        <f t="shared" si="78"/>
        <v>0</v>
      </c>
      <c r="N177" s="33">
        <f t="shared" si="79"/>
        <v>1</v>
      </c>
      <c r="O177" s="33">
        <f t="shared" si="80"/>
        <v>0</v>
      </c>
      <c r="P177" s="42">
        <f t="shared" si="89"/>
        <v>0</v>
      </c>
      <c r="Q177" s="33">
        <f t="shared" si="90"/>
        <v>2</v>
      </c>
      <c r="R177" s="33">
        <f t="shared" si="91"/>
        <v>0</v>
      </c>
      <c r="S177" s="33">
        <f t="shared" si="81"/>
        <v>2</v>
      </c>
      <c r="U177" s="33">
        <f t="shared" si="82"/>
        <v>0</v>
      </c>
      <c r="V177" s="33">
        <f t="shared" si="92"/>
        <v>0</v>
      </c>
      <c r="W177" s="33">
        <f t="shared" si="93"/>
        <v>0</v>
      </c>
      <c r="X177" s="33">
        <f t="shared" si="94"/>
        <v>0</v>
      </c>
      <c r="Y177" s="33">
        <f t="shared" si="95"/>
        <v>0</v>
      </c>
      <c r="Z177" s="33">
        <f t="shared" si="96"/>
        <v>0</v>
      </c>
      <c r="AB177" s="33">
        <f t="shared" si="83"/>
        <v>0</v>
      </c>
      <c r="AC177" s="33">
        <f t="shared" si="84"/>
        <v>0</v>
      </c>
      <c r="AD177" s="33">
        <f t="shared" si="97"/>
        <v>0</v>
      </c>
      <c r="AE177" s="33">
        <f t="shared" si="98"/>
        <v>0</v>
      </c>
      <c r="AF177" s="33">
        <f t="shared" si="99"/>
        <v>0</v>
      </c>
      <c r="AG177" s="33">
        <f t="shared" si="100"/>
        <v>0</v>
      </c>
      <c r="AH177" s="33">
        <f t="shared" si="101"/>
        <v>0</v>
      </c>
      <c r="AI177" s="33">
        <f t="shared" si="102"/>
        <v>0</v>
      </c>
      <c r="AK177" s="39">
        <f>$D$25</f>
        <v>0</v>
      </c>
      <c r="AL177" s="39">
        <f>$D$29</f>
        <v>0</v>
      </c>
      <c r="AM177" s="39">
        <f t="shared" si="85"/>
        <v>6.0205999132796242</v>
      </c>
      <c r="AN177" s="39">
        <v>0</v>
      </c>
      <c r="AO177" s="39">
        <f t="shared" si="86"/>
        <v>0</v>
      </c>
      <c r="AP177" s="39" t="e">
        <f t="shared" si="87"/>
        <v>#N/A</v>
      </c>
      <c r="AR177" s="55">
        <v>173</v>
      </c>
      <c r="AS177" s="55">
        <v>3.0194196059501901</v>
      </c>
      <c r="AT177" s="55">
        <v>0.12186934340514755</v>
      </c>
      <c r="AU177" s="55">
        <f t="shared" si="88"/>
        <v>0.12186934340514755</v>
      </c>
      <c r="AV177" s="55">
        <f t="shared" si="103"/>
        <v>0.24373868681029509</v>
      </c>
      <c r="AW177" s="43"/>
      <c r="BC177" s="84">
        <f t="shared" si="104"/>
        <v>0</v>
      </c>
      <c r="BD177" s="84">
        <f t="shared" si="105"/>
        <v>6.0205999132796242</v>
      </c>
      <c r="BE177" s="84" t="e">
        <f t="shared" si="106"/>
        <v>#N/A</v>
      </c>
      <c r="BF177" s="84" t="e">
        <f t="shared" si="107"/>
        <v>#N/A</v>
      </c>
      <c r="BV177" s="42">
        <v>0.24114596290277493</v>
      </c>
      <c r="BW177">
        <v>50.72905408976262</v>
      </c>
      <c r="BX177" s="42">
        <v>4.7536065323843566</v>
      </c>
      <c r="BY177" s="42">
        <f t="shared" si="108"/>
        <v>12.92164225662461</v>
      </c>
    </row>
    <row r="178" spans="2:77" x14ac:dyDescent="0.2">
      <c r="B178" s="41"/>
      <c r="C178" s="42"/>
      <c r="D178" s="42"/>
      <c r="E178" s="43"/>
      <c r="F178" s="34">
        <v>174</v>
      </c>
      <c r="G178" s="34">
        <v>244.64142380998626</v>
      </c>
      <c r="H178" s="34">
        <v>244.64142380998626</v>
      </c>
      <c r="I178" s="38">
        <v>4.0876151897182504</v>
      </c>
      <c r="K178" s="34"/>
      <c r="L178" s="34">
        <f>$D$31/$I178*360-$E$28</f>
        <v>0</v>
      </c>
      <c r="M178" s="34">
        <f t="shared" si="78"/>
        <v>0</v>
      </c>
      <c r="N178" s="34">
        <f t="shared" si="79"/>
        <v>1</v>
      </c>
      <c r="O178" s="34">
        <f t="shared" si="80"/>
        <v>0</v>
      </c>
      <c r="P178" s="42">
        <f t="shared" si="89"/>
        <v>0</v>
      </c>
      <c r="Q178" s="34">
        <f t="shared" si="90"/>
        <v>2</v>
      </c>
      <c r="R178" s="34">
        <f t="shared" si="91"/>
        <v>0</v>
      </c>
      <c r="S178" s="34">
        <f t="shared" si="81"/>
        <v>2</v>
      </c>
      <c r="U178" s="34">
        <f t="shared" si="82"/>
        <v>0</v>
      </c>
      <c r="V178" s="34">
        <f t="shared" si="92"/>
        <v>0</v>
      </c>
      <c r="W178" s="34">
        <f t="shared" si="93"/>
        <v>0</v>
      </c>
      <c r="X178" s="34">
        <f t="shared" si="94"/>
        <v>0</v>
      </c>
      <c r="Y178" s="34">
        <f t="shared" si="95"/>
        <v>0</v>
      </c>
      <c r="Z178" s="34">
        <f t="shared" si="96"/>
        <v>0</v>
      </c>
      <c r="AB178" s="34">
        <f t="shared" si="83"/>
        <v>0</v>
      </c>
      <c r="AC178" s="34">
        <f t="shared" si="84"/>
        <v>0</v>
      </c>
      <c r="AD178" s="34">
        <f t="shared" si="97"/>
        <v>0</v>
      </c>
      <c r="AE178" s="34">
        <f t="shared" si="98"/>
        <v>0</v>
      </c>
      <c r="AF178" s="34">
        <f t="shared" si="99"/>
        <v>0</v>
      </c>
      <c r="AG178" s="34">
        <f t="shared" si="100"/>
        <v>0</v>
      </c>
      <c r="AH178" s="34">
        <f t="shared" si="101"/>
        <v>0</v>
      </c>
      <c r="AI178" s="34">
        <f t="shared" si="102"/>
        <v>0</v>
      </c>
      <c r="AK178" s="37">
        <f>$D$25</f>
        <v>0</v>
      </c>
      <c r="AL178" s="37">
        <f>$D$29</f>
        <v>0</v>
      </c>
      <c r="AM178" s="37">
        <f t="shared" si="85"/>
        <v>6.0205999132796242</v>
      </c>
      <c r="AN178" s="37">
        <v>0</v>
      </c>
      <c r="AO178" s="37">
        <f t="shared" si="86"/>
        <v>0</v>
      </c>
      <c r="AP178" s="37" t="e">
        <f t="shared" si="87"/>
        <v>#N/A</v>
      </c>
      <c r="AR178" s="54">
        <v>174</v>
      </c>
      <c r="AS178" s="54">
        <v>3.0368728984701332</v>
      </c>
      <c r="AT178" s="54">
        <v>0.10452846326765373</v>
      </c>
      <c r="AU178" s="54">
        <f t="shared" si="88"/>
        <v>0.10452846326765373</v>
      </c>
      <c r="AV178" s="54">
        <f t="shared" si="103"/>
        <v>0.20905692653530747</v>
      </c>
      <c r="AW178" s="43"/>
      <c r="BC178" s="85">
        <f t="shared" si="104"/>
        <v>0</v>
      </c>
      <c r="BD178" s="85">
        <f t="shared" si="105"/>
        <v>6.0205999132796242</v>
      </c>
      <c r="BE178" s="85" t="e">
        <f t="shared" si="106"/>
        <v>#N/A</v>
      </c>
      <c r="BF178" s="85" t="e">
        <f t="shared" si="107"/>
        <v>#N/A</v>
      </c>
      <c r="BV178" s="42">
        <v>0.24464142380998627</v>
      </c>
      <c r="BW178">
        <v>51.106350644626112</v>
      </c>
      <c r="BX178" s="42">
        <v>4.7869084903191101</v>
      </c>
      <c r="BY178" s="42">
        <f t="shared" si="108"/>
        <v>13.012166363730758</v>
      </c>
    </row>
    <row r="179" spans="2:77" x14ac:dyDescent="0.2">
      <c r="B179" s="41"/>
      <c r="C179" s="42"/>
      <c r="D179" s="42"/>
      <c r="E179" s="43"/>
      <c r="F179" s="33">
        <v>175</v>
      </c>
      <c r="G179" s="33">
        <v>248.18755215034398</v>
      </c>
      <c r="H179" s="33">
        <v>248.18755215034398</v>
      </c>
      <c r="I179" s="33">
        <v>4.0292109388074078</v>
      </c>
      <c r="K179" s="33"/>
      <c r="L179" s="33">
        <f>$D$31/$I179*360-$E$28</f>
        <v>0</v>
      </c>
      <c r="M179" s="33">
        <f t="shared" si="78"/>
        <v>0</v>
      </c>
      <c r="N179" s="33">
        <f t="shared" si="79"/>
        <v>1</v>
      </c>
      <c r="O179" s="33">
        <f t="shared" si="80"/>
        <v>0</v>
      </c>
      <c r="P179" s="42">
        <f t="shared" si="89"/>
        <v>0</v>
      </c>
      <c r="Q179" s="33">
        <f t="shared" si="90"/>
        <v>2</v>
      </c>
      <c r="R179" s="33">
        <f t="shared" si="91"/>
        <v>0</v>
      </c>
      <c r="S179" s="33">
        <f t="shared" si="81"/>
        <v>2</v>
      </c>
      <c r="U179" s="33">
        <f t="shared" si="82"/>
        <v>0</v>
      </c>
      <c r="V179" s="33">
        <f t="shared" si="92"/>
        <v>0</v>
      </c>
      <c r="W179" s="33">
        <f t="shared" si="93"/>
        <v>0</v>
      </c>
      <c r="X179" s="33">
        <f t="shared" si="94"/>
        <v>0</v>
      </c>
      <c r="Y179" s="33">
        <f t="shared" si="95"/>
        <v>0</v>
      </c>
      <c r="Z179" s="33">
        <f t="shared" si="96"/>
        <v>0</v>
      </c>
      <c r="AB179" s="33">
        <f t="shared" si="83"/>
        <v>0</v>
      </c>
      <c r="AC179" s="33">
        <f t="shared" si="84"/>
        <v>0</v>
      </c>
      <c r="AD179" s="33">
        <f t="shared" si="97"/>
        <v>0</v>
      </c>
      <c r="AE179" s="33">
        <f t="shared" si="98"/>
        <v>0</v>
      </c>
      <c r="AF179" s="33">
        <f t="shared" si="99"/>
        <v>0</v>
      </c>
      <c r="AG179" s="33">
        <f t="shared" si="100"/>
        <v>0</v>
      </c>
      <c r="AH179" s="33">
        <f t="shared" si="101"/>
        <v>0</v>
      </c>
      <c r="AI179" s="33">
        <f t="shared" si="102"/>
        <v>0</v>
      </c>
      <c r="AK179" s="39">
        <f>$D$25</f>
        <v>0</v>
      </c>
      <c r="AL179" s="39">
        <f>$D$29</f>
        <v>0</v>
      </c>
      <c r="AM179" s="39">
        <f t="shared" si="85"/>
        <v>6.0205999132796242</v>
      </c>
      <c r="AN179" s="39">
        <v>0</v>
      </c>
      <c r="AO179" s="39">
        <f t="shared" si="86"/>
        <v>0</v>
      </c>
      <c r="AP179" s="39" t="e">
        <f t="shared" si="87"/>
        <v>#N/A</v>
      </c>
      <c r="AR179" s="55">
        <v>175</v>
      </c>
      <c r="AS179" s="55">
        <v>3.0543261909900767</v>
      </c>
      <c r="AT179" s="55">
        <v>8.7155742747658194E-2</v>
      </c>
      <c r="AU179" s="55">
        <f t="shared" si="88"/>
        <v>8.7155742747658194E-2</v>
      </c>
      <c r="AV179" s="55">
        <f t="shared" si="103"/>
        <v>0.17431148549531639</v>
      </c>
      <c r="AW179" s="43"/>
      <c r="BC179" s="84">
        <f t="shared" si="104"/>
        <v>0</v>
      </c>
      <c r="BD179" s="84">
        <f t="shared" si="105"/>
        <v>6.0205999132796242</v>
      </c>
      <c r="BE179" s="84" t="e">
        <f t="shared" si="106"/>
        <v>#N/A</v>
      </c>
      <c r="BF179" s="84" t="e">
        <f t="shared" si="107"/>
        <v>#N/A</v>
      </c>
      <c r="BV179" s="42">
        <v>0.24818755215034397</v>
      </c>
      <c r="BW179">
        <v>51.489116191555979</v>
      </c>
      <c r="BX179" s="42">
        <v>4.8201944509400185</v>
      </c>
      <c r="BY179" s="42">
        <f t="shared" si="108"/>
        <v>13.102646985629377</v>
      </c>
    </row>
    <row r="180" spans="2:77" x14ac:dyDescent="0.2">
      <c r="B180" s="41"/>
      <c r="C180" s="42"/>
      <c r="D180" s="42"/>
      <c r="E180" s="43"/>
      <c r="F180" s="34">
        <v>176</v>
      </c>
      <c r="G180" s="34">
        <v>251.78508235883359</v>
      </c>
      <c r="H180" s="34">
        <v>250</v>
      </c>
      <c r="I180" s="38">
        <v>3.9716411736214052</v>
      </c>
      <c r="K180" s="34"/>
      <c r="L180" s="34">
        <f>$D$31/$I180*360-$E$28</f>
        <v>0</v>
      </c>
      <c r="M180" s="34">
        <f t="shared" si="78"/>
        <v>0</v>
      </c>
      <c r="N180" s="34">
        <f t="shared" si="79"/>
        <v>1</v>
      </c>
      <c r="O180" s="34">
        <f t="shared" si="80"/>
        <v>0</v>
      </c>
      <c r="P180" s="42">
        <f t="shared" si="89"/>
        <v>0</v>
      </c>
      <c r="Q180" s="34">
        <f t="shared" si="90"/>
        <v>2</v>
      </c>
      <c r="R180" s="34">
        <f t="shared" si="91"/>
        <v>0</v>
      </c>
      <c r="S180" s="34">
        <f t="shared" si="81"/>
        <v>2</v>
      </c>
      <c r="U180" s="34">
        <f t="shared" si="82"/>
        <v>0</v>
      </c>
      <c r="V180" s="34">
        <f t="shared" si="92"/>
        <v>0</v>
      </c>
      <c r="W180" s="34">
        <f t="shared" si="93"/>
        <v>0</v>
      </c>
      <c r="X180" s="34">
        <f t="shared" si="94"/>
        <v>0</v>
      </c>
      <c r="Y180" s="34">
        <f t="shared" si="95"/>
        <v>0</v>
      </c>
      <c r="Z180" s="34">
        <f t="shared" si="96"/>
        <v>0</v>
      </c>
      <c r="AB180" s="34">
        <f t="shared" si="83"/>
        <v>0</v>
      </c>
      <c r="AC180" s="34">
        <f t="shared" si="84"/>
        <v>0</v>
      </c>
      <c r="AD180" s="34">
        <f t="shared" si="97"/>
        <v>0</v>
      </c>
      <c r="AE180" s="34">
        <f t="shared" si="98"/>
        <v>0</v>
      </c>
      <c r="AF180" s="34">
        <f t="shared" si="99"/>
        <v>0</v>
      </c>
      <c r="AG180" s="34">
        <f t="shared" si="100"/>
        <v>0</v>
      </c>
      <c r="AH180" s="34">
        <f t="shared" si="101"/>
        <v>0</v>
      </c>
      <c r="AI180" s="34">
        <f t="shared" si="102"/>
        <v>0</v>
      </c>
      <c r="AK180" s="37">
        <f>$D$25</f>
        <v>0</v>
      </c>
      <c r="AL180" s="37">
        <f>$D$29</f>
        <v>0</v>
      </c>
      <c r="AM180" s="37">
        <f t="shared" si="85"/>
        <v>6.0205999132796242</v>
      </c>
      <c r="AN180" s="37">
        <v>0</v>
      </c>
      <c r="AO180" s="37">
        <f t="shared" si="86"/>
        <v>0</v>
      </c>
      <c r="AP180" s="37" t="e">
        <f t="shared" si="87"/>
        <v>#N/A</v>
      </c>
      <c r="AR180" s="54">
        <v>176</v>
      </c>
      <c r="AS180" s="54">
        <v>3.0717794835100198</v>
      </c>
      <c r="AT180" s="54">
        <v>6.9756473744125524E-2</v>
      </c>
      <c r="AU180" s="54">
        <f t="shared" si="88"/>
        <v>6.9756473744125524E-2</v>
      </c>
      <c r="AV180" s="54">
        <f t="shared" si="103"/>
        <v>0.13951294748825105</v>
      </c>
      <c r="AW180" s="43"/>
      <c r="BC180" s="85">
        <f t="shared" si="104"/>
        <v>0</v>
      </c>
      <c r="BD180" s="85">
        <f t="shared" si="105"/>
        <v>6.0205999132796242</v>
      </c>
      <c r="BE180" s="85" t="e">
        <f t="shared" si="106"/>
        <v>#N/A</v>
      </c>
      <c r="BF180" s="85" t="e">
        <f t="shared" si="107"/>
        <v>#N/A</v>
      </c>
      <c r="BV180" s="42">
        <v>0.25178508235883357</v>
      </c>
      <c r="BW180">
        <v>51.877430004730137</v>
      </c>
      <c r="BX180" s="42">
        <v>4.8534609817000582</v>
      </c>
      <c r="BY180" s="42">
        <f t="shared" si="108"/>
        <v>13.193074791690266</v>
      </c>
    </row>
    <row r="181" spans="2:77" x14ac:dyDescent="0.2">
      <c r="B181" s="41"/>
      <c r="C181" s="42"/>
      <c r="D181" s="42"/>
      <c r="E181" s="43"/>
      <c r="F181" s="33">
        <v>177</v>
      </c>
      <c r="G181" s="33">
        <v>255.43475951622861</v>
      </c>
      <c r="H181" s="33">
        <v>255.43475951622861</v>
      </c>
      <c r="I181" s="33">
        <v>3.9148939709455113</v>
      </c>
      <c r="K181" s="33"/>
      <c r="L181" s="33">
        <f>$D$31/$I181*360-$E$28</f>
        <v>0</v>
      </c>
      <c r="M181" s="33">
        <f t="shared" si="78"/>
        <v>0</v>
      </c>
      <c r="N181" s="33">
        <f t="shared" si="79"/>
        <v>1</v>
      </c>
      <c r="O181" s="33">
        <f t="shared" si="80"/>
        <v>0</v>
      </c>
      <c r="P181" s="42">
        <f t="shared" si="89"/>
        <v>0</v>
      </c>
      <c r="Q181" s="33">
        <f t="shared" si="90"/>
        <v>2</v>
      </c>
      <c r="R181" s="33">
        <f t="shared" si="91"/>
        <v>0</v>
      </c>
      <c r="S181" s="33">
        <f t="shared" si="81"/>
        <v>2</v>
      </c>
      <c r="U181" s="33">
        <f t="shared" si="82"/>
        <v>0</v>
      </c>
      <c r="V181" s="33">
        <f t="shared" si="92"/>
        <v>0</v>
      </c>
      <c r="W181" s="33">
        <f t="shared" si="93"/>
        <v>0</v>
      </c>
      <c r="X181" s="33">
        <f t="shared" si="94"/>
        <v>0</v>
      </c>
      <c r="Y181" s="33">
        <f t="shared" si="95"/>
        <v>0</v>
      </c>
      <c r="Z181" s="33">
        <f t="shared" si="96"/>
        <v>0</v>
      </c>
      <c r="AB181" s="33">
        <f t="shared" si="83"/>
        <v>0</v>
      </c>
      <c r="AC181" s="33">
        <f t="shared" si="84"/>
        <v>0</v>
      </c>
      <c r="AD181" s="33">
        <f t="shared" si="97"/>
        <v>0</v>
      </c>
      <c r="AE181" s="33">
        <f t="shared" si="98"/>
        <v>0</v>
      </c>
      <c r="AF181" s="33">
        <f t="shared" si="99"/>
        <v>0</v>
      </c>
      <c r="AG181" s="33">
        <f t="shared" si="100"/>
        <v>0</v>
      </c>
      <c r="AH181" s="33">
        <f t="shared" si="101"/>
        <v>0</v>
      </c>
      <c r="AI181" s="33">
        <f t="shared" si="102"/>
        <v>0</v>
      </c>
      <c r="AK181" s="39">
        <f>$D$25</f>
        <v>0</v>
      </c>
      <c r="AL181" s="39">
        <f>$D$29</f>
        <v>0</v>
      </c>
      <c r="AM181" s="39">
        <f t="shared" si="85"/>
        <v>6.0205999132796242</v>
      </c>
      <c r="AN181" s="39">
        <v>0</v>
      </c>
      <c r="AO181" s="39">
        <f t="shared" si="86"/>
        <v>0</v>
      </c>
      <c r="AP181" s="39" t="e">
        <f t="shared" si="87"/>
        <v>#N/A</v>
      </c>
      <c r="AR181" s="55">
        <v>177</v>
      </c>
      <c r="AS181" s="55">
        <v>3.0892327760299634</v>
      </c>
      <c r="AT181" s="55">
        <v>5.2335956242943807E-2</v>
      </c>
      <c r="AU181" s="55">
        <f t="shared" si="88"/>
        <v>5.2335956242943807E-2</v>
      </c>
      <c r="AV181" s="55">
        <f t="shared" si="103"/>
        <v>0.10467191248588761</v>
      </c>
      <c r="AW181" s="43"/>
      <c r="BC181" s="84">
        <f t="shared" si="104"/>
        <v>0</v>
      </c>
      <c r="BD181" s="84">
        <f t="shared" si="105"/>
        <v>6.0205999132796242</v>
      </c>
      <c r="BE181" s="84" t="e">
        <f t="shared" si="106"/>
        <v>#N/A</v>
      </c>
      <c r="BF181" s="84" t="e">
        <f t="shared" si="107"/>
        <v>#N/A</v>
      </c>
      <c r="BV181" s="42">
        <v>0.25543475951622863</v>
      </c>
      <c r="BW181">
        <v>52.271372507422207</v>
      </c>
      <c r="BX181" s="42">
        <v>4.8867046580794957</v>
      </c>
      <c r="BY181" s="42">
        <f t="shared" si="108"/>
        <v>13.283440473103665</v>
      </c>
    </row>
    <row r="182" spans="2:77" x14ac:dyDescent="0.2">
      <c r="B182" s="41"/>
      <c r="C182" s="42"/>
      <c r="D182" s="42"/>
      <c r="E182" s="43"/>
      <c r="F182" s="34">
        <v>178</v>
      </c>
      <c r="G182" s="34">
        <v>259.13733950340401</v>
      </c>
      <c r="H182" s="34">
        <v>259.13733950340401</v>
      </c>
      <c r="I182" s="38">
        <v>3.8589575779250604</v>
      </c>
      <c r="K182" s="34"/>
      <c r="L182" s="34">
        <f>$D$31/$I182*360-$E$28</f>
        <v>0</v>
      </c>
      <c r="M182" s="34">
        <f t="shared" si="78"/>
        <v>0</v>
      </c>
      <c r="N182" s="34">
        <f t="shared" si="79"/>
        <v>1</v>
      </c>
      <c r="O182" s="34">
        <f t="shared" si="80"/>
        <v>0</v>
      </c>
      <c r="P182" s="42">
        <f t="shared" si="89"/>
        <v>0</v>
      </c>
      <c r="Q182" s="34">
        <f t="shared" si="90"/>
        <v>2</v>
      </c>
      <c r="R182" s="34">
        <f t="shared" si="91"/>
        <v>0</v>
      </c>
      <c r="S182" s="34">
        <f t="shared" si="81"/>
        <v>2</v>
      </c>
      <c r="U182" s="34">
        <f t="shared" si="82"/>
        <v>0</v>
      </c>
      <c r="V182" s="34">
        <f t="shared" si="92"/>
        <v>0</v>
      </c>
      <c r="W182" s="34">
        <f t="shared" si="93"/>
        <v>0</v>
      </c>
      <c r="X182" s="34">
        <f t="shared" si="94"/>
        <v>0</v>
      </c>
      <c r="Y182" s="34">
        <f t="shared" si="95"/>
        <v>0</v>
      </c>
      <c r="Z182" s="34">
        <f t="shared" si="96"/>
        <v>0</v>
      </c>
      <c r="AB182" s="34">
        <f t="shared" si="83"/>
        <v>0</v>
      </c>
      <c r="AC182" s="34">
        <f t="shared" si="84"/>
        <v>0</v>
      </c>
      <c r="AD182" s="34">
        <f t="shared" si="97"/>
        <v>0</v>
      </c>
      <c r="AE182" s="34">
        <f t="shared" si="98"/>
        <v>0</v>
      </c>
      <c r="AF182" s="34">
        <f t="shared" si="99"/>
        <v>0</v>
      </c>
      <c r="AG182" s="34">
        <f t="shared" si="100"/>
        <v>0</v>
      </c>
      <c r="AH182" s="34">
        <f t="shared" si="101"/>
        <v>0</v>
      </c>
      <c r="AI182" s="34">
        <f t="shared" si="102"/>
        <v>0</v>
      </c>
      <c r="AK182" s="37">
        <f>$D$25</f>
        <v>0</v>
      </c>
      <c r="AL182" s="37">
        <f>$D$29</f>
        <v>0</v>
      </c>
      <c r="AM182" s="37">
        <f t="shared" si="85"/>
        <v>6.0205999132796242</v>
      </c>
      <c r="AN182" s="37">
        <v>0</v>
      </c>
      <c r="AO182" s="37">
        <f t="shared" si="86"/>
        <v>0</v>
      </c>
      <c r="AP182" s="37" t="e">
        <f t="shared" si="87"/>
        <v>#N/A</v>
      </c>
      <c r="AR182" s="54">
        <v>178</v>
      </c>
      <c r="AS182" s="54">
        <v>3.1066860685499065</v>
      </c>
      <c r="AT182" s="54">
        <v>3.4899496702501143E-2</v>
      </c>
      <c r="AU182" s="54">
        <f t="shared" si="88"/>
        <v>3.4899496702501143E-2</v>
      </c>
      <c r="AV182" s="54">
        <f t="shared" si="103"/>
        <v>6.9798993405002285E-2</v>
      </c>
      <c r="AW182" s="43"/>
      <c r="BC182" s="85">
        <f t="shared" si="104"/>
        <v>0</v>
      </c>
      <c r="BD182" s="85">
        <f t="shared" si="105"/>
        <v>6.0205999132796242</v>
      </c>
      <c r="BE182" s="85" t="e">
        <f t="shared" si="106"/>
        <v>#N/A</v>
      </c>
      <c r="BF182" s="85" t="e">
        <f t="shared" si="107"/>
        <v>#N/A</v>
      </c>
      <c r="BV182" s="42">
        <v>0.25913733950340401</v>
      </c>
      <c r="BW182">
        <v>52.67102528865793</v>
      </c>
      <c r="BX182" s="42">
        <v>4.9199220649917006</v>
      </c>
      <c r="BY182" s="42">
        <f t="shared" si="108"/>
        <v>13.373734746701642</v>
      </c>
    </row>
    <row r="183" spans="2:77" x14ac:dyDescent="0.2">
      <c r="B183" s="41"/>
      <c r="C183" s="42"/>
      <c r="D183" s="42"/>
      <c r="E183" s="43"/>
      <c r="F183" s="33">
        <v>179</v>
      </c>
      <c r="G183" s="33">
        <v>262.89358915788443</v>
      </c>
      <c r="H183" s="33">
        <v>262.89358915788443</v>
      </c>
      <c r="I183" s="33">
        <v>3.8038204096313506</v>
      </c>
      <c r="K183" s="33"/>
      <c r="L183" s="33">
        <f>$D$31/$I183*360-$E$28</f>
        <v>0</v>
      </c>
      <c r="M183" s="33">
        <f t="shared" si="78"/>
        <v>0</v>
      </c>
      <c r="N183" s="33">
        <f t="shared" si="79"/>
        <v>1</v>
      </c>
      <c r="O183" s="33">
        <f t="shared" si="80"/>
        <v>0</v>
      </c>
      <c r="P183" s="42">
        <f t="shared" si="89"/>
        <v>0</v>
      </c>
      <c r="Q183" s="33">
        <f t="shared" si="90"/>
        <v>2</v>
      </c>
      <c r="R183" s="33">
        <f t="shared" si="91"/>
        <v>0</v>
      </c>
      <c r="S183" s="33">
        <f t="shared" si="81"/>
        <v>2</v>
      </c>
      <c r="U183" s="33">
        <f t="shared" si="82"/>
        <v>0</v>
      </c>
      <c r="V183" s="33">
        <f t="shared" si="92"/>
        <v>0</v>
      </c>
      <c r="W183" s="33">
        <f t="shared" si="93"/>
        <v>0</v>
      </c>
      <c r="X183" s="33">
        <f t="shared" si="94"/>
        <v>0</v>
      </c>
      <c r="Y183" s="33">
        <f t="shared" si="95"/>
        <v>0</v>
      </c>
      <c r="Z183" s="33">
        <f t="shared" si="96"/>
        <v>0</v>
      </c>
      <c r="AB183" s="33">
        <f t="shared" si="83"/>
        <v>0</v>
      </c>
      <c r="AC183" s="33">
        <f t="shared" si="84"/>
        <v>0</v>
      </c>
      <c r="AD183" s="33">
        <f t="shared" si="97"/>
        <v>0</v>
      </c>
      <c r="AE183" s="33">
        <f t="shared" si="98"/>
        <v>0</v>
      </c>
      <c r="AF183" s="33">
        <f t="shared" si="99"/>
        <v>0</v>
      </c>
      <c r="AG183" s="33">
        <f t="shared" si="100"/>
        <v>0</v>
      </c>
      <c r="AH183" s="33">
        <f t="shared" si="101"/>
        <v>0</v>
      </c>
      <c r="AI183" s="33">
        <f t="shared" si="102"/>
        <v>0</v>
      </c>
      <c r="AK183" s="39">
        <f>$D$25</f>
        <v>0</v>
      </c>
      <c r="AL183" s="39">
        <f>$D$29</f>
        <v>0</v>
      </c>
      <c r="AM183" s="39">
        <f t="shared" si="85"/>
        <v>6.0205999132796242</v>
      </c>
      <c r="AN183" s="39">
        <v>0</v>
      </c>
      <c r="AO183" s="39">
        <f t="shared" si="86"/>
        <v>0</v>
      </c>
      <c r="AP183" s="39" t="e">
        <f t="shared" si="87"/>
        <v>#N/A</v>
      </c>
      <c r="AR183" s="55">
        <v>179</v>
      </c>
      <c r="AS183" s="55">
        <v>3.12413936106985</v>
      </c>
      <c r="AT183" s="55">
        <v>1.7452406437283439E-2</v>
      </c>
      <c r="AU183" s="55">
        <f t="shared" si="88"/>
        <v>1.7452406437283439E-2</v>
      </c>
      <c r="AV183" s="55">
        <f t="shared" si="103"/>
        <v>3.4904812874566878E-2</v>
      </c>
      <c r="AW183" s="43"/>
      <c r="BC183" s="84">
        <f t="shared" si="104"/>
        <v>0</v>
      </c>
      <c r="BD183" s="84">
        <f t="shared" si="105"/>
        <v>6.0205999132796242</v>
      </c>
      <c r="BE183" s="84" t="e">
        <f t="shared" si="106"/>
        <v>#N/A</v>
      </c>
      <c r="BF183" s="84" t="e">
        <f t="shared" si="107"/>
        <v>#N/A</v>
      </c>
      <c r="BV183" s="42">
        <v>0.26289358915788441</v>
      </c>
      <c r="BW183">
        <v>53.076471120112885</v>
      </c>
      <c r="BX183" s="42">
        <v>4.9531097981806695</v>
      </c>
      <c r="BY183" s="42">
        <f t="shared" si="108"/>
        <v>13.463948358756962</v>
      </c>
    </row>
    <row r="184" spans="2:77" x14ac:dyDescent="0.2">
      <c r="B184" s="41"/>
      <c r="C184" s="42"/>
      <c r="D184" s="42"/>
      <c r="E184" s="43"/>
      <c r="F184" s="34">
        <v>180</v>
      </c>
      <c r="G184" s="34">
        <v>266.7042864326649</v>
      </c>
      <c r="H184" s="34">
        <v>266.7042864326649</v>
      </c>
      <c r="I184" s="38">
        <v>3.7494710466622778</v>
      </c>
      <c r="K184" s="34"/>
      <c r="L184" s="34">
        <f>$D$31/$I184*360-$E$28</f>
        <v>0</v>
      </c>
      <c r="M184" s="34">
        <f t="shared" si="78"/>
        <v>0</v>
      </c>
      <c r="N184" s="34">
        <f t="shared" si="79"/>
        <v>1</v>
      </c>
      <c r="O184" s="34">
        <f t="shared" si="80"/>
        <v>0</v>
      </c>
      <c r="P184" s="42">
        <f t="shared" si="89"/>
        <v>0</v>
      </c>
      <c r="Q184" s="34">
        <f t="shared" si="90"/>
        <v>2</v>
      </c>
      <c r="R184" s="34">
        <f t="shared" si="91"/>
        <v>0</v>
      </c>
      <c r="S184" s="34">
        <f t="shared" si="81"/>
        <v>2</v>
      </c>
      <c r="U184" s="34">
        <f t="shared" si="82"/>
        <v>0</v>
      </c>
      <c r="V184" s="34">
        <f t="shared" si="92"/>
        <v>0</v>
      </c>
      <c r="W184" s="34">
        <f t="shared" si="93"/>
        <v>0</v>
      </c>
      <c r="X184" s="34">
        <f t="shared" si="94"/>
        <v>0</v>
      </c>
      <c r="Y184" s="34">
        <f t="shared" si="95"/>
        <v>0</v>
      </c>
      <c r="Z184" s="34">
        <f t="shared" si="96"/>
        <v>0</v>
      </c>
      <c r="AB184" s="34">
        <f t="shared" si="83"/>
        <v>0</v>
      </c>
      <c r="AC184" s="34">
        <f t="shared" si="84"/>
        <v>0</v>
      </c>
      <c r="AD184" s="34">
        <f t="shared" si="97"/>
        <v>0</v>
      </c>
      <c r="AE184" s="34">
        <f t="shared" si="98"/>
        <v>0</v>
      </c>
      <c r="AF184" s="34">
        <f t="shared" si="99"/>
        <v>0</v>
      </c>
      <c r="AG184" s="34">
        <f t="shared" si="100"/>
        <v>0</v>
      </c>
      <c r="AH184" s="34">
        <f t="shared" si="101"/>
        <v>0</v>
      </c>
      <c r="AI184" s="34">
        <f t="shared" si="102"/>
        <v>0</v>
      </c>
      <c r="AK184" s="37">
        <f>$D$25</f>
        <v>0</v>
      </c>
      <c r="AL184" s="37">
        <f>$D$29</f>
        <v>0</v>
      </c>
      <c r="AM184" s="37">
        <f t="shared" si="85"/>
        <v>6.0205999132796242</v>
      </c>
      <c r="AN184" s="37">
        <v>0</v>
      </c>
      <c r="AO184" s="37">
        <f t="shared" si="86"/>
        <v>0</v>
      </c>
      <c r="AP184" s="37" t="e">
        <f t="shared" si="87"/>
        <v>#N/A</v>
      </c>
      <c r="AR184" s="54">
        <v>180</v>
      </c>
      <c r="AS184" s="54">
        <v>3.1415926535897931</v>
      </c>
      <c r="AT184" s="54">
        <v>1.22514845490862E-16</v>
      </c>
      <c r="AU184" s="54">
        <f t="shared" si="88"/>
        <v>1.22514845490862E-16</v>
      </c>
      <c r="AV184" s="54">
        <f t="shared" si="103"/>
        <v>2.45029690981724E-16</v>
      </c>
      <c r="AW184" s="43"/>
      <c r="BC184" s="85">
        <f t="shared" si="104"/>
        <v>0</v>
      </c>
      <c r="BD184" s="85">
        <f t="shared" si="105"/>
        <v>6.0205999132796242</v>
      </c>
      <c r="BE184" s="85" t="e">
        <f t="shared" si="106"/>
        <v>#N/A</v>
      </c>
      <c r="BF184" s="85" t="e">
        <f t="shared" si="107"/>
        <v>#N/A</v>
      </c>
      <c r="BV184" s="42">
        <v>0.26670428643266492</v>
      </c>
      <c r="BW184">
        <v>53.487793973255414</v>
      </c>
      <c r="BX184" s="42">
        <v>4.9862644656091151</v>
      </c>
      <c r="BY184" s="42">
        <f t="shared" si="108"/>
        <v>13.554072088756309</v>
      </c>
    </row>
    <row r="185" spans="2:77" x14ac:dyDescent="0.2">
      <c r="B185" s="41"/>
      <c r="C185" s="42"/>
      <c r="D185" s="42"/>
      <c r="E185" s="43"/>
      <c r="F185" s="33">
        <v>181</v>
      </c>
      <c r="G185" s="33">
        <v>270.57022055733012</v>
      </c>
      <c r="H185" s="33">
        <v>270.57022055733012</v>
      </c>
      <c r="I185" s="33">
        <v>3.6958982327772976</v>
      </c>
      <c r="K185" s="33"/>
      <c r="L185" s="33">
        <f>$D$31/$I185*360-$E$28</f>
        <v>0</v>
      </c>
      <c r="M185" s="33">
        <f t="shared" si="78"/>
        <v>0</v>
      </c>
      <c r="N185" s="33">
        <f t="shared" si="79"/>
        <v>1</v>
      </c>
      <c r="O185" s="33">
        <f t="shared" si="80"/>
        <v>0</v>
      </c>
      <c r="P185" s="42">
        <f t="shared" si="89"/>
        <v>0</v>
      </c>
      <c r="Q185" s="33">
        <f t="shared" si="90"/>
        <v>2</v>
      </c>
      <c r="R185" s="33">
        <f t="shared" si="91"/>
        <v>0</v>
      </c>
      <c r="S185" s="33">
        <f t="shared" si="81"/>
        <v>2</v>
      </c>
      <c r="U185" s="33">
        <f t="shared" si="82"/>
        <v>0</v>
      </c>
      <c r="V185" s="33">
        <f t="shared" si="92"/>
        <v>0</v>
      </c>
      <c r="W185" s="33">
        <f t="shared" si="93"/>
        <v>0</v>
      </c>
      <c r="X185" s="33">
        <f t="shared" si="94"/>
        <v>0</v>
      </c>
      <c r="Y185" s="33">
        <f t="shared" si="95"/>
        <v>0</v>
      </c>
      <c r="Z185" s="33">
        <f t="shared" si="96"/>
        <v>0</v>
      </c>
      <c r="AB185" s="33">
        <f t="shared" si="83"/>
        <v>0</v>
      </c>
      <c r="AC185" s="33">
        <f t="shared" si="84"/>
        <v>0</v>
      </c>
      <c r="AD185" s="33">
        <f t="shared" si="97"/>
        <v>0</v>
      </c>
      <c r="AE185" s="33">
        <f t="shared" si="98"/>
        <v>0</v>
      </c>
      <c r="AF185" s="33">
        <f t="shared" si="99"/>
        <v>0</v>
      </c>
      <c r="AG185" s="33">
        <f t="shared" si="100"/>
        <v>0</v>
      </c>
      <c r="AH185" s="33">
        <f t="shared" si="101"/>
        <v>0</v>
      </c>
      <c r="AI185" s="33">
        <f t="shared" si="102"/>
        <v>0</v>
      </c>
      <c r="AK185" s="39">
        <f>$D$25</f>
        <v>0</v>
      </c>
      <c r="AL185" s="39">
        <f>$D$29</f>
        <v>0</v>
      </c>
      <c r="AM185" s="39">
        <f t="shared" si="85"/>
        <v>6.0205999132796242</v>
      </c>
      <c r="AN185" s="39">
        <v>0</v>
      </c>
      <c r="AO185" s="39">
        <f t="shared" si="86"/>
        <v>0</v>
      </c>
      <c r="AP185" s="39" t="e">
        <f t="shared" si="87"/>
        <v>#N/A</v>
      </c>
      <c r="AR185" s="55">
        <v>181</v>
      </c>
      <c r="AS185" s="55">
        <v>3.1590459461097367</v>
      </c>
      <c r="AT185" s="55">
        <v>-1.7452406437283637E-2</v>
      </c>
      <c r="AU185" s="55">
        <f t="shared" si="88"/>
        <v>-1.7452406437283637E-2</v>
      </c>
      <c r="AV185" s="55">
        <f t="shared" si="103"/>
        <v>-3.4904812874567273E-2</v>
      </c>
      <c r="AW185" s="43"/>
      <c r="BC185" s="84">
        <f t="shared" si="104"/>
        <v>0</v>
      </c>
      <c r="BD185" s="84">
        <f t="shared" si="105"/>
        <v>6.0205999132796242</v>
      </c>
      <c r="BE185" s="84" t="e">
        <f t="shared" si="106"/>
        <v>#N/A</v>
      </c>
      <c r="BF185" s="84" t="e">
        <f t="shared" si="107"/>
        <v>#N/A</v>
      </c>
      <c r="BV185" s="42">
        <v>0.2705702205573301</v>
      </c>
      <c r="BW185">
        <v>53.905079036737661</v>
      </c>
      <c r="BX185" s="42">
        <v>5.019382688835865</v>
      </c>
      <c r="BY185" s="42">
        <f t="shared" si="108"/>
        <v>13.644096753144433</v>
      </c>
    </row>
    <row r="186" spans="2:77" x14ac:dyDescent="0.2">
      <c r="B186" s="41"/>
      <c r="C186" s="42"/>
      <c r="D186" s="42"/>
      <c r="E186" s="43"/>
      <c r="F186" s="34">
        <v>182</v>
      </c>
      <c r="G186" s="34">
        <v>274.49219220151247</v>
      </c>
      <c r="H186" s="34">
        <v>274.49219220151247</v>
      </c>
      <c r="I186" s="38">
        <v>3.6430908725661375</v>
      </c>
      <c r="K186" s="34"/>
      <c r="L186" s="34">
        <f>$D$31/$I186*360-$E$28</f>
        <v>0</v>
      </c>
      <c r="M186" s="34">
        <f t="shared" si="78"/>
        <v>0</v>
      </c>
      <c r="N186" s="34">
        <f t="shared" si="79"/>
        <v>1</v>
      </c>
      <c r="O186" s="34">
        <f t="shared" si="80"/>
        <v>0</v>
      </c>
      <c r="P186" s="42">
        <f t="shared" si="89"/>
        <v>0</v>
      </c>
      <c r="Q186" s="34">
        <f t="shared" si="90"/>
        <v>2</v>
      </c>
      <c r="R186" s="34">
        <f t="shared" si="91"/>
        <v>0</v>
      </c>
      <c r="S186" s="34">
        <f t="shared" si="81"/>
        <v>2</v>
      </c>
      <c r="U186" s="34">
        <f t="shared" si="82"/>
        <v>0</v>
      </c>
      <c r="V186" s="34">
        <f t="shared" si="92"/>
        <v>0</v>
      </c>
      <c r="W186" s="34">
        <f t="shared" si="93"/>
        <v>0</v>
      </c>
      <c r="X186" s="34">
        <f t="shared" si="94"/>
        <v>0</v>
      </c>
      <c r="Y186" s="34">
        <f t="shared" si="95"/>
        <v>0</v>
      </c>
      <c r="Z186" s="34">
        <f t="shared" si="96"/>
        <v>0</v>
      </c>
      <c r="AB186" s="34">
        <f t="shared" si="83"/>
        <v>0</v>
      </c>
      <c r="AC186" s="34">
        <f t="shared" si="84"/>
        <v>0</v>
      </c>
      <c r="AD186" s="34">
        <f t="shared" si="97"/>
        <v>0</v>
      </c>
      <c r="AE186" s="34">
        <f t="shared" si="98"/>
        <v>0</v>
      </c>
      <c r="AF186" s="34">
        <f t="shared" si="99"/>
        <v>0</v>
      </c>
      <c r="AG186" s="34">
        <f t="shared" si="100"/>
        <v>0</v>
      </c>
      <c r="AH186" s="34">
        <f t="shared" si="101"/>
        <v>0</v>
      </c>
      <c r="AI186" s="34">
        <f t="shared" si="102"/>
        <v>0</v>
      </c>
      <c r="AK186" s="37">
        <f>$D$25</f>
        <v>0</v>
      </c>
      <c r="AL186" s="37">
        <f>$D$29</f>
        <v>0</v>
      </c>
      <c r="AM186" s="37">
        <f t="shared" si="85"/>
        <v>6.0205999132796242</v>
      </c>
      <c r="AN186" s="37">
        <v>0</v>
      </c>
      <c r="AO186" s="37">
        <f t="shared" si="86"/>
        <v>0</v>
      </c>
      <c r="AP186" s="37" t="e">
        <f t="shared" si="87"/>
        <v>#N/A</v>
      </c>
      <c r="AR186" s="54">
        <v>182</v>
      </c>
      <c r="AS186" s="54">
        <v>3.1764992386296798</v>
      </c>
      <c r="AT186" s="54">
        <v>-3.48994967025009E-2</v>
      </c>
      <c r="AU186" s="54">
        <f t="shared" si="88"/>
        <v>-3.48994967025009E-2</v>
      </c>
      <c r="AV186" s="54">
        <f t="shared" si="103"/>
        <v>-6.97989934050018E-2</v>
      </c>
      <c r="AW186" s="43"/>
      <c r="BC186" s="85">
        <f t="shared" si="104"/>
        <v>0</v>
      </c>
      <c r="BD186" s="85">
        <f t="shared" si="105"/>
        <v>6.0205999132796242</v>
      </c>
      <c r="BE186" s="85" t="e">
        <f t="shared" si="106"/>
        <v>#N/A</v>
      </c>
      <c r="BF186" s="85" t="e">
        <f t="shared" si="107"/>
        <v>#N/A</v>
      </c>
      <c r="BV186" s="42">
        <v>0.27449219220151244</v>
      </c>
      <c r="BW186">
        <v>54.328412734039055</v>
      </c>
      <c r="BX186" s="42">
        <v>5.0524611043814174</v>
      </c>
      <c r="BY186" s="42">
        <f t="shared" si="108"/>
        <v>13.734013209036126</v>
      </c>
    </row>
    <row r="187" spans="2:77" x14ac:dyDescent="0.2">
      <c r="B187" s="41"/>
      <c r="C187" s="42"/>
      <c r="D187" s="42"/>
      <c r="E187" s="43"/>
      <c r="F187" s="33">
        <v>183</v>
      </c>
      <c r="G187" s="33">
        <v>278.47101364071688</v>
      </c>
      <c r="H187" s="33">
        <v>278.47101364071688</v>
      </c>
      <c r="I187" s="33">
        <v>3.5910380291508521</v>
      </c>
      <c r="K187" s="33"/>
      <c r="L187" s="33">
        <f>$D$31/$I187*360-$E$28</f>
        <v>0</v>
      </c>
      <c r="M187" s="33">
        <f t="shared" si="78"/>
        <v>0</v>
      </c>
      <c r="N187" s="33">
        <f t="shared" si="79"/>
        <v>1</v>
      </c>
      <c r="O187" s="33">
        <f t="shared" si="80"/>
        <v>0</v>
      </c>
      <c r="P187" s="42">
        <f t="shared" si="89"/>
        <v>0</v>
      </c>
      <c r="Q187" s="33">
        <f t="shared" si="90"/>
        <v>2</v>
      </c>
      <c r="R187" s="33">
        <f t="shared" si="91"/>
        <v>0</v>
      </c>
      <c r="S187" s="33">
        <f t="shared" si="81"/>
        <v>2</v>
      </c>
      <c r="U187" s="33">
        <f t="shared" si="82"/>
        <v>0</v>
      </c>
      <c r="V187" s="33">
        <f t="shared" si="92"/>
        <v>0</v>
      </c>
      <c r="W187" s="33">
        <f t="shared" si="93"/>
        <v>0</v>
      </c>
      <c r="X187" s="33">
        <f t="shared" si="94"/>
        <v>0</v>
      </c>
      <c r="Y187" s="33">
        <f t="shared" si="95"/>
        <v>0</v>
      </c>
      <c r="Z187" s="33">
        <f t="shared" si="96"/>
        <v>0</v>
      </c>
      <c r="AB187" s="33">
        <f t="shared" si="83"/>
        <v>0</v>
      </c>
      <c r="AC187" s="33">
        <f t="shared" si="84"/>
        <v>0</v>
      </c>
      <c r="AD187" s="33">
        <f t="shared" si="97"/>
        <v>0</v>
      </c>
      <c r="AE187" s="33">
        <f t="shared" si="98"/>
        <v>0</v>
      </c>
      <c r="AF187" s="33">
        <f t="shared" si="99"/>
        <v>0</v>
      </c>
      <c r="AG187" s="33">
        <f t="shared" si="100"/>
        <v>0</v>
      </c>
      <c r="AH187" s="33">
        <f t="shared" si="101"/>
        <v>0</v>
      </c>
      <c r="AI187" s="33">
        <f t="shared" si="102"/>
        <v>0</v>
      </c>
      <c r="AK187" s="39">
        <f>$D$25</f>
        <v>0</v>
      </c>
      <c r="AL187" s="39">
        <f>$D$29</f>
        <v>0</v>
      </c>
      <c r="AM187" s="39">
        <f t="shared" si="85"/>
        <v>6.0205999132796242</v>
      </c>
      <c r="AN187" s="39">
        <v>0</v>
      </c>
      <c r="AO187" s="39">
        <f t="shared" si="86"/>
        <v>0</v>
      </c>
      <c r="AP187" s="39" t="e">
        <f t="shared" si="87"/>
        <v>#N/A</v>
      </c>
      <c r="AR187" s="55">
        <v>183</v>
      </c>
      <c r="AS187" s="55">
        <v>3.1939525311496229</v>
      </c>
      <c r="AT187" s="55">
        <v>-5.2335956242943557E-2</v>
      </c>
      <c r="AU187" s="55">
        <f t="shared" si="88"/>
        <v>-5.2335956242943557E-2</v>
      </c>
      <c r="AV187" s="55">
        <f t="shared" si="103"/>
        <v>-0.10467191248588711</v>
      </c>
      <c r="AW187" s="43"/>
      <c r="BC187" s="84">
        <f t="shared" si="104"/>
        <v>0</v>
      </c>
      <c r="BD187" s="84">
        <f t="shared" si="105"/>
        <v>6.0205999132796242</v>
      </c>
      <c r="BE187" s="84" t="e">
        <f t="shared" si="106"/>
        <v>#N/A</v>
      </c>
      <c r="BF187" s="84" t="e">
        <f t="shared" si="107"/>
        <v>#N/A</v>
      </c>
      <c r="BV187" s="42">
        <v>0.27847101364071686</v>
      </c>
      <c r="BW187">
        <v>54.757882741365343</v>
      </c>
      <c r="BX187" s="42">
        <v>5.0854963650804859</v>
      </c>
      <c r="BY187" s="42">
        <f t="shared" si="108"/>
        <v>13.823812357892811</v>
      </c>
    </row>
    <row r="188" spans="2:77" x14ac:dyDescent="0.2">
      <c r="B188" s="41"/>
      <c r="C188" s="42"/>
      <c r="D188" s="42"/>
      <c r="E188" s="43"/>
      <c r="F188" s="34">
        <v>184</v>
      </c>
      <c r="G188" s="34">
        <v>282.50750892455085</v>
      </c>
      <c r="H188" s="34">
        <v>282.50750892455085</v>
      </c>
      <c r="I188" s="38">
        <v>3.5397289219206898</v>
      </c>
      <c r="K188" s="34"/>
      <c r="L188" s="34">
        <f>$D$31/$I188*360-$E$28</f>
        <v>0</v>
      </c>
      <c r="M188" s="34">
        <f t="shared" si="78"/>
        <v>0</v>
      </c>
      <c r="N188" s="34">
        <f t="shared" si="79"/>
        <v>1</v>
      </c>
      <c r="O188" s="34">
        <f t="shared" si="80"/>
        <v>0</v>
      </c>
      <c r="P188" s="42">
        <f t="shared" si="89"/>
        <v>0</v>
      </c>
      <c r="Q188" s="34">
        <f t="shared" si="90"/>
        <v>2</v>
      </c>
      <c r="R188" s="34">
        <f t="shared" si="91"/>
        <v>0</v>
      </c>
      <c r="S188" s="34">
        <f t="shared" si="81"/>
        <v>2</v>
      </c>
      <c r="U188" s="34">
        <f t="shared" si="82"/>
        <v>0</v>
      </c>
      <c r="V188" s="34">
        <f t="shared" si="92"/>
        <v>0</v>
      </c>
      <c r="W188" s="34">
        <f t="shared" si="93"/>
        <v>0</v>
      </c>
      <c r="X188" s="34">
        <f t="shared" si="94"/>
        <v>0</v>
      </c>
      <c r="Y188" s="34">
        <f t="shared" si="95"/>
        <v>0</v>
      </c>
      <c r="Z188" s="34">
        <f t="shared" si="96"/>
        <v>0</v>
      </c>
      <c r="AB188" s="34">
        <f t="shared" si="83"/>
        <v>0</v>
      </c>
      <c r="AC188" s="34">
        <f t="shared" si="84"/>
        <v>0</v>
      </c>
      <c r="AD188" s="34">
        <f t="shared" si="97"/>
        <v>0</v>
      </c>
      <c r="AE188" s="34">
        <f t="shared" si="98"/>
        <v>0</v>
      </c>
      <c r="AF188" s="34">
        <f t="shared" si="99"/>
        <v>0</v>
      </c>
      <c r="AG188" s="34">
        <f t="shared" si="100"/>
        <v>0</v>
      </c>
      <c r="AH188" s="34">
        <f t="shared" si="101"/>
        <v>0</v>
      </c>
      <c r="AI188" s="34">
        <f t="shared" si="102"/>
        <v>0</v>
      </c>
      <c r="AK188" s="37">
        <f>$D$25</f>
        <v>0</v>
      </c>
      <c r="AL188" s="37">
        <f>$D$29</f>
        <v>0</v>
      </c>
      <c r="AM188" s="37">
        <f t="shared" si="85"/>
        <v>6.0205999132796242</v>
      </c>
      <c r="AN188" s="37">
        <v>0</v>
      </c>
      <c r="AO188" s="37">
        <f t="shared" si="86"/>
        <v>0</v>
      </c>
      <c r="AP188" s="37" t="e">
        <f t="shared" si="87"/>
        <v>#N/A</v>
      </c>
      <c r="AR188" s="54">
        <v>184</v>
      </c>
      <c r="AS188" s="54">
        <v>3.2114058236695664</v>
      </c>
      <c r="AT188" s="54">
        <v>-6.9756473744125275E-2</v>
      </c>
      <c r="AU188" s="54">
        <f t="shared" si="88"/>
        <v>-6.9756473744125275E-2</v>
      </c>
      <c r="AV188" s="54">
        <f t="shared" si="103"/>
        <v>-0.13951294748825055</v>
      </c>
      <c r="AW188" s="43"/>
      <c r="BC188" s="85">
        <f t="shared" si="104"/>
        <v>0</v>
      </c>
      <c r="BD188" s="85">
        <f t="shared" si="105"/>
        <v>6.0205999132796242</v>
      </c>
      <c r="BE188" s="85" t="e">
        <f t="shared" si="106"/>
        <v>#N/A</v>
      </c>
      <c r="BF188" s="85" t="e">
        <f t="shared" si="107"/>
        <v>#N/A</v>
      </c>
      <c r="BV188" s="42">
        <v>0.28250750892455084</v>
      </c>
      <c r="BW188">
        <v>55.193578005807097</v>
      </c>
      <c r="BX188" s="42">
        <v>5.1184851414203898</v>
      </c>
      <c r="BY188" s="42">
        <f t="shared" si="108"/>
        <v>13.913485149160671</v>
      </c>
    </row>
    <row r="189" spans="2:77" x14ac:dyDescent="0.2">
      <c r="B189" s="41"/>
      <c r="C189" s="42"/>
      <c r="D189" s="42"/>
      <c r="E189" s="43"/>
      <c r="F189" s="33">
        <v>185</v>
      </c>
      <c r="G189" s="33">
        <v>286.60251404739256</v>
      </c>
      <c r="H189" s="33">
        <v>286.60251404739256</v>
      </c>
      <c r="I189" s="33">
        <v>3.4891529242993315</v>
      </c>
      <c r="K189" s="33"/>
      <c r="L189" s="33">
        <f>$D$31/$I189*360-$E$28</f>
        <v>0</v>
      </c>
      <c r="M189" s="33">
        <f t="shared" si="78"/>
        <v>0</v>
      </c>
      <c r="N189" s="33">
        <f t="shared" si="79"/>
        <v>1</v>
      </c>
      <c r="O189" s="33">
        <f t="shared" si="80"/>
        <v>0</v>
      </c>
      <c r="P189" s="42">
        <f t="shared" si="89"/>
        <v>0</v>
      </c>
      <c r="Q189" s="33">
        <f t="shared" si="90"/>
        <v>2</v>
      </c>
      <c r="R189" s="33">
        <f t="shared" si="91"/>
        <v>0</v>
      </c>
      <c r="S189" s="33">
        <f t="shared" si="81"/>
        <v>2</v>
      </c>
      <c r="U189" s="33">
        <f t="shared" si="82"/>
        <v>0</v>
      </c>
      <c r="V189" s="33">
        <f t="shared" si="92"/>
        <v>0</v>
      </c>
      <c r="W189" s="33">
        <f t="shared" si="93"/>
        <v>0</v>
      </c>
      <c r="X189" s="33">
        <f t="shared" si="94"/>
        <v>0</v>
      </c>
      <c r="Y189" s="33">
        <f t="shared" si="95"/>
        <v>0</v>
      </c>
      <c r="Z189" s="33">
        <f t="shared" si="96"/>
        <v>0</v>
      </c>
      <c r="AB189" s="33">
        <f t="shared" si="83"/>
        <v>0</v>
      </c>
      <c r="AC189" s="33">
        <f t="shared" si="84"/>
        <v>0</v>
      </c>
      <c r="AD189" s="33">
        <f t="shared" si="97"/>
        <v>0</v>
      </c>
      <c r="AE189" s="33">
        <f t="shared" si="98"/>
        <v>0</v>
      </c>
      <c r="AF189" s="33">
        <f t="shared" si="99"/>
        <v>0</v>
      </c>
      <c r="AG189" s="33">
        <f t="shared" si="100"/>
        <v>0</v>
      </c>
      <c r="AH189" s="33">
        <f t="shared" si="101"/>
        <v>0</v>
      </c>
      <c r="AI189" s="33">
        <f t="shared" si="102"/>
        <v>0</v>
      </c>
      <c r="AK189" s="39">
        <f>$D$25</f>
        <v>0</v>
      </c>
      <c r="AL189" s="39">
        <f>$D$29</f>
        <v>0</v>
      </c>
      <c r="AM189" s="39">
        <f t="shared" si="85"/>
        <v>6.0205999132796242</v>
      </c>
      <c r="AN189" s="39">
        <v>0</v>
      </c>
      <c r="AO189" s="39">
        <f t="shared" si="86"/>
        <v>0</v>
      </c>
      <c r="AP189" s="39" t="e">
        <f t="shared" si="87"/>
        <v>#N/A</v>
      </c>
      <c r="AR189" s="55">
        <v>185</v>
      </c>
      <c r="AS189" s="55">
        <v>3.2288591161895095</v>
      </c>
      <c r="AT189" s="55">
        <v>-8.7155742747657944E-2</v>
      </c>
      <c r="AU189" s="55">
        <f t="shared" si="88"/>
        <v>-8.7155742747657944E-2</v>
      </c>
      <c r="AV189" s="55">
        <f t="shared" si="103"/>
        <v>-0.17431148549531589</v>
      </c>
      <c r="AW189" s="43"/>
      <c r="BC189" s="84">
        <f t="shared" si="104"/>
        <v>0</v>
      </c>
      <c r="BD189" s="84">
        <f t="shared" si="105"/>
        <v>6.0205999132796242</v>
      </c>
      <c r="BE189" s="84" t="e">
        <f t="shared" si="106"/>
        <v>#N/A</v>
      </c>
      <c r="BF189" s="84" t="e">
        <f t="shared" si="107"/>
        <v>#N/A</v>
      </c>
      <c r="BV189" s="42">
        <v>0.28660251404739256</v>
      </c>
      <c r="BW189">
        <v>55.635588763761497</v>
      </c>
      <c r="BX189" s="42">
        <v>5.1514241228641842</v>
      </c>
      <c r="BY189" s="42">
        <f t="shared" si="108"/>
        <v>14.003022583867287</v>
      </c>
    </row>
    <row r="190" spans="2:77" x14ac:dyDescent="0.2">
      <c r="B190" s="41"/>
      <c r="C190" s="42"/>
      <c r="D190" s="42"/>
      <c r="E190" s="43"/>
      <c r="F190" s="34">
        <v>186</v>
      </c>
      <c r="G190" s="34">
        <v>290.75687712153251</v>
      </c>
      <c r="H190" s="34">
        <v>290.75687712153251</v>
      </c>
      <c r="I190" s="38">
        <v>3.4392995615440363</v>
      </c>
      <c r="K190" s="34"/>
      <c r="L190" s="34">
        <f>$D$31/$I190*360-$E$28</f>
        <v>0</v>
      </c>
      <c r="M190" s="34">
        <f t="shared" si="78"/>
        <v>0</v>
      </c>
      <c r="N190" s="34">
        <f t="shared" si="79"/>
        <v>1</v>
      </c>
      <c r="O190" s="34">
        <f t="shared" si="80"/>
        <v>0</v>
      </c>
      <c r="P190" s="42">
        <f t="shared" si="89"/>
        <v>0</v>
      </c>
      <c r="Q190" s="34">
        <f t="shared" si="90"/>
        <v>2</v>
      </c>
      <c r="R190" s="34">
        <f t="shared" si="91"/>
        <v>0</v>
      </c>
      <c r="S190" s="34">
        <f t="shared" si="81"/>
        <v>2</v>
      </c>
      <c r="U190" s="34">
        <f t="shared" si="82"/>
        <v>0</v>
      </c>
      <c r="V190" s="34">
        <f t="shared" si="92"/>
        <v>0</v>
      </c>
      <c r="W190" s="34">
        <f t="shared" si="93"/>
        <v>0</v>
      </c>
      <c r="X190" s="34">
        <f t="shared" si="94"/>
        <v>0</v>
      </c>
      <c r="Y190" s="34">
        <f t="shared" si="95"/>
        <v>0</v>
      </c>
      <c r="Z190" s="34">
        <f t="shared" si="96"/>
        <v>0</v>
      </c>
      <c r="AB190" s="34">
        <f t="shared" si="83"/>
        <v>0</v>
      </c>
      <c r="AC190" s="34">
        <f t="shared" si="84"/>
        <v>0</v>
      </c>
      <c r="AD190" s="34">
        <f t="shared" si="97"/>
        <v>0</v>
      </c>
      <c r="AE190" s="34">
        <f t="shared" si="98"/>
        <v>0</v>
      </c>
      <c r="AF190" s="34">
        <f t="shared" si="99"/>
        <v>0</v>
      </c>
      <c r="AG190" s="34">
        <f t="shared" si="100"/>
        <v>0</v>
      </c>
      <c r="AH190" s="34">
        <f t="shared" si="101"/>
        <v>0</v>
      </c>
      <c r="AI190" s="34">
        <f t="shared" si="102"/>
        <v>0</v>
      </c>
      <c r="AK190" s="37">
        <f>$D$25</f>
        <v>0</v>
      </c>
      <c r="AL190" s="37">
        <f>$D$29</f>
        <v>0</v>
      </c>
      <c r="AM190" s="37">
        <f t="shared" si="85"/>
        <v>6.0205999132796242</v>
      </c>
      <c r="AN190" s="37">
        <v>0</v>
      </c>
      <c r="AO190" s="37">
        <f t="shared" si="86"/>
        <v>0</v>
      </c>
      <c r="AP190" s="37" t="e">
        <f t="shared" si="87"/>
        <v>#N/A</v>
      </c>
      <c r="AR190" s="54">
        <v>186</v>
      </c>
      <c r="AS190" s="54">
        <v>3.246312408709453</v>
      </c>
      <c r="AT190" s="54">
        <v>-0.1045284632676535</v>
      </c>
      <c r="AU190" s="54">
        <f t="shared" si="88"/>
        <v>-0.1045284632676535</v>
      </c>
      <c r="AV190" s="54">
        <f t="shared" si="103"/>
        <v>-0.209056926535307</v>
      </c>
      <c r="AW190" s="43"/>
      <c r="BC190" s="85">
        <f t="shared" si="104"/>
        <v>0</v>
      </c>
      <c r="BD190" s="85">
        <f t="shared" si="105"/>
        <v>6.0205999132796242</v>
      </c>
      <c r="BE190" s="85" t="e">
        <f t="shared" si="106"/>
        <v>#N/A</v>
      </c>
      <c r="BF190" s="85" t="e">
        <f t="shared" si="107"/>
        <v>#N/A</v>
      </c>
      <c r="BV190" s="42">
        <v>0.29075687712153253</v>
      </c>
      <c r="BW190">
        <v>56.084006559621102</v>
      </c>
      <c r="BX190" s="42">
        <v>5.1843100191573912</v>
      </c>
      <c r="BY190" s="42">
        <f t="shared" si="108"/>
        <v>14.092415718173701</v>
      </c>
    </row>
    <row r="191" spans="2:77" x14ac:dyDescent="0.2">
      <c r="B191" s="41"/>
      <c r="C191" s="42"/>
      <c r="D191" s="42"/>
      <c r="E191" s="43"/>
      <c r="F191" s="33">
        <v>187</v>
      </c>
      <c r="G191" s="33">
        <v>294.97145855282491</v>
      </c>
      <c r="H191" s="33">
        <v>294.97145855282491</v>
      </c>
      <c r="I191" s="33">
        <v>3.3901585085762296</v>
      </c>
      <c r="K191" s="33"/>
      <c r="L191" s="33">
        <f>$D$31/$I191*360-$E$28</f>
        <v>0</v>
      </c>
      <c r="M191" s="33">
        <f t="shared" si="78"/>
        <v>0</v>
      </c>
      <c r="N191" s="33">
        <f t="shared" si="79"/>
        <v>1</v>
      </c>
      <c r="O191" s="33">
        <f t="shared" si="80"/>
        <v>0</v>
      </c>
      <c r="P191" s="42">
        <f t="shared" si="89"/>
        <v>0</v>
      </c>
      <c r="Q191" s="33">
        <f t="shared" si="90"/>
        <v>2</v>
      </c>
      <c r="R191" s="33">
        <f t="shared" si="91"/>
        <v>0</v>
      </c>
      <c r="S191" s="33">
        <f t="shared" si="81"/>
        <v>2</v>
      </c>
      <c r="U191" s="33">
        <f t="shared" si="82"/>
        <v>0</v>
      </c>
      <c r="V191" s="33">
        <f t="shared" si="92"/>
        <v>0</v>
      </c>
      <c r="W191" s="33">
        <f t="shared" si="93"/>
        <v>0</v>
      </c>
      <c r="X191" s="33">
        <f t="shared" si="94"/>
        <v>0</v>
      </c>
      <c r="Y191" s="33">
        <f t="shared" si="95"/>
        <v>0</v>
      </c>
      <c r="Z191" s="33">
        <f t="shared" si="96"/>
        <v>0</v>
      </c>
      <c r="AB191" s="33">
        <f t="shared" si="83"/>
        <v>0</v>
      </c>
      <c r="AC191" s="33">
        <f t="shared" si="84"/>
        <v>0</v>
      </c>
      <c r="AD191" s="33">
        <f t="shared" si="97"/>
        <v>0</v>
      </c>
      <c r="AE191" s="33">
        <f t="shared" si="98"/>
        <v>0</v>
      </c>
      <c r="AF191" s="33">
        <f t="shared" si="99"/>
        <v>0</v>
      </c>
      <c r="AG191" s="33">
        <f t="shared" si="100"/>
        <v>0</v>
      </c>
      <c r="AH191" s="33">
        <f t="shared" si="101"/>
        <v>0</v>
      </c>
      <c r="AI191" s="33">
        <f t="shared" si="102"/>
        <v>0</v>
      </c>
      <c r="AK191" s="39">
        <f>$D$25</f>
        <v>0</v>
      </c>
      <c r="AL191" s="39">
        <f>$D$29</f>
        <v>0</v>
      </c>
      <c r="AM191" s="39">
        <f t="shared" si="85"/>
        <v>6.0205999132796242</v>
      </c>
      <c r="AN191" s="39">
        <v>0</v>
      </c>
      <c r="AO191" s="39">
        <f t="shared" si="86"/>
        <v>0</v>
      </c>
      <c r="AP191" s="39" t="e">
        <f t="shared" si="87"/>
        <v>#N/A</v>
      </c>
      <c r="AR191" s="55">
        <v>187</v>
      </c>
      <c r="AS191" s="55">
        <v>3.2637657012293961</v>
      </c>
      <c r="AT191" s="55">
        <v>-0.12186934340514731</v>
      </c>
      <c r="AU191" s="55">
        <f t="shared" si="88"/>
        <v>-0.12186934340514731</v>
      </c>
      <c r="AV191" s="55">
        <f t="shared" si="103"/>
        <v>-0.24373868681029462</v>
      </c>
      <c r="AW191" s="43"/>
      <c r="BC191" s="84">
        <f t="shared" si="104"/>
        <v>0</v>
      </c>
      <c r="BD191" s="84">
        <f t="shared" si="105"/>
        <v>6.0205999132796242</v>
      </c>
      <c r="BE191" s="84" t="e">
        <f t="shared" si="106"/>
        <v>#N/A</v>
      </c>
      <c r="BF191" s="84" t="e">
        <f t="shared" si="107"/>
        <v>#N/A</v>
      </c>
      <c r="BV191" s="42">
        <v>0.29497145855282492</v>
      </c>
      <c r="BW191">
        <v>56.538924264733375</v>
      </c>
      <c r="BX191" s="42">
        <v>5.2171395616173024</v>
      </c>
      <c r="BY191" s="42">
        <f t="shared" si="108"/>
        <v>14.181655666879102</v>
      </c>
    </row>
    <row r="192" spans="2:77" x14ac:dyDescent="0.2">
      <c r="B192" s="41"/>
      <c r="C192" s="42"/>
      <c r="D192" s="42"/>
      <c r="E192" s="43"/>
      <c r="F192" s="34">
        <v>188</v>
      </c>
      <c r="G192" s="34">
        <v>299.24713121888681</v>
      </c>
      <c r="H192" s="34">
        <v>299.24713121888681</v>
      </c>
      <c r="I192" s="38">
        <v>3.3417195878430714</v>
      </c>
      <c r="K192" s="34"/>
      <c r="L192" s="34">
        <f>$D$31/$I192*360-$E$28</f>
        <v>0</v>
      </c>
      <c r="M192" s="34">
        <f t="shared" si="78"/>
        <v>0</v>
      </c>
      <c r="N192" s="34">
        <f t="shared" si="79"/>
        <v>1</v>
      </c>
      <c r="O192" s="34">
        <f t="shared" si="80"/>
        <v>0</v>
      </c>
      <c r="P192" s="42">
        <f t="shared" si="89"/>
        <v>0</v>
      </c>
      <c r="Q192" s="34">
        <f t="shared" si="90"/>
        <v>2</v>
      </c>
      <c r="R192" s="34">
        <f t="shared" si="91"/>
        <v>0</v>
      </c>
      <c r="S192" s="34">
        <f t="shared" si="81"/>
        <v>2</v>
      </c>
      <c r="U192" s="34">
        <f t="shared" si="82"/>
        <v>0</v>
      </c>
      <c r="V192" s="34">
        <f t="shared" si="92"/>
        <v>0</v>
      </c>
      <c r="W192" s="34">
        <f t="shared" si="93"/>
        <v>0</v>
      </c>
      <c r="X192" s="34">
        <f t="shared" si="94"/>
        <v>0</v>
      </c>
      <c r="Y192" s="34">
        <f t="shared" si="95"/>
        <v>0</v>
      </c>
      <c r="Z192" s="34">
        <f t="shared" si="96"/>
        <v>0</v>
      </c>
      <c r="AB192" s="34">
        <f t="shared" si="83"/>
        <v>0</v>
      </c>
      <c r="AC192" s="34">
        <f t="shared" si="84"/>
        <v>0</v>
      </c>
      <c r="AD192" s="34">
        <f t="shared" si="97"/>
        <v>0</v>
      </c>
      <c r="AE192" s="34">
        <f t="shared" si="98"/>
        <v>0</v>
      </c>
      <c r="AF192" s="34">
        <f t="shared" si="99"/>
        <v>0</v>
      </c>
      <c r="AG192" s="34">
        <f t="shared" si="100"/>
        <v>0</v>
      </c>
      <c r="AH192" s="34">
        <f t="shared" si="101"/>
        <v>0</v>
      </c>
      <c r="AI192" s="34">
        <f t="shared" si="102"/>
        <v>0</v>
      </c>
      <c r="AK192" s="37">
        <f>$D$25</f>
        <v>0</v>
      </c>
      <c r="AL192" s="37">
        <f>$D$29</f>
        <v>0</v>
      </c>
      <c r="AM192" s="37">
        <f t="shared" si="85"/>
        <v>6.0205999132796242</v>
      </c>
      <c r="AN192" s="37">
        <v>0</v>
      </c>
      <c r="AO192" s="37">
        <f t="shared" si="86"/>
        <v>0</v>
      </c>
      <c r="AP192" s="37" t="e">
        <f t="shared" si="87"/>
        <v>#N/A</v>
      </c>
      <c r="AR192" s="54">
        <v>188</v>
      </c>
      <c r="AS192" s="54">
        <v>3.2812189937493397</v>
      </c>
      <c r="AT192" s="54">
        <v>-0.13917310096006552</v>
      </c>
      <c r="AU192" s="54">
        <f t="shared" si="88"/>
        <v>-0.13917310096006552</v>
      </c>
      <c r="AV192" s="54">
        <f t="shared" si="103"/>
        <v>-0.27834620192013104</v>
      </c>
      <c r="AW192" s="43"/>
      <c r="BC192" s="85">
        <f t="shared" si="104"/>
        <v>0</v>
      </c>
      <c r="BD192" s="85">
        <f t="shared" si="105"/>
        <v>6.0205999132796242</v>
      </c>
      <c r="BE192" s="85" t="e">
        <f t="shared" si="106"/>
        <v>#N/A</v>
      </c>
      <c r="BF192" s="85" t="e">
        <f t="shared" si="107"/>
        <v>#N/A</v>
      </c>
      <c r="BV192" s="42">
        <v>0.2992471312188868</v>
      </c>
      <c r="BW192">
        <v>57.000436096635411</v>
      </c>
      <c r="BX192" s="42">
        <v>5.2499095044037842</v>
      </c>
      <c r="BY192" s="42">
        <f t="shared" si="108"/>
        <v>14.270733606875238</v>
      </c>
    </row>
    <row r="193" spans="2:77" x14ac:dyDescent="0.2">
      <c r="B193" s="41"/>
      <c r="C193" s="42"/>
      <c r="D193" s="42"/>
      <c r="E193" s="43"/>
      <c r="F193" s="33">
        <v>189</v>
      </c>
      <c r="G193" s="33">
        <v>303.5847806498769</v>
      </c>
      <c r="H193" s="33">
        <v>303.5847806498769</v>
      </c>
      <c r="I193" s="33">
        <v>3.2939727672096182</v>
      </c>
      <c r="K193" s="33"/>
      <c r="L193" s="33">
        <f>$D$31/$I193*360-$E$28</f>
        <v>0</v>
      </c>
      <c r="M193" s="33">
        <f t="shared" si="78"/>
        <v>0</v>
      </c>
      <c r="N193" s="33">
        <f t="shared" si="79"/>
        <v>1</v>
      </c>
      <c r="O193" s="33">
        <f t="shared" si="80"/>
        <v>0</v>
      </c>
      <c r="P193" s="42">
        <f t="shared" si="89"/>
        <v>0</v>
      </c>
      <c r="Q193" s="33">
        <f t="shared" si="90"/>
        <v>2</v>
      </c>
      <c r="R193" s="33">
        <f t="shared" si="91"/>
        <v>0</v>
      </c>
      <c r="S193" s="33">
        <f t="shared" si="81"/>
        <v>2</v>
      </c>
      <c r="U193" s="33">
        <f t="shared" si="82"/>
        <v>0</v>
      </c>
      <c r="V193" s="33">
        <f t="shared" si="92"/>
        <v>0</v>
      </c>
      <c r="W193" s="33">
        <f t="shared" si="93"/>
        <v>0</v>
      </c>
      <c r="X193" s="33">
        <f t="shared" si="94"/>
        <v>0</v>
      </c>
      <c r="Y193" s="33">
        <f t="shared" si="95"/>
        <v>0</v>
      </c>
      <c r="Z193" s="33">
        <f t="shared" si="96"/>
        <v>0</v>
      </c>
      <c r="AB193" s="33">
        <f t="shared" si="83"/>
        <v>0</v>
      </c>
      <c r="AC193" s="33">
        <f t="shared" si="84"/>
        <v>0</v>
      </c>
      <c r="AD193" s="33">
        <f t="shared" si="97"/>
        <v>0</v>
      </c>
      <c r="AE193" s="33">
        <f t="shared" si="98"/>
        <v>0</v>
      </c>
      <c r="AF193" s="33">
        <f t="shared" si="99"/>
        <v>0</v>
      </c>
      <c r="AG193" s="33">
        <f t="shared" si="100"/>
        <v>0</v>
      </c>
      <c r="AH193" s="33">
        <f t="shared" si="101"/>
        <v>0</v>
      </c>
      <c r="AI193" s="33">
        <f t="shared" si="102"/>
        <v>0</v>
      </c>
      <c r="AK193" s="39">
        <f>$D$25</f>
        <v>0</v>
      </c>
      <c r="AL193" s="39">
        <f>$D$29</f>
        <v>0</v>
      </c>
      <c r="AM193" s="39">
        <f t="shared" si="85"/>
        <v>6.0205999132796242</v>
      </c>
      <c r="AN193" s="39">
        <v>0</v>
      </c>
      <c r="AO193" s="39">
        <f t="shared" si="86"/>
        <v>0</v>
      </c>
      <c r="AP193" s="39" t="e">
        <f t="shared" si="87"/>
        <v>#N/A</v>
      </c>
      <c r="AR193" s="55">
        <v>189</v>
      </c>
      <c r="AS193" s="55">
        <v>3.2986722862692828</v>
      </c>
      <c r="AT193" s="55">
        <v>-0.15643446504023073</v>
      </c>
      <c r="AU193" s="55">
        <f t="shared" si="88"/>
        <v>-0.15643446504023073</v>
      </c>
      <c r="AV193" s="55">
        <f t="shared" si="103"/>
        <v>-0.31286893008046146</v>
      </c>
      <c r="AW193" s="43"/>
      <c r="BC193" s="84">
        <f t="shared" si="104"/>
        <v>0</v>
      </c>
      <c r="BD193" s="84">
        <f t="shared" si="105"/>
        <v>6.0205999132796242</v>
      </c>
      <c r="BE193" s="84" t="e">
        <f t="shared" si="106"/>
        <v>#N/A</v>
      </c>
      <c r="BF193" s="84" t="e">
        <f t="shared" si="107"/>
        <v>#N/A</v>
      </c>
      <c r="BV193" s="42">
        <v>0.30358478064987693</v>
      </c>
      <c r="BW193">
        <v>57.468637638567067</v>
      </c>
      <c r="BX193" s="42">
        <v>5.2826166257705385</v>
      </c>
      <c r="BY193" s="42">
        <f t="shared" si="108"/>
        <v>14.359640780547691</v>
      </c>
    </row>
    <row r="194" spans="2:77" x14ac:dyDescent="0.2">
      <c r="B194" s="41"/>
      <c r="C194" s="42"/>
      <c r="D194" s="42"/>
      <c r="E194" s="43"/>
      <c r="F194" s="34">
        <v>190</v>
      </c>
      <c r="G194" s="34">
        <v>307.98530521189844</v>
      </c>
      <c r="H194" s="34">
        <v>307.98530521189844</v>
      </c>
      <c r="I194" s="38">
        <v>3.2469081578810561</v>
      </c>
      <c r="K194" s="34"/>
      <c r="L194" s="34">
        <f>$D$31/$I194*360-$E$28</f>
        <v>0</v>
      </c>
      <c r="M194" s="34">
        <f t="shared" si="78"/>
        <v>0</v>
      </c>
      <c r="N194" s="34">
        <f t="shared" si="79"/>
        <v>1</v>
      </c>
      <c r="O194" s="34">
        <f t="shared" si="80"/>
        <v>0</v>
      </c>
      <c r="P194" s="42">
        <f t="shared" si="89"/>
        <v>0</v>
      </c>
      <c r="Q194" s="34">
        <f t="shared" si="90"/>
        <v>2</v>
      </c>
      <c r="R194" s="34">
        <f t="shared" si="91"/>
        <v>0</v>
      </c>
      <c r="S194" s="34">
        <f t="shared" si="81"/>
        <v>2</v>
      </c>
      <c r="U194" s="34">
        <f t="shared" si="82"/>
        <v>0</v>
      </c>
      <c r="V194" s="34">
        <f t="shared" si="92"/>
        <v>0</v>
      </c>
      <c r="W194" s="34">
        <f t="shared" si="93"/>
        <v>0</v>
      </c>
      <c r="X194" s="34">
        <f t="shared" si="94"/>
        <v>0</v>
      </c>
      <c r="Y194" s="34">
        <f t="shared" si="95"/>
        <v>0</v>
      </c>
      <c r="Z194" s="34">
        <f t="shared" si="96"/>
        <v>0</v>
      </c>
      <c r="AB194" s="34">
        <f t="shared" si="83"/>
        <v>0</v>
      </c>
      <c r="AC194" s="34">
        <f t="shared" si="84"/>
        <v>0</v>
      </c>
      <c r="AD194" s="34">
        <f t="shared" si="97"/>
        <v>0</v>
      </c>
      <c r="AE194" s="34">
        <f t="shared" si="98"/>
        <v>0</v>
      </c>
      <c r="AF194" s="34">
        <f t="shared" si="99"/>
        <v>0</v>
      </c>
      <c r="AG194" s="34">
        <f t="shared" si="100"/>
        <v>0</v>
      </c>
      <c r="AH194" s="34">
        <f t="shared" si="101"/>
        <v>0</v>
      </c>
      <c r="AI194" s="34">
        <f t="shared" si="102"/>
        <v>0</v>
      </c>
      <c r="AK194" s="37">
        <f>$D$25</f>
        <v>0</v>
      </c>
      <c r="AL194" s="37">
        <f>$D$29</f>
        <v>0</v>
      </c>
      <c r="AM194" s="37">
        <f t="shared" si="85"/>
        <v>6.0205999132796242</v>
      </c>
      <c r="AN194" s="37">
        <v>0</v>
      </c>
      <c r="AO194" s="37">
        <f t="shared" si="86"/>
        <v>0</v>
      </c>
      <c r="AP194" s="37" t="e">
        <f t="shared" si="87"/>
        <v>#N/A</v>
      </c>
      <c r="AR194" s="54">
        <v>190</v>
      </c>
      <c r="AS194" s="54">
        <v>3.3161255787892263</v>
      </c>
      <c r="AT194" s="54">
        <v>-0.17364817766693047</v>
      </c>
      <c r="AU194" s="54">
        <f t="shared" si="88"/>
        <v>-0.17364817766693047</v>
      </c>
      <c r="AV194" s="54">
        <f t="shared" si="103"/>
        <v>-0.34729635533386094</v>
      </c>
      <c r="AW194" s="43"/>
      <c r="BC194" s="85">
        <f t="shared" si="104"/>
        <v>0</v>
      </c>
      <c r="BD194" s="85">
        <f t="shared" si="105"/>
        <v>6.0205999132796242</v>
      </c>
      <c r="BE194" s="85" t="e">
        <f t="shared" si="106"/>
        <v>#N/A</v>
      </c>
      <c r="BF194" s="85" t="e">
        <f t="shared" si="107"/>
        <v>#N/A</v>
      </c>
      <c r="BV194" s="42">
        <v>0.30798530521189843</v>
      </c>
      <c r="BW194">
        <v>57.943625859267101</v>
      </c>
      <c r="BX194" s="42">
        <v>5.3152577292958867</v>
      </c>
      <c r="BY194" s="42">
        <f t="shared" si="108"/>
        <v>14.448368499121495</v>
      </c>
    </row>
    <row r="195" spans="2:77" x14ac:dyDescent="0.2">
      <c r="B195" s="41"/>
      <c r="C195" s="42"/>
      <c r="D195" s="42"/>
      <c r="E195" s="43"/>
      <c r="F195" s="33">
        <v>191</v>
      </c>
      <c r="G195" s="33">
        <v>312.44961629305823</v>
      </c>
      <c r="H195" s="33">
        <v>312.44961629305823</v>
      </c>
      <c r="I195" s="33">
        <v>3.2005160123546528</v>
      </c>
      <c r="K195" s="33"/>
      <c r="L195" s="33">
        <f>$D$31/$I195*360-$E$28</f>
        <v>0</v>
      </c>
      <c r="M195" s="33">
        <f t="shared" si="78"/>
        <v>0</v>
      </c>
      <c r="N195" s="33">
        <f t="shared" si="79"/>
        <v>1</v>
      </c>
      <c r="O195" s="33">
        <f t="shared" si="80"/>
        <v>0</v>
      </c>
      <c r="P195" s="42">
        <f t="shared" si="89"/>
        <v>0</v>
      </c>
      <c r="Q195" s="33">
        <f t="shared" si="90"/>
        <v>2</v>
      </c>
      <c r="R195" s="33">
        <f t="shared" si="91"/>
        <v>0</v>
      </c>
      <c r="S195" s="33">
        <f t="shared" si="81"/>
        <v>2</v>
      </c>
      <c r="U195" s="33">
        <f t="shared" si="82"/>
        <v>0</v>
      </c>
      <c r="V195" s="33">
        <f t="shared" si="92"/>
        <v>0</v>
      </c>
      <c r="W195" s="33">
        <f t="shared" si="93"/>
        <v>0</v>
      </c>
      <c r="X195" s="33">
        <f t="shared" si="94"/>
        <v>0</v>
      </c>
      <c r="Y195" s="33">
        <f t="shared" si="95"/>
        <v>0</v>
      </c>
      <c r="Z195" s="33">
        <f t="shared" si="96"/>
        <v>0</v>
      </c>
      <c r="AB195" s="33">
        <f t="shared" si="83"/>
        <v>0</v>
      </c>
      <c r="AC195" s="33">
        <f t="shared" si="84"/>
        <v>0</v>
      </c>
      <c r="AD195" s="33">
        <f t="shared" si="97"/>
        <v>0</v>
      </c>
      <c r="AE195" s="33">
        <f t="shared" si="98"/>
        <v>0</v>
      </c>
      <c r="AF195" s="33">
        <f t="shared" si="99"/>
        <v>0</v>
      </c>
      <c r="AG195" s="33">
        <f t="shared" si="100"/>
        <v>0</v>
      </c>
      <c r="AH195" s="33">
        <f t="shared" si="101"/>
        <v>0</v>
      </c>
      <c r="AI195" s="33">
        <f t="shared" si="102"/>
        <v>0</v>
      </c>
      <c r="AK195" s="39">
        <f>$D$25</f>
        <v>0</v>
      </c>
      <c r="AL195" s="39">
        <f>$D$29</f>
        <v>0</v>
      </c>
      <c r="AM195" s="39">
        <f t="shared" si="85"/>
        <v>6.0205999132796242</v>
      </c>
      <c r="AN195" s="39">
        <v>0</v>
      </c>
      <c r="AO195" s="39">
        <f t="shared" si="86"/>
        <v>0</v>
      </c>
      <c r="AP195" s="39" t="e">
        <f t="shared" si="87"/>
        <v>#N/A</v>
      </c>
      <c r="AR195" s="55">
        <v>191</v>
      </c>
      <c r="AS195" s="55">
        <v>3.3335788713091694</v>
      </c>
      <c r="AT195" s="55">
        <v>-0.19080899537654472</v>
      </c>
      <c r="AU195" s="55">
        <f t="shared" si="88"/>
        <v>-0.19080899537654472</v>
      </c>
      <c r="AV195" s="55">
        <f t="shared" si="103"/>
        <v>-0.38161799075308944</v>
      </c>
      <c r="AW195" s="43"/>
      <c r="BC195" s="84">
        <f t="shared" si="104"/>
        <v>0</v>
      </c>
      <c r="BD195" s="84">
        <f t="shared" si="105"/>
        <v>6.0205999132796242</v>
      </c>
      <c r="BE195" s="84" t="e">
        <f t="shared" si="106"/>
        <v>#N/A</v>
      </c>
      <c r="BF195" s="84" t="e">
        <f t="shared" si="107"/>
        <v>#N/A</v>
      </c>
      <c r="BV195" s="42">
        <v>0.31244961629305823</v>
      </c>
      <c r="BW195">
        <v>58.42549913305642</v>
      </c>
      <c r="BX195" s="42">
        <v>5.3478296450920366</v>
      </c>
      <c r="BY195" s="42">
        <f t="shared" si="108"/>
        <v>14.536908145948267</v>
      </c>
    </row>
    <row r="196" spans="2:77" x14ac:dyDescent="0.2">
      <c r="B196" s="41"/>
      <c r="C196" s="42"/>
      <c r="D196" s="42"/>
      <c r="E196" s="43"/>
      <c r="F196" s="34">
        <v>192</v>
      </c>
      <c r="G196" s="34">
        <v>316.97863849222273</v>
      </c>
      <c r="H196" s="34">
        <v>315</v>
      </c>
      <c r="I196" s="38">
        <v>3.1547867224009658</v>
      </c>
      <c r="K196" s="34"/>
      <c r="L196" s="34">
        <f>$D$31/$I196*360-$E$28</f>
        <v>0</v>
      </c>
      <c r="M196" s="34">
        <f t="shared" ref="M196:M259" si="109">RADIANS(L196)</f>
        <v>0</v>
      </c>
      <c r="N196" s="34">
        <f t="shared" ref="N196:N259" si="110">$K$4*COS(M196)</f>
        <v>1</v>
      </c>
      <c r="O196" s="34">
        <f t="shared" ref="O196:O259" si="111">$K$4*SIN(M196)</f>
        <v>0</v>
      </c>
      <c r="P196" s="42">
        <f t="shared" si="89"/>
        <v>0</v>
      </c>
      <c r="Q196" s="34">
        <f t="shared" si="90"/>
        <v>2</v>
      </c>
      <c r="R196" s="34">
        <f t="shared" si="91"/>
        <v>0</v>
      </c>
      <c r="S196" s="34">
        <f t="shared" ref="S196:S259" si="112">SQRT(Q196^2+R196^2)</f>
        <v>2</v>
      </c>
      <c r="U196" s="34">
        <f t="shared" ref="U196:U259" si="113">L196/360</f>
        <v>0</v>
      </c>
      <c r="V196" s="34">
        <f t="shared" si="92"/>
        <v>0</v>
      </c>
      <c r="W196" s="34">
        <f t="shared" si="93"/>
        <v>0</v>
      </c>
      <c r="X196" s="34">
        <f t="shared" si="94"/>
        <v>0</v>
      </c>
      <c r="Y196" s="34">
        <f t="shared" si="95"/>
        <v>0</v>
      </c>
      <c r="Z196" s="34">
        <f t="shared" si="96"/>
        <v>0</v>
      </c>
      <c r="AB196" s="34">
        <f t="shared" ref="AB196:AB259" si="114">IMARGUMENT(COMPLEX(Q196,R196))</f>
        <v>0</v>
      </c>
      <c r="AC196" s="34">
        <f t="shared" ref="AC196:AC259" si="115">DEGREES(AB196)</f>
        <v>0</v>
      </c>
      <c r="AD196" s="34">
        <f t="shared" si="97"/>
        <v>0</v>
      </c>
      <c r="AE196" s="34">
        <f t="shared" si="98"/>
        <v>0</v>
      </c>
      <c r="AF196" s="34">
        <f t="shared" si="99"/>
        <v>0</v>
      </c>
      <c r="AG196" s="34">
        <f t="shared" si="100"/>
        <v>0</v>
      </c>
      <c r="AH196" s="34">
        <f t="shared" si="101"/>
        <v>0</v>
      </c>
      <c r="AI196" s="34">
        <f t="shared" si="102"/>
        <v>0</v>
      </c>
      <c r="AK196" s="37">
        <f>$D$25</f>
        <v>0</v>
      </c>
      <c r="AL196" s="37">
        <f>$D$29</f>
        <v>0</v>
      </c>
      <c r="AM196" s="37">
        <f t="shared" ref="AM196:AM259" si="116">20*LOG(S196)</f>
        <v>6.0205999132796242</v>
      </c>
      <c r="AN196" s="37">
        <v>0</v>
      </c>
      <c r="AO196" s="37">
        <f t="shared" ref="AO196:AO259" si="117">Z196</f>
        <v>0</v>
      </c>
      <c r="AP196" s="37" t="e">
        <f t="shared" ref="AP196:AP259" si="118">AI196*$D$12</f>
        <v>#N/A</v>
      </c>
      <c r="AR196" s="54">
        <v>192</v>
      </c>
      <c r="AS196" s="54">
        <v>3.351032163829113</v>
      </c>
      <c r="AT196" s="54">
        <v>-0.20791169081775951</v>
      </c>
      <c r="AU196" s="54">
        <f t="shared" ref="AU196:AU259" si="119">$E$22*SIN(AS196-$D$7)</f>
        <v>-0.20791169081775951</v>
      </c>
      <c r="AV196" s="54">
        <f t="shared" si="103"/>
        <v>-0.41582338163551902</v>
      </c>
      <c r="AW196" s="43"/>
      <c r="BC196" s="85">
        <f t="shared" si="104"/>
        <v>0</v>
      </c>
      <c r="BD196" s="85">
        <f t="shared" si="105"/>
        <v>6.0205999132796242</v>
      </c>
      <c r="BE196" s="85" t="e">
        <f t="shared" si="106"/>
        <v>#N/A</v>
      </c>
      <c r="BF196" s="85" t="e">
        <f t="shared" si="107"/>
        <v>#N/A</v>
      </c>
      <c r="BV196" s="42">
        <v>0.31697863849222274</v>
      </c>
      <c r="BW196">
        <v>58.914357260212036</v>
      </c>
      <c r="BX196" s="42">
        <v>5.3803292309919692</v>
      </c>
      <c r="BY196" s="42">
        <f t="shared" si="108"/>
        <v>14.625251179732498</v>
      </c>
    </row>
    <row r="197" spans="2:77" x14ac:dyDescent="0.2">
      <c r="B197" s="41"/>
      <c r="C197" s="42"/>
      <c r="D197" s="42"/>
      <c r="E197" s="43"/>
      <c r="F197" s="33">
        <v>193</v>
      </c>
      <c r="G197" s="33">
        <v>321.57330981051234</v>
      </c>
      <c r="H197" s="33">
        <v>321.57330981051234</v>
      </c>
      <c r="I197" s="33">
        <v>3.109710817073879</v>
      </c>
      <c r="K197" s="33"/>
      <c r="L197" s="33">
        <f>$D$31/$I197*360-$E$28</f>
        <v>0</v>
      </c>
      <c r="M197" s="33">
        <f t="shared" si="109"/>
        <v>0</v>
      </c>
      <c r="N197" s="33">
        <f t="shared" si="110"/>
        <v>1</v>
      </c>
      <c r="O197" s="33">
        <f t="shared" si="111"/>
        <v>0</v>
      </c>
      <c r="P197" s="42">
        <f t="shared" ref="P197:P260" si="120">-L197</f>
        <v>0</v>
      </c>
      <c r="Q197" s="33">
        <f t="shared" ref="Q197:Q260" si="121">$D$9+N197</f>
        <v>2</v>
      </c>
      <c r="R197" s="33">
        <f t="shared" ref="R197:R260" si="122">O197</f>
        <v>0</v>
      </c>
      <c r="S197" s="33">
        <f t="shared" si="112"/>
        <v>2</v>
      </c>
      <c r="U197" s="33">
        <f t="shared" si="113"/>
        <v>0</v>
      </c>
      <c r="V197" s="33">
        <f t="shared" ref="V197:V260" si="123">TRUNC(U197,0)</f>
        <v>0</v>
      </c>
      <c r="W197" s="33">
        <f t="shared" ref="W197:W260" si="124">U197-V197</f>
        <v>0</v>
      </c>
      <c r="X197" s="33">
        <f t="shared" ref="X197:X260" si="125" xml:space="preserve"> W197 * 360</f>
        <v>0</v>
      </c>
      <c r="Y197" s="33">
        <f t="shared" ref="Y197:Y260" si="126">IF(X197 &lt; 180,- X197,360 - X197)</f>
        <v>0</v>
      </c>
      <c r="Z197" s="33">
        <f t="shared" ref="Z197:Z260" si="127">IF(Y197 &gt; 180,-360+Y197,Y197)</f>
        <v>0</v>
      </c>
      <c r="AB197" s="33">
        <f t="shared" si="114"/>
        <v>0</v>
      </c>
      <c r="AC197" s="33">
        <f t="shared" si="115"/>
        <v>0</v>
      </c>
      <c r="AD197" s="33">
        <f t="shared" ref="AD197:AD260" si="128">AC197/360</f>
        <v>0</v>
      </c>
      <c r="AE197" s="33">
        <f t="shared" ref="AE197:AE260" si="129">TRUNC(AD197,0)</f>
        <v>0</v>
      </c>
      <c r="AF197" s="33">
        <f t="shared" ref="AF197:AF260" si="130">AD197-AE197</f>
        <v>0</v>
      </c>
      <c r="AG197" s="33">
        <f t="shared" ref="AG197:AG260" si="131" xml:space="preserve"> AF197 * 360</f>
        <v>0</v>
      </c>
      <c r="AH197" s="33">
        <f t="shared" ref="AH197:AH260" si="132">IF(AG197 &lt; 180,- AG197,360 - AG197)</f>
        <v>0</v>
      </c>
      <c r="AI197" s="33">
        <f t="shared" ref="AI197:AI260" si="133">IF(AH197 &gt; 180,-360+AH197,AH197)</f>
        <v>0</v>
      </c>
      <c r="AK197" s="39">
        <f>$D$25</f>
        <v>0</v>
      </c>
      <c r="AL197" s="39">
        <f>$D$29</f>
        <v>0</v>
      </c>
      <c r="AM197" s="39">
        <f t="shared" si="116"/>
        <v>6.0205999132796242</v>
      </c>
      <c r="AN197" s="39">
        <v>0</v>
      </c>
      <c r="AO197" s="39">
        <f t="shared" si="117"/>
        <v>0</v>
      </c>
      <c r="AP197" s="39" t="e">
        <f t="shared" si="118"/>
        <v>#N/A</v>
      </c>
      <c r="AR197" s="55">
        <v>193</v>
      </c>
      <c r="AS197" s="55">
        <v>3.3684854563490561</v>
      </c>
      <c r="AT197" s="55">
        <v>-0.22495105434386498</v>
      </c>
      <c r="AU197" s="55">
        <f t="shared" si="119"/>
        <v>-0.22495105434386498</v>
      </c>
      <c r="AV197" s="55">
        <f t="shared" ref="AV197:AV260" si="134">AT197+AU197</f>
        <v>-0.44990210868772995</v>
      </c>
      <c r="AW197" s="43"/>
      <c r="BC197" s="84">
        <f t="shared" ref="BC197:BC260" si="135">ABS(U197)</f>
        <v>0</v>
      </c>
      <c r="BD197" s="84">
        <f t="shared" ref="BD197:BD260" si="136">IF(BC197&lt;BX197,AM197,NA())</f>
        <v>6.0205999132796242</v>
      </c>
      <c r="BE197" s="84" t="e">
        <f t="shared" ref="BE197:BE260" si="137">IF(AND(BC197&gt;=BX197,BC197&lt;BY197),AM197,NA())</f>
        <v>#N/A</v>
      </c>
      <c r="BF197" s="84" t="e">
        <f t="shared" ref="BF197:BF260" si="138">IF(BY197&lt;BC197,AM197,NA())</f>
        <v>#N/A</v>
      </c>
      <c r="BV197" s="42">
        <v>0.32157330981051235</v>
      </c>
      <c r="BW197">
        <v>59.4103014876369</v>
      </c>
      <c r="BX197" s="42">
        <v>5.412753373712988</v>
      </c>
      <c r="BY197" s="42">
        <f t="shared" ref="BY197:BY260" si="139">BX197*$BY$1</f>
        <v>14.713389137694406</v>
      </c>
    </row>
    <row r="198" spans="2:77" x14ac:dyDescent="0.2">
      <c r="B198" s="41"/>
      <c r="C198" s="42"/>
      <c r="D198" s="42"/>
      <c r="E198" s="43"/>
      <c r="F198" s="34">
        <v>194</v>
      </c>
      <c r="G198" s="34">
        <v>326.23458184556767</v>
      </c>
      <c r="H198" s="34">
        <v>326.23458184556767</v>
      </c>
      <c r="I198" s="38">
        <v>3.0652789607491036</v>
      </c>
      <c r="K198" s="34"/>
      <c r="L198" s="34">
        <f>$D$31/$I198*360-$E$28</f>
        <v>0</v>
      </c>
      <c r="M198" s="34">
        <f t="shared" si="109"/>
        <v>0</v>
      </c>
      <c r="N198" s="34">
        <f t="shared" si="110"/>
        <v>1</v>
      </c>
      <c r="O198" s="34">
        <f t="shared" si="111"/>
        <v>0</v>
      </c>
      <c r="P198" s="42">
        <f t="shared" si="120"/>
        <v>0</v>
      </c>
      <c r="Q198" s="34">
        <f t="shared" si="121"/>
        <v>2</v>
      </c>
      <c r="R198" s="34">
        <f t="shared" si="122"/>
        <v>0</v>
      </c>
      <c r="S198" s="34">
        <f t="shared" si="112"/>
        <v>2</v>
      </c>
      <c r="U198" s="34">
        <f t="shared" si="113"/>
        <v>0</v>
      </c>
      <c r="V198" s="34">
        <f t="shared" si="123"/>
        <v>0</v>
      </c>
      <c r="W198" s="34">
        <f t="shared" si="124"/>
        <v>0</v>
      </c>
      <c r="X198" s="34">
        <f t="shared" si="125"/>
        <v>0</v>
      </c>
      <c r="Y198" s="34">
        <f t="shared" si="126"/>
        <v>0</v>
      </c>
      <c r="Z198" s="34">
        <f t="shared" si="127"/>
        <v>0</v>
      </c>
      <c r="AB198" s="34">
        <f t="shared" si="114"/>
        <v>0</v>
      </c>
      <c r="AC198" s="34">
        <f t="shared" si="115"/>
        <v>0</v>
      </c>
      <c r="AD198" s="34">
        <f t="shared" si="128"/>
        <v>0</v>
      </c>
      <c r="AE198" s="34">
        <f t="shared" si="129"/>
        <v>0</v>
      </c>
      <c r="AF198" s="34">
        <f t="shared" si="130"/>
        <v>0</v>
      </c>
      <c r="AG198" s="34">
        <f t="shared" si="131"/>
        <v>0</v>
      </c>
      <c r="AH198" s="34">
        <f t="shared" si="132"/>
        <v>0</v>
      </c>
      <c r="AI198" s="34">
        <f t="shared" si="133"/>
        <v>0</v>
      </c>
      <c r="AK198" s="37">
        <f>$D$25</f>
        <v>0</v>
      </c>
      <c r="AL198" s="37">
        <f>$D$29</f>
        <v>0</v>
      </c>
      <c r="AM198" s="37">
        <f t="shared" si="116"/>
        <v>6.0205999132796242</v>
      </c>
      <c r="AN198" s="37">
        <v>0</v>
      </c>
      <c r="AO198" s="37">
        <f t="shared" si="117"/>
        <v>0</v>
      </c>
      <c r="AP198" s="37" t="e">
        <f t="shared" si="118"/>
        <v>#N/A</v>
      </c>
      <c r="AR198" s="54">
        <v>194</v>
      </c>
      <c r="AS198" s="54">
        <v>3.3859387488689991</v>
      </c>
      <c r="AT198" s="54">
        <v>-0.24192189559966751</v>
      </c>
      <c r="AU198" s="54">
        <f t="shared" si="119"/>
        <v>-0.24192189559966751</v>
      </c>
      <c r="AV198" s="54">
        <f t="shared" si="134"/>
        <v>-0.48384379119933502</v>
      </c>
      <c r="AW198" s="43"/>
      <c r="BC198" s="85">
        <f t="shared" si="135"/>
        <v>0</v>
      </c>
      <c r="BD198" s="85">
        <f t="shared" si="136"/>
        <v>6.0205999132796242</v>
      </c>
      <c r="BE198" s="85" t="e">
        <f t="shared" si="137"/>
        <v>#N/A</v>
      </c>
      <c r="BF198" s="85" t="e">
        <f t="shared" si="138"/>
        <v>#N/A</v>
      </c>
      <c r="BV198" s="42">
        <v>0.32623458184556769</v>
      </c>
      <c r="BW198">
        <v>59.913434529828727</v>
      </c>
      <c r="BX198" s="42">
        <v>5.4450989899960964</v>
      </c>
      <c r="BY198" s="42">
        <f t="shared" si="139"/>
        <v>14.801313638667089</v>
      </c>
    </row>
    <row r="199" spans="2:77" x14ac:dyDescent="0.2">
      <c r="B199" s="41"/>
      <c r="C199" s="42"/>
      <c r="D199" s="42"/>
      <c r="E199" s="43"/>
      <c r="F199" s="33">
        <v>195</v>
      </c>
      <c r="G199" s="33">
        <v>330.96341998863642</v>
      </c>
      <c r="H199" s="33">
        <v>330.96341998863642</v>
      </c>
      <c r="I199" s="33">
        <v>3.0214819511906628</v>
      </c>
      <c r="K199" s="33"/>
      <c r="L199" s="33">
        <f>$D$31/$I199*360-$E$28</f>
        <v>0</v>
      </c>
      <c r="M199" s="33">
        <f t="shared" si="109"/>
        <v>0</v>
      </c>
      <c r="N199" s="33">
        <f t="shared" si="110"/>
        <v>1</v>
      </c>
      <c r="O199" s="33">
        <f t="shared" si="111"/>
        <v>0</v>
      </c>
      <c r="P199" s="42">
        <f t="shared" si="120"/>
        <v>0</v>
      </c>
      <c r="Q199" s="33">
        <f t="shared" si="121"/>
        <v>2</v>
      </c>
      <c r="R199" s="33">
        <f t="shared" si="122"/>
        <v>0</v>
      </c>
      <c r="S199" s="33">
        <f t="shared" si="112"/>
        <v>2</v>
      </c>
      <c r="U199" s="33">
        <f t="shared" si="113"/>
        <v>0</v>
      </c>
      <c r="V199" s="33">
        <f t="shared" si="123"/>
        <v>0</v>
      </c>
      <c r="W199" s="33">
        <f t="shared" si="124"/>
        <v>0</v>
      </c>
      <c r="X199" s="33">
        <f t="shared" si="125"/>
        <v>0</v>
      </c>
      <c r="Y199" s="33">
        <f t="shared" si="126"/>
        <v>0</v>
      </c>
      <c r="Z199" s="33">
        <f t="shared" si="127"/>
        <v>0</v>
      </c>
      <c r="AB199" s="33">
        <f t="shared" si="114"/>
        <v>0</v>
      </c>
      <c r="AC199" s="33">
        <f t="shared" si="115"/>
        <v>0</v>
      </c>
      <c r="AD199" s="33">
        <f t="shared" si="128"/>
        <v>0</v>
      </c>
      <c r="AE199" s="33">
        <f t="shared" si="129"/>
        <v>0</v>
      </c>
      <c r="AF199" s="33">
        <f t="shared" si="130"/>
        <v>0</v>
      </c>
      <c r="AG199" s="33">
        <f t="shared" si="131"/>
        <v>0</v>
      </c>
      <c r="AH199" s="33">
        <f t="shared" si="132"/>
        <v>0</v>
      </c>
      <c r="AI199" s="33">
        <f t="shared" si="133"/>
        <v>0</v>
      </c>
      <c r="AK199" s="39">
        <f>$D$25</f>
        <v>0</v>
      </c>
      <c r="AL199" s="39">
        <f>$D$29</f>
        <v>0</v>
      </c>
      <c r="AM199" s="39">
        <f t="shared" si="116"/>
        <v>6.0205999132796242</v>
      </c>
      <c r="AN199" s="39">
        <v>0</v>
      </c>
      <c r="AO199" s="39">
        <f t="shared" si="117"/>
        <v>0</v>
      </c>
      <c r="AP199" s="39" t="e">
        <f t="shared" si="118"/>
        <v>#N/A</v>
      </c>
      <c r="AR199" s="55">
        <v>195</v>
      </c>
      <c r="AS199" s="55">
        <v>3.4033920413889427</v>
      </c>
      <c r="AT199" s="55">
        <v>-0.25881904510252079</v>
      </c>
      <c r="AU199" s="55">
        <f t="shared" si="119"/>
        <v>-0.25881904510252079</v>
      </c>
      <c r="AV199" s="55">
        <f t="shared" si="134"/>
        <v>-0.51763809020504159</v>
      </c>
      <c r="AW199" s="43"/>
      <c r="BC199" s="84">
        <f t="shared" si="135"/>
        <v>0</v>
      </c>
      <c r="BD199" s="84">
        <f t="shared" si="136"/>
        <v>6.0205999132796242</v>
      </c>
      <c r="BE199" s="84" t="e">
        <f t="shared" si="137"/>
        <v>#N/A</v>
      </c>
      <c r="BF199" s="84" t="e">
        <f t="shared" si="138"/>
        <v>#N/A</v>
      </c>
      <c r="BV199" s="42">
        <v>0.33096341998863643</v>
      </c>
      <c r="BW199">
        <v>60.423860590153424</v>
      </c>
      <c r="BX199" s="42">
        <v>5.4773630277203722</v>
      </c>
      <c r="BY199" s="42">
        <f t="shared" si="139"/>
        <v>14.889016386125705</v>
      </c>
    </row>
    <row r="200" spans="2:77" x14ac:dyDescent="0.2">
      <c r="B200" s="41"/>
      <c r="C200" s="42"/>
      <c r="D200" s="42"/>
      <c r="E200" s="43"/>
      <c r="F200" s="34">
        <v>196</v>
      </c>
      <c r="G200" s="34">
        <v>335.76080362451216</v>
      </c>
      <c r="H200" s="34">
        <v>335.76080362451216</v>
      </c>
      <c r="I200" s="38">
        <v>2.9783107176450514</v>
      </c>
      <c r="K200" s="34"/>
      <c r="L200" s="34">
        <f>$D$31/$I200*360-$E$28</f>
        <v>0</v>
      </c>
      <c r="M200" s="34">
        <f t="shared" si="109"/>
        <v>0</v>
      </c>
      <c r="N200" s="34">
        <f t="shared" si="110"/>
        <v>1</v>
      </c>
      <c r="O200" s="34">
        <f t="shared" si="111"/>
        <v>0</v>
      </c>
      <c r="P200" s="42">
        <f t="shared" si="120"/>
        <v>0</v>
      </c>
      <c r="Q200" s="34">
        <f t="shared" si="121"/>
        <v>2</v>
      </c>
      <c r="R200" s="34">
        <f t="shared" si="122"/>
        <v>0</v>
      </c>
      <c r="S200" s="34">
        <f t="shared" si="112"/>
        <v>2</v>
      </c>
      <c r="U200" s="34">
        <f t="shared" si="113"/>
        <v>0</v>
      </c>
      <c r="V200" s="34">
        <f t="shared" si="123"/>
        <v>0</v>
      </c>
      <c r="W200" s="34">
        <f t="shared" si="124"/>
        <v>0</v>
      </c>
      <c r="X200" s="34">
        <f t="shared" si="125"/>
        <v>0</v>
      </c>
      <c r="Y200" s="34">
        <f t="shared" si="126"/>
        <v>0</v>
      </c>
      <c r="Z200" s="34">
        <f t="shared" si="127"/>
        <v>0</v>
      </c>
      <c r="AB200" s="34">
        <f t="shared" si="114"/>
        <v>0</v>
      </c>
      <c r="AC200" s="34">
        <f t="shared" si="115"/>
        <v>0</v>
      </c>
      <c r="AD200" s="34">
        <f t="shared" si="128"/>
        <v>0</v>
      </c>
      <c r="AE200" s="34">
        <f t="shared" si="129"/>
        <v>0</v>
      </c>
      <c r="AF200" s="34">
        <f t="shared" si="130"/>
        <v>0</v>
      </c>
      <c r="AG200" s="34">
        <f t="shared" si="131"/>
        <v>0</v>
      </c>
      <c r="AH200" s="34">
        <f t="shared" si="132"/>
        <v>0</v>
      </c>
      <c r="AI200" s="34">
        <f t="shared" si="133"/>
        <v>0</v>
      </c>
      <c r="AK200" s="37">
        <f>$D$25</f>
        <v>0</v>
      </c>
      <c r="AL200" s="37">
        <f>$D$29</f>
        <v>0</v>
      </c>
      <c r="AM200" s="37">
        <f t="shared" si="116"/>
        <v>6.0205999132796242</v>
      </c>
      <c r="AN200" s="37">
        <v>0</v>
      </c>
      <c r="AO200" s="37">
        <f t="shared" si="117"/>
        <v>0</v>
      </c>
      <c r="AP200" s="37" t="e">
        <f t="shared" si="118"/>
        <v>#N/A</v>
      </c>
      <c r="AR200" s="54">
        <v>196</v>
      </c>
      <c r="AS200" s="54">
        <v>3.4208453339088858</v>
      </c>
      <c r="AT200" s="54">
        <v>-0.275637355816999</v>
      </c>
      <c r="AU200" s="54">
        <f t="shared" si="119"/>
        <v>-0.275637355816999</v>
      </c>
      <c r="AV200" s="54">
        <f t="shared" si="134"/>
        <v>-0.55127471163399799</v>
      </c>
      <c r="AW200" s="43"/>
      <c r="BC200" s="85">
        <f t="shared" si="135"/>
        <v>0</v>
      </c>
      <c r="BD200" s="85">
        <f t="shared" si="136"/>
        <v>6.0205999132796242</v>
      </c>
      <c r="BE200" s="85" t="e">
        <f t="shared" si="137"/>
        <v>#N/A</v>
      </c>
      <c r="BF200" s="85" t="e">
        <f t="shared" si="138"/>
        <v>#N/A</v>
      </c>
      <c r="BV200" s="42">
        <v>0.33576080362451216</v>
      </c>
      <c r="BW200">
        <v>60.941685382426215</v>
      </c>
      <c r="BX200" s="42">
        <v>5.5095424669914967</v>
      </c>
      <c r="BY200" s="42">
        <f t="shared" si="139"/>
        <v>14.976489171146405</v>
      </c>
    </row>
    <row r="201" spans="2:77" x14ac:dyDescent="0.2">
      <c r="B201" s="41"/>
      <c r="C201" s="42"/>
      <c r="D201" s="42"/>
      <c r="E201" s="43"/>
      <c r="F201" s="33">
        <v>197</v>
      </c>
      <c r="G201" s="33">
        <v>340.62772633437544</v>
      </c>
      <c r="H201" s="33">
        <v>340.62772633437544</v>
      </c>
      <c r="I201" s="33">
        <v>2.9357563189625826</v>
      </c>
      <c r="K201" s="33"/>
      <c r="L201" s="33">
        <f>$D$31/$I201*360-$E$28</f>
        <v>0</v>
      </c>
      <c r="M201" s="33">
        <f t="shared" si="109"/>
        <v>0</v>
      </c>
      <c r="N201" s="33">
        <f t="shared" si="110"/>
        <v>1</v>
      </c>
      <c r="O201" s="33">
        <f t="shared" si="111"/>
        <v>0</v>
      </c>
      <c r="P201" s="42">
        <f t="shared" si="120"/>
        <v>0</v>
      </c>
      <c r="Q201" s="33">
        <f t="shared" si="121"/>
        <v>2</v>
      </c>
      <c r="R201" s="33">
        <f t="shared" si="122"/>
        <v>0</v>
      </c>
      <c r="S201" s="33">
        <f t="shared" si="112"/>
        <v>2</v>
      </c>
      <c r="U201" s="33">
        <f t="shared" si="113"/>
        <v>0</v>
      </c>
      <c r="V201" s="33">
        <f t="shared" si="123"/>
        <v>0</v>
      </c>
      <c r="W201" s="33">
        <f t="shared" si="124"/>
        <v>0</v>
      </c>
      <c r="X201" s="33">
        <f t="shared" si="125"/>
        <v>0</v>
      </c>
      <c r="Y201" s="33">
        <f t="shared" si="126"/>
        <v>0</v>
      </c>
      <c r="Z201" s="33">
        <f t="shared" si="127"/>
        <v>0</v>
      </c>
      <c r="AB201" s="33">
        <f t="shared" si="114"/>
        <v>0</v>
      </c>
      <c r="AC201" s="33">
        <f t="shared" si="115"/>
        <v>0</v>
      </c>
      <c r="AD201" s="33">
        <f t="shared" si="128"/>
        <v>0</v>
      </c>
      <c r="AE201" s="33">
        <f t="shared" si="129"/>
        <v>0</v>
      </c>
      <c r="AF201" s="33">
        <f t="shared" si="130"/>
        <v>0</v>
      </c>
      <c r="AG201" s="33">
        <f t="shared" si="131"/>
        <v>0</v>
      </c>
      <c r="AH201" s="33">
        <f t="shared" si="132"/>
        <v>0</v>
      </c>
      <c r="AI201" s="33">
        <f t="shared" si="133"/>
        <v>0</v>
      </c>
      <c r="AK201" s="39">
        <f>$D$25</f>
        <v>0</v>
      </c>
      <c r="AL201" s="39">
        <f>$D$29</f>
        <v>0</v>
      </c>
      <c r="AM201" s="39">
        <f t="shared" si="116"/>
        <v>6.0205999132796242</v>
      </c>
      <c r="AN201" s="39">
        <v>0</v>
      </c>
      <c r="AO201" s="39">
        <f t="shared" si="117"/>
        <v>0</v>
      </c>
      <c r="AP201" s="39" t="e">
        <f t="shared" si="118"/>
        <v>#N/A</v>
      </c>
      <c r="AR201" s="55">
        <v>197</v>
      </c>
      <c r="AS201" s="55">
        <v>3.4382986264288293</v>
      </c>
      <c r="AT201" s="55">
        <v>-0.29237170472273677</v>
      </c>
      <c r="AU201" s="55">
        <f t="shared" si="119"/>
        <v>-0.29237170472273677</v>
      </c>
      <c r="AV201" s="55">
        <f t="shared" si="134"/>
        <v>-0.58474340944547354</v>
      </c>
      <c r="AW201" s="43"/>
      <c r="BC201" s="84">
        <f t="shared" si="135"/>
        <v>0</v>
      </c>
      <c r="BD201" s="84">
        <f t="shared" si="136"/>
        <v>6.0205999132796242</v>
      </c>
      <c r="BE201" s="84" t="e">
        <f t="shared" si="137"/>
        <v>#N/A</v>
      </c>
      <c r="BF201" s="84" t="e">
        <f t="shared" si="138"/>
        <v>#N/A</v>
      </c>
      <c r="BV201" s="42">
        <v>0.34062772633437544</v>
      </c>
      <c r="BW201">
        <v>61.467016152806146</v>
      </c>
      <c r="BX201" s="42">
        <v>5.5416343212037429</v>
      </c>
      <c r="BY201" s="42">
        <f t="shared" si="139"/>
        <v>15.063723875293109</v>
      </c>
    </row>
    <row r="202" spans="2:77" x14ac:dyDescent="0.2">
      <c r="B202" s="41"/>
      <c r="C202" s="42"/>
      <c r="D202" s="42"/>
      <c r="E202" s="43"/>
      <c r="F202" s="34">
        <v>198</v>
      </c>
      <c r="G202" s="34">
        <v>345.56519610157272</v>
      </c>
      <c r="H202" s="34">
        <v>345.56519610157272</v>
      </c>
      <c r="I202" s="38">
        <v>2.8938099417456029</v>
      </c>
      <c r="K202" s="34"/>
      <c r="L202" s="34">
        <f>$D$31/$I202*360-$E$28</f>
        <v>0</v>
      </c>
      <c r="M202" s="34">
        <f t="shared" si="109"/>
        <v>0</v>
      </c>
      <c r="N202" s="34">
        <f t="shared" si="110"/>
        <v>1</v>
      </c>
      <c r="O202" s="34">
        <f t="shared" si="111"/>
        <v>0</v>
      </c>
      <c r="P202" s="42">
        <f t="shared" si="120"/>
        <v>0</v>
      </c>
      <c r="Q202" s="34">
        <f t="shared" si="121"/>
        <v>2</v>
      </c>
      <c r="R202" s="34">
        <f t="shared" si="122"/>
        <v>0</v>
      </c>
      <c r="S202" s="34">
        <f t="shared" si="112"/>
        <v>2</v>
      </c>
      <c r="U202" s="34">
        <f t="shared" si="113"/>
        <v>0</v>
      </c>
      <c r="V202" s="34">
        <f t="shared" si="123"/>
        <v>0</v>
      </c>
      <c r="W202" s="34">
        <f t="shared" si="124"/>
        <v>0</v>
      </c>
      <c r="X202" s="34">
        <f t="shared" si="125"/>
        <v>0</v>
      </c>
      <c r="Y202" s="34">
        <f t="shared" si="126"/>
        <v>0</v>
      </c>
      <c r="Z202" s="34">
        <f t="shared" si="127"/>
        <v>0</v>
      </c>
      <c r="AB202" s="34">
        <f t="shared" si="114"/>
        <v>0</v>
      </c>
      <c r="AC202" s="34">
        <f t="shared" si="115"/>
        <v>0</v>
      </c>
      <c r="AD202" s="34">
        <f t="shared" si="128"/>
        <v>0</v>
      </c>
      <c r="AE202" s="34">
        <f t="shared" si="129"/>
        <v>0</v>
      </c>
      <c r="AF202" s="34">
        <f t="shared" si="130"/>
        <v>0</v>
      </c>
      <c r="AG202" s="34">
        <f t="shared" si="131"/>
        <v>0</v>
      </c>
      <c r="AH202" s="34">
        <f t="shared" si="132"/>
        <v>0</v>
      </c>
      <c r="AI202" s="34">
        <f t="shared" si="133"/>
        <v>0</v>
      </c>
      <c r="AK202" s="37">
        <f>$D$25</f>
        <v>0</v>
      </c>
      <c r="AL202" s="37">
        <f>$D$29</f>
        <v>0</v>
      </c>
      <c r="AM202" s="37">
        <f t="shared" si="116"/>
        <v>6.0205999132796242</v>
      </c>
      <c r="AN202" s="37">
        <v>0</v>
      </c>
      <c r="AO202" s="37">
        <f t="shared" si="117"/>
        <v>0</v>
      </c>
      <c r="AP202" s="37" t="e">
        <f t="shared" si="118"/>
        <v>#N/A</v>
      </c>
      <c r="AR202" s="54">
        <v>198</v>
      </c>
      <c r="AS202" s="54">
        <v>3.4557519189487724</v>
      </c>
      <c r="AT202" s="54">
        <v>-0.30901699437494728</v>
      </c>
      <c r="AU202" s="54">
        <f t="shared" si="119"/>
        <v>-0.30901699437494728</v>
      </c>
      <c r="AV202" s="54">
        <f t="shared" si="134"/>
        <v>-0.61803398874989457</v>
      </c>
      <c r="AW202" s="43"/>
      <c r="BC202" s="85">
        <f t="shared" si="135"/>
        <v>0</v>
      </c>
      <c r="BD202" s="85">
        <f t="shared" si="136"/>
        <v>6.0205999132796242</v>
      </c>
      <c r="BE202" s="85" t="e">
        <f t="shared" si="137"/>
        <v>#N/A</v>
      </c>
      <c r="BF202" s="85" t="e">
        <f t="shared" si="138"/>
        <v>#N/A</v>
      </c>
      <c r="BV202" s="42">
        <v>0.34556519610157271</v>
      </c>
      <c r="BW202">
        <v>61.99996170200766</v>
      </c>
      <c r="BX202" s="42">
        <v>5.5736356380746406</v>
      </c>
      <c r="BY202" s="42">
        <f t="shared" si="139"/>
        <v>15.15071247343003</v>
      </c>
    </row>
    <row r="203" spans="2:77" x14ac:dyDescent="0.2">
      <c r="B203" s="41"/>
      <c r="C203" s="42"/>
      <c r="D203" s="42"/>
      <c r="E203" s="43"/>
      <c r="F203" s="33">
        <v>199</v>
      </c>
      <c r="G203" s="33">
        <v>350.57423552037858</v>
      </c>
      <c r="H203" s="33">
        <v>350.57423552037858</v>
      </c>
      <c r="I203" s="33">
        <v>2.8524628985231599</v>
      </c>
      <c r="K203" s="33"/>
      <c r="L203" s="33">
        <f>$D$31/$I203*360-$E$28</f>
        <v>0</v>
      </c>
      <c r="M203" s="33">
        <f t="shared" si="109"/>
        <v>0</v>
      </c>
      <c r="N203" s="33">
        <f t="shared" si="110"/>
        <v>1</v>
      </c>
      <c r="O203" s="33">
        <f t="shared" si="111"/>
        <v>0</v>
      </c>
      <c r="P203" s="42">
        <f t="shared" si="120"/>
        <v>0</v>
      </c>
      <c r="Q203" s="33">
        <f t="shared" si="121"/>
        <v>2</v>
      </c>
      <c r="R203" s="33">
        <f t="shared" si="122"/>
        <v>0</v>
      </c>
      <c r="S203" s="33">
        <f t="shared" si="112"/>
        <v>2</v>
      </c>
      <c r="U203" s="33">
        <f t="shared" si="113"/>
        <v>0</v>
      </c>
      <c r="V203" s="33">
        <f t="shared" si="123"/>
        <v>0</v>
      </c>
      <c r="W203" s="33">
        <f t="shared" si="124"/>
        <v>0</v>
      </c>
      <c r="X203" s="33">
        <f t="shared" si="125"/>
        <v>0</v>
      </c>
      <c r="Y203" s="33">
        <f t="shared" si="126"/>
        <v>0</v>
      </c>
      <c r="Z203" s="33">
        <f t="shared" si="127"/>
        <v>0</v>
      </c>
      <c r="AB203" s="33">
        <f t="shared" si="114"/>
        <v>0</v>
      </c>
      <c r="AC203" s="33">
        <f t="shared" si="115"/>
        <v>0</v>
      </c>
      <c r="AD203" s="33">
        <f t="shared" si="128"/>
        <v>0</v>
      </c>
      <c r="AE203" s="33">
        <f t="shared" si="129"/>
        <v>0</v>
      </c>
      <c r="AF203" s="33">
        <f t="shared" si="130"/>
        <v>0</v>
      </c>
      <c r="AG203" s="33">
        <f t="shared" si="131"/>
        <v>0</v>
      </c>
      <c r="AH203" s="33">
        <f t="shared" si="132"/>
        <v>0</v>
      </c>
      <c r="AI203" s="33">
        <f t="shared" si="133"/>
        <v>0</v>
      </c>
      <c r="AK203" s="39">
        <f>$D$25</f>
        <v>0</v>
      </c>
      <c r="AL203" s="39">
        <f>$D$29</f>
        <v>0</v>
      </c>
      <c r="AM203" s="39">
        <f t="shared" si="116"/>
        <v>6.0205999132796242</v>
      </c>
      <c r="AN203" s="39">
        <v>0</v>
      </c>
      <c r="AO203" s="39">
        <f t="shared" si="117"/>
        <v>0</v>
      </c>
      <c r="AP203" s="39" t="e">
        <f t="shared" si="118"/>
        <v>#N/A</v>
      </c>
      <c r="AR203" s="55">
        <v>199</v>
      </c>
      <c r="AS203" s="55">
        <v>3.473205211468716</v>
      </c>
      <c r="AT203" s="55">
        <v>-0.32556815445715676</v>
      </c>
      <c r="AU203" s="55">
        <f t="shared" si="119"/>
        <v>-0.32556815445715676</v>
      </c>
      <c r="AV203" s="55">
        <f t="shared" si="134"/>
        <v>-0.65113630891431351</v>
      </c>
      <c r="AW203" s="43"/>
      <c r="BC203" s="84">
        <f t="shared" si="135"/>
        <v>0</v>
      </c>
      <c r="BD203" s="84">
        <f t="shared" si="136"/>
        <v>6.0205999132796242</v>
      </c>
      <c r="BE203" s="84" t="e">
        <f t="shared" si="137"/>
        <v>#N/A</v>
      </c>
      <c r="BF203" s="84" t="e">
        <f t="shared" si="138"/>
        <v>#N/A</v>
      </c>
      <c r="BV203" s="42">
        <v>0.35057423552037859</v>
      </c>
      <c r="BW203">
        <v>62.540632407834138</v>
      </c>
      <c r="BX203" s="42">
        <v>5.605543500651649</v>
      </c>
      <c r="BY203" s="42">
        <f t="shared" si="139"/>
        <v>15.237447036458081</v>
      </c>
    </row>
    <row r="204" spans="2:77" x14ac:dyDescent="0.2">
      <c r="B204" s="41"/>
      <c r="C204" s="42"/>
      <c r="D204" s="42"/>
      <c r="E204" s="43"/>
      <c r="F204" s="34">
        <v>200</v>
      </c>
      <c r="G204" s="34">
        <v>355.65588200778473</v>
      </c>
      <c r="H204" s="34">
        <v>355.65588200778473</v>
      </c>
      <c r="I204" s="38">
        <v>2.8117066259517443</v>
      </c>
      <c r="K204" s="34"/>
      <c r="L204" s="34">
        <f>$D$31/$I204*360-$E$28</f>
        <v>0</v>
      </c>
      <c r="M204" s="34">
        <f t="shared" si="109"/>
        <v>0</v>
      </c>
      <c r="N204" s="34">
        <f t="shared" si="110"/>
        <v>1</v>
      </c>
      <c r="O204" s="34">
        <f t="shared" si="111"/>
        <v>0</v>
      </c>
      <c r="P204" s="42">
        <f t="shared" si="120"/>
        <v>0</v>
      </c>
      <c r="Q204" s="34">
        <f t="shared" si="121"/>
        <v>2</v>
      </c>
      <c r="R204" s="34">
        <f t="shared" si="122"/>
        <v>0</v>
      </c>
      <c r="S204" s="34">
        <f t="shared" si="112"/>
        <v>2</v>
      </c>
      <c r="U204" s="34">
        <f t="shared" si="113"/>
        <v>0</v>
      </c>
      <c r="V204" s="34">
        <f t="shared" si="123"/>
        <v>0</v>
      </c>
      <c r="W204" s="34">
        <f t="shared" si="124"/>
        <v>0</v>
      </c>
      <c r="X204" s="34">
        <f t="shared" si="125"/>
        <v>0</v>
      </c>
      <c r="Y204" s="34">
        <f t="shared" si="126"/>
        <v>0</v>
      </c>
      <c r="Z204" s="34">
        <f t="shared" si="127"/>
        <v>0</v>
      </c>
      <c r="AB204" s="34">
        <f t="shared" si="114"/>
        <v>0</v>
      </c>
      <c r="AC204" s="34">
        <f t="shared" si="115"/>
        <v>0</v>
      </c>
      <c r="AD204" s="34">
        <f t="shared" si="128"/>
        <v>0</v>
      </c>
      <c r="AE204" s="34">
        <f t="shared" si="129"/>
        <v>0</v>
      </c>
      <c r="AF204" s="34">
        <f t="shared" si="130"/>
        <v>0</v>
      </c>
      <c r="AG204" s="34">
        <f t="shared" si="131"/>
        <v>0</v>
      </c>
      <c r="AH204" s="34">
        <f t="shared" si="132"/>
        <v>0</v>
      </c>
      <c r="AI204" s="34">
        <f t="shared" si="133"/>
        <v>0</v>
      </c>
      <c r="AK204" s="37">
        <f>$D$25</f>
        <v>0</v>
      </c>
      <c r="AL204" s="37">
        <f>$D$29</f>
        <v>0</v>
      </c>
      <c r="AM204" s="37">
        <f t="shared" si="116"/>
        <v>6.0205999132796242</v>
      </c>
      <c r="AN204" s="37">
        <v>0</v>
      </c>
      <c r="AO204" s="37">
        <f t="shared" si="117"/>
        <v>0</v>
      </c>
      <c r="AP204" s="37" t="e">
        <f t="shared" si="118"/>
        <v>#N/A</v>
      </c>
      <c r="AR204" s="54">
        <v>200</v>
      </c>
      <c r="AS204" s="54">
        <v>3.4906585039886591</v>
      </c>
      <c r="AT204" s="54">
        <v>-0.34202014332566866</v>
      </c>
      <c r="AU204" s="54">
        <f t="shared" si="119"/>
        <v>-0.34202014332566866</v>
      </c>
      <c r="AV204" s="54">
        <f t="shared" si="134"/>
        <v>-0.68404028665133731</v>
      </c>
      <c r="AW204" s="43"/>
      <c r="BC204" s="85">
        <f t="shared" si="135"/>
        <v>0</v>
      </c>
      <c r="BD204" s="85">
        <f t="shared" si="136"/>
        <v>6.0205999132796242</v>
      </c>
      <c r="BE204" s="85" t="e">
        <f t="shared" si="137"/>
        <v>#N/A</v>
      </c>
      <c r="BF204" s="85" t="e">
        <f t="shared" si="138"/>
        <v>#N/A</v>
      </c>
      <c r="BV204" s="42">
        <v>0.35565588200778475</v>
      </c>
      <c r="BW204">
        <v>63.089140248038277</v>
      </c>
      <c r="BX204" s="42">
        <v>5.6373550282902078</v>
      </c>
      <c r="BY204" s="42">
        <f t="shared" si="139"/>
        <v>15.323919733973499</v>
      </c>
    </row>
    <row r="205" spans="2:77" x14ac:dyDescent="0.2">
      <c r="B205" s="41"/>
      <c r="C205" s="42"/>
      <c r="D205" s="42"/>
      <c r="E205" s="43"/>
      <c r="F205" s="33">
        <v>201</v>
      </c>
      <c r="G205" s="33">
        <v>360.81118801835743</v>
      </c>
      <c r="H205" s="33">
        <v>360.81118801835743</v>
      </c>
      <c r="I205" s="33">
        <v>2.7715326830417513</v>
      </c>
      <c r="K205" s="33"/>
      <c r="L205" s="33">
        <f>$D$31/$I205*360-$E$28</f>
        <v>0</v>
      </c>
      <c r="M205" s="33">
        <f t="shared" si="109"/>
        <v>0</v>
      </c>
      <c r="N205" s="33">
        <f t="shared" si="110"/>
        <v>1</v>
      </c>
      <c r="O205" s="33">
        <f t="shared" si="111"/>
        <v>0</v>
      </c>
      <c r="P205" s="42">
        <f t="shared" si="120"/>
        <v>0</v>
      </c>
      <c r="Q205" s="33">
        <f t="shared" si="121"/>
        <v>2</v>
      </c>
      <c r="R205" s="33">
        <f t="shared" si="122"/>
        <v>0</v>
      </c>
      <c r="S205" s="33">
        <f t="shared" si="112"/>
        <v>2</v>
      </c>
      <c r="U205" s="33">
        <f t="shared" si="113"/>
        <v>0</v>
      </c>
      <c r="V205" s="33">
        <f t="shared" si="123"/>
        <v>0</v>
      </c>
      <c r="W205" s="33">
        <f t="shared" si="124"/>
        <v>0</v>
      </c>
      <c r="X205" s="33">
        <f t="shared" si="125"/>
        <v>0</v>
      </c>
      <c r="Y205" s="33">
        <f t="shared" si="126"/>
        <v>0</v>
      </c>
      <c r="Z205" s="33">
        <f t="shared" si="127"/>
        <v>0</v>
      </c>
      <c r="AB205" s="33">
        <f t="shared" si="114"/>
        <v>0</v>
      </c>
      <c r="AC205" s="33">
        <f t="shared" si="115"/>
        <v>0</v>
      </c>
      <c r="AD205" s="33">
        <f t="shared" si="128"/>
        <v>0</v>
      </c>
      <c r="AE205" s="33">
        <f t="shared" si="129"/>
        <v>0</v>
      </c>
      <c r="AF205" s="33">
        <f t="shared" si="130"/>
        <v>0</v>
      </c>
      <c r="AG205" s="33">
        <f t="shared" si="131"/>
        <v>0</v>
      </c>
      <c r="AH205" s="33">
        <f t="shared" si="132"/>
        <v>0</v>
      </c>
      <c r="AI205" s="33">
        <f t="shared" si="133"/>
        <v>0</v>
      </c>
      <c r="AK205" s="39">
        <f>$D$25</f>
        <v>0</v>
      </c>
      <c r="AL205" s="39">
        <f>$D$29</f>
        <v>0</v>
      </c>
      <c r="AM205" s="39">
        <f t="shared" si="116"/>
        <v>6.0205999132796242</v>
      </c>
      <c r="AN205" s="39">
        <v>0</v>
      </c>
      <c r="AO205" s="39">
        <f t="shared" si="117"/>
        <v>0</v>
      </c>
      <c r="AP205" s="39" t="e">
        <f t="shared" si="118"/>
        <v>#N/A</v>
      </c>
      <c r="AR205" s="55">
        <v>201</v>
      </c>
      <c r="AS205" s="55">
        <v>3.5081117965086026</v>
      </c>
      <c r="AT205" s="55">
        <v>-0.35836794954530043</v>
      </c>
      <c r="AU205" s="55">
        <f t="shared" si="119"/>
        <v>-0.35836794954530043</v>
      </c>
      <c r="AV205" s="55">
        <f t="shared" si="134"/>
        <v>-0.71673589909060087</v>
      </c>
      <c r="AW205" s="43"/>
      <c r="BC205" s="84">
        <f t="shared" si="135"/>
        <v>0</v>
      </c>
      <c r="BD205" s="84">
        <f t="shared" si="136"/>
        <v>6.0205999132796242</v>
      </c>
      <c r="BE205" s="84" t="e">
        <f t="shared" si="137"/>
        <v>#N/A</v>
      </c>
      <c r="BF205" s="84" t="e">
        <f t="shared" si="138"/>
        <v>#N/A</v>
      </c>
      <c r="BV205" s="42">
        <v>0.36081118801835743</v>
      </c>
      <c r="BW205">
        <v>63.645598823513474</v>
      </c>
      <c r="BX205" s="42">
        <v>5.6690673776025182</v>
      </c>
      <c r="BY205" s="42">
        <f t="shared" si="139"/>
        <v>15.410122836846897</v>
      </c>
    </row>
    <row r="206" spans="2:77" x14ac:dyDescent="0.2">
      <c r="B206" s="41"/>
      <c r="C206" s="42"/>
      <c r="D206" s="42"/>
      <c r="E206" s="43"/>
      <c r="F206" s="34">
        <v>202</v>
      </c>
      <c r="G206" s="34">
        <v>366.04122126221137</v>
      </c>
      <c r="H206" s="34">
        <v>366.04122126221137</v>
      </c>
      <c r="I206" s="38">
        <v>2.7319327494092698</v>
      </c>
      <c r="K206" s="34"/>
      <c r="L206" s="34">
        <f>$D$31/$I206*360-$E$28</f>
        <v>0</v>
      </c>
      <c r="M206" s="34">
        <f t="shared" si="109"/>
        <v>0</v>
      </c>
      <c r="N206" s="34">
        <f t="shared" si="110"/>
        <v>1</v>
      </c>
      <c r="O206" s="34">
        <f t="shared" si="111"/>
        <v>0</v>
      </c>
      <c r="P206" s="42">
        <f t="shared" si="120"/>
        <v>0</v>
      </c>
      <c r="Q206" s="34">
        <f t="shared" si="121"/>
        <v>2</v>
      </c>
      <c r="R206" s="34">
        <f t="shared" si="122"/>
        <v>0</v>
      </c>
      <c r="S206" s="34">
        <f t="shared" si="112"/>
        <v>2</v>
      </c>
      <c r="U206" s="34">
        <f t="shared" si="113"/>
        <v>0</v>
      </c>
      <c r="V206" s="34">
        <f t="shared" si="123"/>
        <v>0</v>
      </c>
      <c r="W206" s="34">
        <f t="shared" si="124"/>
        <v>0</v>
      </c>
      <c r="X206" s="34">
        <f t="shared" si="125"/>
        <v>0</v>
      </c>
      <c r="Y206" s="34">
        <f t="shared" si="126"/>
        <v>0</v>
      </c>
      <c r="Z206" s="34">
        <f t="shared" si="127"/>
        <v>0</v>
      </c>
      <c r="AB206" s="34">
        <f t="shared" si="114"/>
        <v>0</v>
      </c>
      <c r="AC206" s="34">
        <f t="shared" si="115"/>
        <v>0</v>
      </c>
      <c r="AD206" s="34">
        <f t="shared" si="128"/>
        <v>0</v>
      </c>
      <c r="AE206" s="34">
        <f t="shared" si="129"/>
        <v>0</v>
      </c>
      <c r="AF206" s="34">
        <f t="shared" si="130"/>
        <v>0</v>
      </c>
      <c r="AG206" s="34">
        <f t="shared" si="131"/>
        <v>0</v>
      </c>
      <c r="AH206" s="34">
        <f t="shared" si="132"/>
        <v>0</v>
      </c>
      <c r="AI206" s="34">
        <f t="shared" si="133"/>
        <v>0</v>
      </c>
      <c r="AK206" s="37">
        <f>$D$25</f>
        <v>0</v>
      </c>
      <c r="AL206" s="37">
        <f>$D$29</f>
        <v>0</v>
      </c>
      <c r="AM206" s="37">
        <f t="shared" si="116"/>
        <v>6.0205999132796242</v>
      </c>
      <c r="AN206" s="37">
        <v>0</v>
      </c>
      <c r="AO206" s="37">
        <f t="shared" si="117"/>
        <v>0</v>
      </c>
      <c r="AP206" s="37" t="e">
        <f t="shared" si="118"/>
        <v>#N/A</v>
      </c>
      <c r="AR206" s="54">
        <v>202</v>
      </c>
      <c r="AS206" s="54">
        <v>3.5255650890285457</v>
      </c>
      <c r="AT206" s="54">
        <v>-0.37460659341591201</v>
      </c>
      <c r="AU206" s="54">
        <f t="shared" si="119"/>
        <v>-0.37460659341591201</v>
      </c>
      <c r="AV206" s="54">
        <f t="shared" si="134"/>
        <v>-0.74921318683182403</v>
      </c>
      <c r="AW206" s="43"/>
      <c r="BC206" s="85">
        <f t="shared" si="135"/>
        <v>0</v>
      </c>
      <c r="BD206" s="85">
        <f t="shared" si="136"/>
        <v>6.0205999132796242</v>
      </c>
      <c r="BE206" s="85" t="e">
        <f t="shared" si="137"/>
        <v>#N/A</v>
      </c>
      <c r="BF206" s="85" t="e">
        <f t="shared" si="138"/>
        <v>#N/A</v>
      </c>
      <c r="BV206" s="42">
        <v>0.36604122126221139</v>
      </c>
      <c r="BW206">
        <v>64.210123381821845</v>
      </c>
      <c r="BX206" s="42">
        <v>5.7006777433765095</v>
      </c>
      <c r="BY206" s="42">
        <f t="shared" si="139"/>
        <v>15.496048719721282</v>
      </c>
    </row>
    <row r="207" spans="2:77" x14ac:dyDescent="0.2">
      <c r="B207" s="41"/>
      <c r="C207" s="42"/>
      <c r="D207" s="42"/>
      <c r="E207" s="43"/>
      <c r="F207" s="33">
        <v>203</v>
      </c>
      <c r="G207" s="33">
        <v>371.34706492614134</v>
      </c>
      <c r="H207" s="33">
        <v>371.34706492614134</v>
      </c>
      <c r="I207" s="33">
        <v>2.6928986235528587</v>
      </c>
      <c r="K207" s="33"/>
      <c r="L207" s="33">
        <f>$D$31/$I207*360-$E$28</f>
        <v>0</v>
      </c>
      <c r="M207" s="33">
        <f t="shared" si="109"/>
        <v>0</v>
      </c>
      <c r="N207" s="33">
        <f t="shared" si="110"/>
        <v>1</v>
      </c>
      <c r="O207" s="33">
        <f t="shared" si="111"/>
        <v>0</v>
      </c>
      <c r="P207" s="42">
        <f t="shared" si="120"/>
        <v>0</v>
      </c>
      <c r="Q207" s="33">
        <f t="shared" si="121"/>
        <v>2</v>
      </c>
      <c r="R207" s="33">
        <f t="shared" si="122"/>
        <v>0</v>
      </c>
      <c r="S207" s="33">
        <f t="shared" si="112"/>
        <v>2</v>
      </c>
      <c r="U207" s="33">
        <f t="shared" si="113"/>
        <v>0</v>
      </c>
      <c r="V207" s="33">
        <f t="shared" si="123"/>
        <v>0</v>
      </c>
      <c r="W207" s="33">
        <f t="shared" si="124"/>
        <v>0</v>
      </c>
      <c r="X207" s="33">
        <f t="shared" si="125"/>
        <v>0</v>
      </c>
      <c r="Y207" s="33">
        <f t="shared" si="126"/>
        <v>0</v>
      </c>
      <c r="Z207" s="33">
        <f t="shared" si="127"/>
        <v>0</v>
      </c>
      <c r="AB207" s="33">
        <f t="shared" si="114"/>
        <v>0</v>
      </c>
      <c r="AC207" s="33">
        <f t="shared" si="115"/>
        <v>0</v>
      </c>
      <c r="AD207" s="33">
        <f t="shared" si="128"/>
        <v>0</v>
      </c>
      <c r="AE207" s="33">
        <f t="shared" si="129"/>
        <v>0</v>
      </c>
      <c r="AF207" s="33">
        <f t="shared" si="130"/>
        <v>0</v>
      </c>
      <c r="AG207" s="33">
        <f t="shared" si="131"/>
        <v>0</v>
      </c>
      <c r="AH207" s="33">
        <f t="shared" si="132"/>
        <v>0</v>
      </c>
      <c r="AI207" s="33">
        <f t="shared" si="133"/>
        <v>0</v>
      </c>
      <c r="AK207" s="39">
        <f>$D$25</f>
        <v>0</v>
      </c>
      <c r="AL207" s="39">
        <f>$D$29</f>
        <v>0</v>
      </c>
      <c r="AM207" s="39">
        <f t="shared" si="116"/>
        <v>6.0205999132796242</v>
      </c>
      <c r="AN207" s="39">
        <v>0</v>
      </c>
      <c r="AO207" s="39">
        <f t="shared" si="117"/>
        <v>0</v>
      </c>
      <c r="AP207" s="39" t="e">
        <f t="shared" si="118"/>
        <v>#N/A</v>
      </c>
      <c r="AR207" s="55">
        <v>203</v>
      </c>
      <c r="AS207" s="55">
        <v>3.5430183815484888</v>
      </c>
      <c r="AT207" s="55">
        <v>-0.39073112848927355</v>
      </c>
      <c r="AU207" s="55">
        <f t="shared" si="119"/>
        <v>-0.39073112848927355</v>
      </c>
      <c r="AV207" s="55">
        <f t="shared" si="134"/>
        <v>-0.7814622569785471</v>
      </c>
      <c r="AW207" s="43"/>
      <c r="BC207" s="84">
        <f t="shared" si="135"/>
        <v>0</v>
      </c>
      <c r="BD207" s="84">
        <f t="shared" si="136"/>
        <v>6.0205999132796242</v>
      </c>
      <c r="BE207" s="84" t="e">
        <f t="shared" si="137"/>
        <v>#N/A</v>
      </c>
      <c r="BF207" s="84" t="e">
        <f t="shared" si="138"/>
        <v>#N/A</v>
      </c>
      <c r="BV207" s="42">
        <v>0.37134706492614133</v>
      </c>
      <c r="BW207">
        <v>64.782830841062761</v>
      </c>
      <c r="BX207" s="42">
        <v>5.7321833594644653</v>
      </c>
      <c r="BY207" s="42">
        <f t="shared" si="139"/>
        <v>15.581689863427579</v>
      </c>
    </row>
    <row r="208" spans="2:77" x14ac:dyDescent="0.2">
      <c r="B208" s="41"/>
      <c r="C208" s="42"/>
      <c r="D208" s="42"/>
      <c r="E208" s="43"/>
      <c r="F208" s="34">
        <v>204</v>
      </c>
      <c r="G208" s="34">
        <v>376.72981789796017</v>
      </c>
      <c r="H208" s="34">
        <v>376.72981789796017</v>
      </c>
      <c r="I208" s="38">
        <v>2.6544222211549413</v>
      </c>
      <c r="K208" s="34"/>
      <c r="L208" s="34">
        <f>$D$31/$I208*360-$E$28</f>
        <v>0</v>
      </c>
      <c r="M208" s="34">
        <f t="shared" si="109"/>
        <v>0</v>
      </c>
      <c r="N208" s="34">
        <f t="shared" si="110"/>
        <v>1</v>
      </c>
      <c r="O208" s="34">
        <f t="shared" si="111"/>
        <v>0</v>
      </c>
      <c r="P208" s="42">
        <f t="shared" si="120"/>
        <v>0</v>
      </c>
      <c r="Q208" s="34">
        <f t="shared" si="121"/>
        <v>2</v>
      </c>
      <c r="R208" s="34">
        <f t="shared" si="122"/>
        <v>0</v>
      </c>
      <c r="S208" s="34">
        <f t="shared" si="112"/>
        <v>2</v>
      </c>
      <c r="U208" s="34">
        <f t="shared" si="113"/>
        <v>0</v>
      </c>
      <c r="V208" s="34">
        <f t="shared" si="123"/>
        <v>0</v>
      </c>
      <c r="W208" s="34">
        <f t="shared" si="124"/>
        <v>0</v>
      </c>
      <c r="X208" s="34">
        <f t="shared" si="125"/>
        <v>0</v>
      </c>
      <c r="Y208" s="34">
        <f t="shared" si="126"/>
        <v>0</v>
      </c>
      <c r="Z208" s="34">
        <f t="shared" si="127"/>
        <v>0</v>
      </c>
      <c r="AB208" s="34">
        <f t="shared" si="114"/>
        <v>0</v>
      </c>
      <c r="AC208" s="34">
        <f t="shared" si="115"/>
        <v>0</v>
      </c>
      <c r="AD208" s="34">
        <f t="shared" si="128"/>
        <v>0</v>
      </c>
      <c r="AE208" s="34">
        <f t="shared" si="129"/>
        <v>0</v>
      </c>
      <c r="AF208" s="34">
        <f t="shared" si="130"/>
        <v>0</v>
      </c>
      <c r="AG208" s="34">
        <f t="shared" si="131"/>
        <v>0</v>
      </c>
      <c r="AH208" s="34">
        <f t="shared" si="132"/>
        <v>0</v>
      </c>
      <c r="AI208" s="34">
        <f t="shared" si="133"/>
        <v>0</v>
      </c>
      <c r="AK208" s="37">
        <f>$D$25</f>
        <v>0</v>
      </c>
      <c r="AL208" s="37">
        <f>$D$29</f>
        <v>0</v>
      </c>
      <c r="AM208" s="37">
        <f t="shared" si="116"/>
        <v>6.0205999132796242</v>
      </c>
      <c r="AN208" s="37">
        <v>0</v>
      </c>
      <c r="AO208" s="37">
        <f t="shared" si="117"/>
        <v>0</v>
      </c>
      <c r="AP208" s="37" t="e">
        <f t="shared" si="118"/>
        <v>#N/A</v>
      </c>
      <c r="AR208" s="54">
        <v>204</v>
      </c>
      <c r="AS208" s="54">
        <v>3.5604716740684323</v>
      </c>
      <c r="AT208" s="54">
        <v>-0.40673664307580021</v>
      </c>
      <c r="AU208" s="54">
        <f t="shared" si="119"/>
        <v>-0.40673664307580021</v>
      </c>
      <c r="AV208" s="54">
        <f t="shared" si="134"/>
        <v>-0.81347328615160042</v>
      </c>
      <c r="AW208" s="43"/>
      <c r="BC208" s="85">
        <f t="shared" si="135"/>
        <v>0</v>
      </c>
      <c r="BD208" s="85">
        <f t="shared" si="136"/>
        <v>6.0205999132796242</v>
      </c>
      <c r="BE208" s="85" t="e">
        <f t="shared" si="137"/>
        <v>#N/A</v>
      </c>
      <c r="BF208" s="85" t="e">
        <f t="shared" si="138"/>
        <v>#N/A</v>
      </c>
      <c r="BV208" s="42">
        <v>0.37672981789796017</v>
      </c>
      <c r="BW208">
        <v>65.363839814087925</v>
      </c>
      <c r="BX208" s="42">
        <v>5.7635814996407735</v>
      </c>
      <c r="BY208" s="42">
        <f t="shared" si="139"/>
        <v>15.667038857316246</v>
      </c>
    </row>
    <row r="209" spans="2:77" x14ac:dyDescent="0.2">
      <c r="B209" s="41"/>
      <c r="C209" s="42"/>
      <c r="D209" s="42"/>
      <c r="E209" s="43"/>
      <c r="F209" s="33">
        <v>205</v>
      </c>
      <c r="G209" s="33">
        <v>382.19059499408814</v>
      </c>
      <c r="H209" s="33">
        <v>382.19059499408814</v>
      </c>
      <c r="I209" s="33">
        <v>2.6164955734074731</v>
      </c>
      <c r="K209" s="33"/>
      <c r="L209" s="33">
        <f>$D$31/$I209*360-$E$28</f>
        <v>0</v>
      </c>
      <c r="M209" s="33">
        <f t="shared" si="109"/>
        <v>0</v>
      </c>
      <c r="N209" s="33">
        <f t="shared" si="110"/>
        <v>1</v>
      </c>
      <c r="O209" s="33">
        <f t="shared" si="111"/>
        <v>0</v>
      </c>
      <c r="P209" s="42">
        <f t="shared" si="120"/>
        <v>0</v>
      </c>
      <c r="Q209" s="33">
        <f t="shared" si="121"/>
        <v>2</v>
      </c>
      <c r="R209" s="33">
        <f t="shared" si="122"/>
        <v>0</v>
      </c>
      <c r="S209" s="33">
        <f t="shared" si="112"/>
        <v>2</v>
      </c>
      <c r="U209" s="33">
        <f t="shared" si="113"/>
        <v>0</v>
      </c>
      <c r="V209" s="33">
        <f t="shared" si="123"/>
        <v>0</v>
      </c>
      <c r="W209" s="33">
        <f t="shared" si="124"/>
        <v>0</v>
      </c>
      <c r="X209" s="33">
        <f t="shared" si="125"/>
        <v>0</v>
      </c>
      <c r="Y209" s="33">
        <f t="shared" si="126"/>
        <v>0</v>
      </c>
      <c r="Z209" s="33">
        <f t="shared" si="127"/>
        <v>0</v>
      </c>
      <c r="AB209" s="33">
        <f t="shared" si="114"/>
        <v>0</v>
      </c>
      <c r="AC209" s="33">
        <f t="shared" si="115"/>
        <v>0</v>
      </c>
      <c r="AD209" s="33">
        <f t="shared" si="128"/>
        <v>0</v>
      </c>
      <c r="AE209" s="33">
        <f t="shared" si="129"/>
        <v>0</v>
      </c>
      <c r="AF209" s="33">
        <f t="shared" si="130"/>
        <v>0</v>
      </c>
      <c r="AG209" s="33">
        <f t="shared" si="131"/>
        <v>0</v>
      </c>
      <c r="AH209" s="33">
        <f t="shared" si="132"/>
        <v>0</v>
      </c>
      <c r="AI209" s="33">
        <f t="shared" si="133"/>
        <v>0</v>
      </c>
      <c r="AK209" s="39">
        <f>$D$25</f>
        <v>0</v>
      </c>
      <c r="AL209" s="39">
        <f>$D$29</f>
        <v>0</v>
      </c>
      <c r="AM209" s="39">
        <f t="shared" si="116"/>
        <v>6.0205999132796242</v>
      </c>
      <c r="AN209" s="39">
        <v>0</v>
      </c>
      <c r="AO209" s="39">
        <f t="shared" si="117"/>
        <v>0</v>
      </c>
      <c r="AP209" s="39" t="e">
        <f t="shared" si="118"/>
        <v>#N/A</v>
      </c>
      <c r="AR209" s="55">
        <v>205</v>
      </c>
      <c r="AS209" s="55">
        <v>3.5779249665883754</v>
      </c>
      <c r="AT209" s="55">
        <v>-0.42261826174069927</v>
      </c>
      <c r="AU209" s="55">
        <f t="shared" si="119"/>
        <v>-0.42261826174069927</v>
      </c>
      <c r="AV209" s="55">
        <f t="shared" si="134"/>
        <v>-0.84523652348139855</v>
      </c>
      <c r="AW209" s="43"/>
      <c r="BC209" s="84">
        <f t="shared" si="135"/>
        <v>0</v>
      </c>
      <c r="BD209" s="84">
        <f t="shared" si="136"/>
        <v>6.0205999132796242</v>
      </c>
      <c r="BE209" s="84" t="e">
        <f t="shared" si="137"/>
        <v>#N/A</v>
      </c>
      <c r="BF209" s="84" t="e">
        <f t="shared" si="138"/>
        <v>#N/A</v>
      </c>
      <c r="BV209" s="42">
        <v>0.38219059499408814</v>
      </c>
      <c r="BW209">
        <v>65.953270633066879</v>
      </c>
      <c r="BX209" s="42">
        <v>5.7948694784284118</v>
      </c>
      <c r="BY209" s="42">
        <f t="shared" si="139"/>
        <v>15.752088401503896</v>
      </c>
    </row>
    <row r="210" spans="2:77" x14ac:dyDescent="0.2">
      <c r="B210" s="41"/>
      <c r="C210" s="42"/>
      <c r="D210" s="42"/>
      <c r="E210" s="43"/>
      <c r="F210" s="34">
        <v>206</v>
      </c>
      <c r="G210" s="34">
        <v>387.73052719044165</v>
      </c>
      <c r="H210" s="34">
        <v>387.73052719044165</v>
      </c>
      <c r="I210" s="38">
        <v>2.5791108253615271</v>
      </c>
      <c r="K210" s="34"/>
      <c r="L210" s="34">
        <f>$D$31/$I210*360-$E$28</f>
        <v>0</v>
      </c>
      <c r="M210" s="34">
        <f t="shared" si="109"/>
        <v>0</v>
      </c>
      <c r="N210" s="34">
        <f t="shared" si="110"/>
        <v>1</v>
      </c>
      <c r="O210" s="34">
        <f t="shared" si="111"/>
        <v>0</v>
      </c>
      <c r="P210" s="42">
        <f t="shared" si="120"/>
        <v>0</v>
      </c>
      <c r="Q210" s="34">
        <f t="shared" si="121"/>
        <v>2</v>
      </c>
      <c r="R210" s="34">
        <f t="shared" si="122"/>
        <v>0</v>
      </c>
      <c r="S210" s="34">
        <f t="shared" si="112"/>
        <v>2</v>
      </c>
      <c r="U210" s="34">
        <f t="shared" si="113"/>
        <v>0</v>
      </c>
      <c r="V210" s="34">
        <f t="shared" si="123"/>
        <v>0</v>
      </c>
      <c r="W210" s="34">
        <f t="shared" si="124"/>
        <v>0</v>
      </c>
      <c r="X210" s="34">
        <f t="shared" si="125"/>
        <v>0</v>
      </c>
      <c r="Y210" s="34">
        <f t="shared" si="126"/>
        <v>0</v>
      </c>
      <c r="Z210" s="34">
        <f t="shared" si="127"/>
        <v>0</v>
      </c>
      <c r="AB210" s="34">
        <f t="shared" si="114"/>
        <v>0</v>
      </c>
      <c r="AC210" s="34">
        <f t="shared" si="115"/>
        <v>0</v>
      </c>
      <c r="AD210" s="34">
        <f t="shared" si="128"/>
        <v>0</v>
      </c>
      <c r="AE210" s="34">
        <f t="shared" si="129"/>
        <v>0</v>
      </c>
      <c r="AF210" s="34">
        <f t="shared" si="130"/>
        <v>0</v>
      </c>
      <c r="AG210" s="34">
        <f t="shared" si="131"/>
        <v>0</v>
      </c>
      <c r="AH210" s="34">
        <f t="shared" si="132"/>
        <v>0</v>
      </c>
      <c r="AI210" s="34">
        <f t="shared" si="133"/>
        <v>0</v>
      </c>
      <c r="AK210" s="37">
        <f>$D$25</f>
        <v>0</v>
      </c>
      <c r="AL210" s="37">
        <f>$D$29</f>
        <v>0</v>
      </c>
      <c r="AM210" s="37">
        <f t="shared" si="116"/>
        <v>6.0205999132796242</v>
      </c>
      <c r="AN210" s="37">
        <v>0</v>
      </c>
      <c r="AO210" s="37">
        <f t="shared" si="117"/>
        <v>0</v>
      </c>
      <c r="AP210" s="37" t="e">
        <f t="shared" si="118"/>
        <v>#N/A</v>
      </c>
      <c r="AR210" s="54">
        <v>206</v>
      </c>
      <c r="AS210" s="54">
        <v>3.595378259108319</v>
      </c>
      <c r="AT210" s="54">
        <v>-0.43837114678907746</v>
      </c>
      <c r="AU210" s="54">
        <f t="shared" si="119"/>
        <v>-0.43837114678907746</v>
      </c>
      <c r="AV210" s="54">
        <f t="shared" si="134"/>
        <v>-0.87674229357815492</v>
      </c>
      <c r="AW210" s="43"/>
      <c r="BC210" s="85">
        <f t="shared" si="135"/>
        <v>0</v>
      </c>
      <c r="BD210" s="85">
        <f t="shared" si="136"/>
        <v>6.0205999132796242</v>
      </c>
      <c r="BE210" s="85" t="e">
        <f t="shared" si="137"/>
        <v>#N/A</v>
      </c>
      <c r="BF210" s="85" t="e">
        <f t="shared" si="138"/>
        <v>#N/A</v>
      </c>
      <c r="BV210" s="42">
        <v>0.38773052719044165</v>
      </c>
      <c r="BW210">
        <v>66.551245374409078</v>
      </c>
      <c r="BX210" s="42">
        <v>5.8260446518937048</v>
      </c>
      <c r="BY210" s="42">
        <f t="shared" si="139"/>
        <v>15.836831309033661</v>
      </c>
    </row>
    <row r="211" spans="2:77" x14ac:dyDescent="0.2">
      <c r="B211" s="41"/>
      <c r="C211" s="42"/>
      <c r="D211" s="42"/>
      <c r="E211" s="43"/>
      <c r="F211" s="33">
        <v>207</v>
      </c>
      <c r="G211" s="33">
        <v>393.3507618566677</v>
      </c>
      <c r="H211" s="33">
        <v>393.3507618566677</v>
      </c>
      <c r="I211" s="33">
        <v>2.542260234300469</v>
      </c>
      <c r="K211" s="33"/>
      <c r="L211" s="33">
        <f>$D$31/$I211*360-$E$28</f>
        <v>0</v>
      </c>
      <c r="M211" s="33">
        <f t="shared" si="109"/>
        <v>0</v>
      </c>
      <c r="N211" s="33">
        <f t="shared" si="110"/>
        <v>1</v>
      </c>
      <c r="O211" s="33">
        <f t="shared" si="111"/>
        <v>0</v>
      </c>
      <c r="P211" s="42">
        <f t="shared" si="120"/>
        <v>0</v>
      </c>
      <c r="Q211" s="33">
        <f t="shared" si="121"/>
        <v>2</v>
      </c>
      <c r="R211" s="33">
        <f t="shared" si="122"/>
        <v>0</v>
      </c>
      <c r="S211" s="33">
        <f t="shared" si="112"/>
        <v>2</v>
      </c>
      <c r="U211" s="33">
        <f t="shared" si="113"/>
        <v>0</v>
      </c>
      <c r="V211" s="33">
        <f t="shared" si="123"/>
        <v>0</v>
      </c>
      <c r="W211" s="33">
        <f t="shared" si="124"/>
        <v>0</v>
      </c>
      <c r="X211" s="33">
        <f t="shared" si="125"/>
        <v>0</v>
      </c>
      <c r="Y211" s="33">
        <f t="shared" si="126"/>
        <v>0</v>
      </c>
      <c r="Z211" s="33">
        <f t="shared" si="127"/>
        <v>0</v>
      </c>
      <c r="AB211" s="33">
        <f t="shared" si="114"/>
        <v>0</v>
      </c>
      <c r="AC211" s="33">
        <f t="shared" si="115"/>
        <v>0</v>
      </c>
      <c r="AD211" s="33">
        <f t="shared" si="128"/>
        <v>0</v>
      </c>
      <c r="AE211" s="33">
        <f t="shared" si="129"/>
        <v>0</v>
      </c>
      <c r="AF211" s="33">
        <f t="shared" si="130"/>
        <v>0</v>
      </c>
      <c r="AG211" s="33">
        <f t="shared" si="131"/>
        <v>0</v>
      </c>
      <c r="AH211" s="33">
        <f t="shared" si="132"/>
        <v>0</v>
      </c>
      <c r="AI211" s="33">
        <f t="shared" si="133"/>
        <v>0</v>
      </c>
      <c r="AK211" s="39">
        <f>$D$25</f>
        <v>0</v>
      </c>
      <c r="AL211" s="39">
        <f>$D$29</f>
        <v>0</v>
      </c>
      <c r="AM211" s="39">
        <f t="shared" si="116"/>
        <v>6.0205999132796242</v>
      </c>
      <c r="AN211" s="39">
        <v>0</v>
      </c>
      <c r="AO211" s="39">
        <f t="shared" si="117"/>
        <v>0</v>
      </c>
      <c r="AP211" s="39" t="e">
        <f t="shared" si="118"/>
        <v>#N/A</v>
      </c>
      <c r="AR211" s="55">
        <v>207</v>
      </c>
      <c r="AS211" s="55">
        <v>3.6128315516282621</v>
      </c>
      <c r="AT211" s="55">
        <v>-0.45399049973954669</v>
      </c>
      <c r="AU211" s="55">
        <f t="shared" si="119"/>
        <v>-0.45399049973954669</v>
      </c>
      <c r="AV211" s="55">
        <f t="shared" si="134"/>
        <v>-0.90798099947909339</v>
      </c>
      <c r="AW211" s="43"/>
      <c r="BC211" s="84">
        <f t="shared" si="135"/>
        <v>0</v>
      </c>
      <c r="BD211" s="84">
        <f t="shared" si="136"/>
        <v>6.0205999132796242</v>
      </c>
      <c r="BE211" s="84" t="e">
        <f t="shared" si="137"/>
        <v>#N/A</v>
      </c>
      <c r="BF211" s="84" t="e">
        <f t="shared" si="138"/>
        <v>#N/A</v>
      </c>
      <c r="BV211" s="42">
        <v>0.39335076185666773</v>
      </c>
      <c r="BW211">
        <v>67.157887884046858</v>
      </c>
      <c r="BX211" s="42">
        <v>5.8571044184090084</v>
      </c>
      <c r="BY211" s="42">
        <f t="shared" si="139"/>
        <v>15.921260507948391</v>
      </c>
    </row>
    <row r="212" spans="2:77" x14ac:dyDescent="0.2">
      <c r="B212" s="41"/>
      <c r="C212" s="42"/>
      <c r="D212" s="42"/>
      <c r="E212" s="43"/>
      <c r="F212" s="34">
        <v>208</v>
      </c>
      <c r="G212" s="34">
        <v>399.05246299377609</v>
      </c>
      <c r="H212" s="34">
        <v>400</v>
      </c>
      <c r="I212" s="38">
        <v>2.5059361681363606</v>
      </c>
      <c r="K212" s="34"/>
      <c r="L212" s="34">
        <f>$D$31/$I212*360-$E$28</f>
        <v>0</v>
      </c>
      <c r="M212" s="34">
        <f t="shared" si="109"/>
        <v>0</v>
      </c>
      <c r="N212" s="34">
        <f t="shared" si="110"/>
        <v>1</v>
      </c>
      <c r="O212" s="34">
        <f t="shared" si="111"/>
        <v>0</v>
      </c>
      <c r="P212" s="42">
        <f t="shared" si="120"/>
        <v>0</v>
      </c>
      <c r="Q212" s="34">
        <f t="shared" si="121"/>
        <v>2</v>
      </c>
      <c r="R212" s="34">
        <f t="shared" si="122"/>
        <v>0</v>
      </c>
      <c r="S212" s="34">
        <f t="shared" si="112"/>
        <v>2</v>
      </c>
      <c r="U212" s="34">
        <f t="shared" si="113"/>
        <v>0</v>
      </c>
      <c r="V212" s="34">
        <f t="shared" si="123"/>
        <v>0</v>
      </c>
      <c r="W212" s="34">
        <f t="shared" si="124"/>
        <v>0</v>
      </c>
      <c r="X212" s="34">
        <f t="shared" si="125"/>
        <v>0</v>
      </c>
      <c r="Y212" s="34">
        <f t="shared" si="126"/>
        <v>0</v>
      </c>
      <c r="Z212" s="34">
        <f t="shared" si="127"/>
        <v>0</v>
      </c>
      <c r="AB212" s="34">
        <f t="shared" si="114"/>
        <v>0</v>
      </c>
      <c r="AC212" s="34">
        <f t="shared" si="115"/>
        <v>0</v>
      </c>
      <c r="AD212" s="34">
        <f t="shared" si="128"/>
        <v>0</v>
      </c>
      <c r="AE212" s="34">
        <f t="shared" si="129"/>
        <v>0</v>
      </c>
      <c r="AF212" s="34">
        <f t="shared" si="130"/>
        <v>0</v>
      </c>
      <c r="AG212" s="34">
        <f t="shared" si="131"/>
        <v>0</v>
      </c>
      <c r="AH212" s="34">
        <f t="shared" si="132"/>
        <v>0</v>
      </c>
      <c r="AI212" s="34">
        <f t="shared" si="133"/>
        <v>0</v>
      </c>
      <c r="AK212" s="37">
        <f>$D$25</f>
        <v>0</v>
      </c>
      <c r="AL212" s="37">
        <f>$D$29</f>
        <v>0</v>
      </c>
      <c r="AM212" s="37">
        <f t="shared" si="116"/>
        <v>6.0205999132796242</v>
      </c>
      <c r="AN212" s="37">
        <v>0</v>
      </c>
      <c r="AO212" s="37">
        <f t="shared" si="117"/>
        <v>0</v>
      </c>
      <c r="AP212" s="37" t="e">
        <f t="shared" si="118"/>
        <v>#N/A</v>
      </c>
      <c r="AR212" s="54">
        <v>208</v>
      </c>
      <c r="AS212" s="54">
        <v>3.6302848441482056</v>
      </c>
      <c r="AT212" s="54">
        <v>-0.46947156278589086</v>
      </c>
      <c r="AU212" s="54">
        <f t="shared" si="119"/>
        <v>-0.46947156278589086</v>
      </c>
      <c r="AV212" s="54">
        <f t="shared" si="134"/>
        <v>-0.93894312557178172</v>
      </c>
      <c r="AW212" s="43"/>
      <c r="BC212" s="85">
        <f t="shared" si="135"/>
        <v>0</v>
      </c>
      <c r="BD212" s="85">
        <f t="shared" si="136"/>
        <v>6.0205999132796242</v>
      </c>
      <c r="BE212" s="85" t="e">
        <f t="shared" si="137"/>
        <v>#N/A</v>
      </c>
      <c r="BF212" s="85" t="e">
        <f t="shared" si="138"/>
        <v>#N/A</v>
      </c>
      <c r="BV212" s="42">
        <v>0.39905246299377611</v>
      </c>
      <c r="BW212">
        <v>67.773323803085191</v>
      </c>
      <c r="BX212" s="42">
        <v>5.8880462193830061</v>
      </c>
      <c r="BY212" s="42">
        <f t="shared" si="139"/>
        <v>16.005369043275806</v>
      </c>
    </row>
    <row r="213" spans="2:77" x14ac:dyDescent="0.2">
      <c r="B213" s="41"/>
      <c r="C213" s="42"/>
      <c r="D213" s="42"/>
      <c r="E213" s="43"/>
      <c r="F213" s="33">
        <v>209</v>
      </c>
      <c r="G213" s="33">
        <v>404.8368114752123</v>
      </c>
      <c r="H213" s="33">
        <v>404.8368114752123</v>
      </c>
      <c r="I213" s="33">
        <v>2.4701311038292992</v>
      </c>
      <c r="K213" s="33"/>
      <c r="L213" s="33">
        <f>$D$31/$I213*360-$E$28</f>
        <v>0</v>
      </c>
      <c r="M213" s="33">
        <f t="shared" si="109"/>
        <v>0</v>
      </c>
      <c r="N213" s="33">
        <f t="shared" si="110"/>
        <v>1</v>
      </c>
      <c r="O213" s="33">
        <f t="shared" si="111"/>
        <v>0</v>
      </c>
      <c r="P213" s="42">
        <f t="shared" si="120"/>
        <v>0</v>
      </c>
      <c r="Q213" s="33">
        <f t="shared" si="121"/>
        <v>2</v>
      </c>
      <c r="R213" s="33">
        <f t="shared" si="122"/>
        <v>0</v>
      </c>
      <c r="S213" s="33">
        <f t="shared" si="112"/>
        <v>2</v>
      </c>
      <c r="U213" s="33">
        <f t="shared" si="113"/>
        <v>0</v>
      </c>
      <c r="V213" s="33">
        <f t="shared" si="123"/>
        <v>0</v>
      </c>
      <c r="W213" s="33">
        <f t="shared" si="124"/>
        <v>0</v>
      </c>
      <c r="X213" s="33">
        <f t="shared" si="125"/>
        <v>0</v>
      </c>
      <c r="Y213" s="33">
        <f t="shared" si="126"/>
        <v>0</v>
      </c>
      <c r="Z213" s="33">
        <f t="shared" si="127"/>
        <v>0</v>
      </c>
      <c r="AB213" s="33">
        <f t="shared" si="114"/>
        <v>0</v>
      </c>
      <c r="AC213" s="33">
        <f t="shared" si="115"/>
        <v>0</v>
      </c>
      <c r="AD213" s="33">
        <f t="shared" si="128"/>
        <v>0</v>
      </c>
      <c r="AE213" s="33">
        <f t="shared" si="129"/>
        <v>0</v>
      </c>
      <c r="AF213" s="33">
        <f t="shared" si="130"/>
        <v>0</v>
      </c>
      <c r="AG213" s="33">
        <f t="shared" si="131"/>
        <v>0</v>
      </c>
      <c r="AH213" s="33">
        <f t="shared" si="132"/>
        <v>0</v>
      </c>
      <c r="AI213" s="33">
        <f t="shared" si="133"/>
        <v>0</v>
      </c>
      <c r="AK213" s="39">
        <f>$D$25</f>
        <v>0</v>
      </c>
      <c r="AL213" s="39">
        <f>$D$29</f>
        <v>0</v>
      </c>
      <c r="AM213" s="39">
        <f t="shared" si="116"/>
        <v>6.0205999132796242</v>
      </c>
      <c r="AN213" s="39">
        <v>0</v>
      </c>
      <c r="AO213" s="39">
        <f t="shared" si="117"/>
        <v>0</v>
      </c>
      <c r="AP213" s="39" t="e">
        <f t="shared" si="118"/>
        <v>#N/A</v>
      </c>
      <c r="AR213" s="55">
        <v>209</v>
      </c>
      <c r="AS213" s="55">
        <v>3.6477381366681487</v>
      </c>
      <c r="AT213" s="55">
        <v>-0.48480962024633695</v>
      </c>
      <c r="AU213" s="55">
        <f t="shared" si="119"/>
        <v>-0.48480962024633695</v>
      </c>
      <c r="AV213" s="55">
        <f t="shared" si="134"/>
        <v>-0.9696192404926739</v>
      </c>
      <c r="AW213" s="43"/>
      <c r="BC213" s="84">
        <f t="shared" si="135"/>
        <v>0</v>
      </c>
      <c r="BD213" s="84">
        <f t="shared" si="136"/>
        <v>6.0205999132796242</v>
      </c>
      <c r="BE213" s="84" t="e">
        <f t="shared" si="137"/>
        <v>#N/A</v>
      </c>
      <c r="BF213" s="84" t="e">
        <f t="shared" si="138"/>
        <v>#N/A</v>
      </c>
      <c r="BV213" s="42">
        <v>0.40483681147521228</v>
      </c>
      <c r="BW213">
        <v>68.397680593822926</v>
      </c>
      <c r="BX213" s="42">
        <v>5.9188675399582706</v>
      </c>
      <c r="BY213" s="42">
        <f t="shared" si="139"/>
        <v>16.089150078924657</v>
      </c>
    </row>
    <row r="214" spans="2:77" x14ac:dyDescent="0.2">
      <c r="B214" s="41"/>
      <c r="C214" s="42"/>
      <c r="D214" s="42"/>
      <c r="E214" s="43"/>
      <c r="F214" s="34">
        <v>210</v>
      </c>
      <c r="G214" s="34">
        <v>410.7050052914293</v>
      </c>
      <c r="H214" s="34">
        <v>410.7050052914293</v>
      </c>
      <c r="I214" s="38">
        <v>2.434837625829315</v>
      </c>
      <c r="K214" s="34"/>
      <c r="L214" s="34">
        <f>$D$31/$I214*360-$E$28</f>
        <v>0</v>
      </c>
      <c r="M214" s="34">
        <f t="shared" si="109"/>
        <v>0</v>
      </c>
      <c r="N214" s="34">
        <f t="shared" si="110"/>
        <v>1</v>
      </c>
      <c r="O214" s="34">
        <f t="shared" si="111"/>
        <v>0</v>
      </c>
      <c r="P214" s="42">
        <f t="shared" si="120"/>
        <v>0</v>
      </c>
      <c r="Q214" s="34">
        <f t="shared" si="121"/>
        <v>2</v>
      </c>
      <c r="R214" s="34">
        <f t="shared" si="122"/>
        <v>0</v>
      </c>
      <c r="S214" s="34">
        <f t="shared" si="112"/>
        <v>2</v>
      </c>
      <c r="U214" s="34">
        <f t="shared" si="113"/>
        <v>0</v>
      </c>
      <c r="V214" s="34">
        <f t="shared" si="123"/>
        <v>0</v>
      </c>
      <c r="W214" s="34">
        <f t="shared" si="124"/>
        <v>0</v>
      </c>
      <c r="X214" s="34">
        <f t="shared" si="125"/>
        <v>0</v>
      </c>
      <c r="Y214" s="34">
        <f t="shared" si="126"/>
        <v>0</v>
      </c>
      <c r="Z214" s="34">
        <f t="shared" si="127"/>
        <v>0</v>
      </c>
      <c r="AB214" s="34">
        <f t="shared" si="114"/>
        <v>0</v>
      </c>
      <c r="AC214" s="34">
        <f t="shared" si="115"/>
        <v>0</v>
      </c>
      <c r="AD214" s="34">
        <f t="shared" si="128"/>
        <v>0</v>
      </c>
      <c r="AE214" s="34">
        <f t="shared" si="129"/>
        <v>0</v>
      </c>
      <c r="AF214" s="34">
        <f t="shared" si="130"/>
        <v>0</v>
      </c>
      <c r="AG214" s="34">
        <f t="shared" si="131"/>
        <v>0</v>
      </c>
      <c r="AH214" s="34">
        <f t="shared" si="132"/>
        <v>0</v>
      </c>
      <c r="AI214" s="34">
        <f t="shared" si="133"/>
        <v>0</v>
      </c>
      <c r="AK214" s="37">
        <f>$D$25</f>
        <v>0</v>
      </c>
      <c r="AL214" s="37">
        <f>$D$29</f>
        <v>0</v>
      </c>
      <c r="AM214" s="37">
        <f t="shared" si="116"/>
        <v>6.0205999132796242</v>
      </c>
      <c r="AN214" s="37">
        <v>0</v>
      </c>
      <c r="AO214" s="37">
        <f t="shared" si="117"/>
        <v>0</v>
      </c>
      <c r="AP214" s="37" t="e">
        <f t="shared" si="118"/>
        <v>#N/A</v>
      </c>
      <c r="AR214" s="54">
        <v>210</v>
      </c>
      <c r="AS214" s="54">
        <v>3.6651914291880923</v>
      </c>
      <c r="AT214" s="54">
        <v>-0.50000000000000011</v>
      </c>
      <c r="AU214" s="54">
        <f t="shared" si="119"/>
        <v>-0.50000000000000011</v>
      </c>
      <c r="AV214" s="54">
        <f t="shared" si="134"/>
        <v>-1.0000000000000002</v>
      </c>
      <c r="AW214" s="43"/>
      <c r="BC214" s="85">
        <f t="shared" si="135"/>
        <v>0</v>
      </c>
      <c r="BD214" s="85">
        <f t="shared" si="136"/>
        <v>6.0205999132796242</v>
      </c>
      <c r="BE214" s="85" t="e">
        <f t="shared" si="137"/>
        <v>#N/A</v>
      </c>
      <c r="BF214" s="85" t="e">
        <f t="shared" si="138"/>
        <v>#N/A</v>
      </c>
      <c r="BV214" s="42">
        <v>0.41070500529142928</v>
      </c>
      <c r="BW214">
        <v>69.031087566151584</v>
      </c>
      <c r="BX214" s="42">
        <v>5.9495659096759281</v>
      </c>
      <c r="BY214" s="42">
        <f t="shared" si="139"/>
        <v>16.172596899491484</v>
      </c>
    </row>
    <row r="215" spans="2:77" x14ac:dyDescent="0.2">
      <c r="B215" s="41"/>
      <c r="C215" s="42"/>
      <c r="D215" s="42"/>
      <c r="E215" s="43"/>
      <c r="F215" s="33">
        <v>211</v>
      </c>
      <c r="G215" s="33">
        <v>416.65825979799996</v>
      </c>
      <c r="H215" s="33">
        <v>416.65825979799996</v>
      </c>
      <c r="I215" s="33">
        <v>2.4000484245405573</v>
      </c>
      <c r="K215" s="33"/>
      <c r="L215" s="33">
        <f>$D$31/$I215*360-$E$28</f>
        <v>0</v>
      </c>
      <c r="M215" s="33">
        <f t="shared" si="109"/>
        <v>0</v>
      </c>
      <c r="N215" s="33">
        <f t="shared" si="110"/>
        <v>1</v>
      </c>
      <c r="O215" s="33">
        <f t="shared" si="111"/>
        <v>0</v>
      </c>
      <c r="P215" s="42">
        <f t="shared" si="120"/>
        <v>0</v>
      </c>
      <c r="Q215" s="33">
        <f t="shared" si="121"/>
        <v>2</v>
      </c>
      <c r="R215" s="33">
        <f t="shared" si="122"/>
        <v>0</v>
      </c>
      <c r="S215" s="33">
        <f t="shared" si="112"/>
        <v>2</v>
      </c>
      <c r="U215" s="33">
        <f t="shared" si="113"/>
        <v>0</v>
      </c>
      <c r="V215" s="33">
        <f t="shared" si="123"/>
        <v>0</v>
      </c>
      <c r="W215" s="33">
        <f t="shared" si="124"/>
        <v>0</v>
      </c>
      <c r="X215" s="33">
        <f t="shared" si="125"/>
        <v>0</v>
      </c>
      <c r="Y215" s="33">
        <f t="shared" si="126"/>
        <v>0</v>
      </c>
      <c r="Z215" s="33">
        <f t="shared" si="127"/>
        <v>0</v>
      </c>
      <c r="AB215" s="33">
        <f t="shared" si="114"/>
        <v>0</v>
      </c>
      <c r="AC215" s="33">
        <f t="shared" si="115"/>
        <v>0</v>
      </c>
      <c r="AD215" s="33">
        <f t="shared" si="128"/>
        <v>0</v>
      </c>
      <c r="AE215" s="33">
        <f t="shared" si="129"/>
        <v>0</v>
      </c>
      <c r="AF215" s="33">
        <f t="shared" si="130"/>
        <v>0</v>
      </c>
      <c r="AG215" s="33">
        <f t="shared" si="131"/>
        <v>0</v>
      </c>
      <c r="AH215" s="33">
        <f t="shared" si="132"/>
        <v>0</v>
      </c>
      <c r="AI215" s="33">
        <f t="shared" si="133"/>
        <v>0</v>
      </c>
      <c r="AK215" s="39">
        <f>$D$25</f>
        <v>0</v>
      </c>
      <c r="AL215" s="39">
        <f>$D$29</f>
        <v>0</v>
      </c>
      <c r="AM215" s="39">
        <f t="shared" si="116"/>
        <v>6.0205999132796242</v>
      </c>
      <c r="AN215" s="39">
        <v>0</v>
      </c>
      <c r="AO215" s="39">
        <f t="shared" si="117"/>
        <v>0</v>
      </c>
      <c r="AP215" s="39" t="e">
        <f t="shared" si="118"/>
        <v>#N/A</v>
      </c>
      <c r="AR215" s="55">
        <v>211</v>
      </c>
      <c r="AS215" s="55">
        <v>3.6826447217080354</v>
      </c>
      <c r="AT215" s="55">
        <v>-0.51503807491005416</v>
      </c>
      <c r="AU215" s="55">
        <f t="shared" si="119"/>
        <v>-0.51503807491005416</v>
      </c>
      <c r="AV215" s="55">
        <f t="shared" si="134"/>
        <v>-1.0300761498201083</v>
      </c>
      <c r="AW215" s="43"/>
      <c r="BC215" s="84">
        <f t="shared" si="135"/>
        <v>0</v>
      </c>
      <c r="BD215" s="84">
        <f t="shared" si="136"/>
        <v>6.0205999132796242</v>
      </c>
      <c r="BE215" s="84" t="e">
        <f t="shared" si="137"/>
        <v>#N/A</v>
      </c>
      <c r="BF215" s="84" t="e">
        <f t="shared" si="138"/>
        <v>#N/A</v>
      </c>
      <c r="BV215" s="42">
        <v>0.41665825979799997</v>
      </c>
      <c r="BW215">
        <v>69.673675904336321</v>
      </c>
      <c r="BX215" s="42">
        <v>5.9801389031071359</v>
      </c>
      <c r="BY215" s="42">
        <f t="shared" si="139"/>
        <v>16.255702911977135</v>
      </c>
    </row>
    <row r="216" spans="2:77" x14ac:dyDescent="0.2">
      <c r="B216" s="41"/>
      <c r="C216" s="42"/>
      <c r="D216" s="42"/>
      <c r="E216" s="43"/>
      <c r="F216" s="34">
        <v>212</v>
      </c>
      <c r="G216" s="34">
        <v>422.69780796732948</v>
      </c>
      <c r="H216" s="34">
        <v>422.69780796732948</v>
      </c>
      <c r="I216" s="38">
        <v>2.3657562948074018</v>
      </c>
      <c r="K216" s="34"/>
      <c r="L216" s="34">
        <f>$D$31/$I216*360-$E$28</f>
        <v>0</v>
      </c>
      <c r="M216" s="34">
        <f t="shared" si="109"/>
        <v>0</v>
      </c>
      <c r="N216" s="34">
        <f t="shared" si="110"/>
        <v>1</v>
      </c>
      <c r="O216" s="34">
        <f t="shared" si="111"/>
        <v>0</v>
      </c>
      <c r="P216" s="42">
        <f t="shared" si="120"/>
        <v>0</v>
      </c>
      <c r="Q216" s="34">
        <f t="shared" si="121"/>
        <v>2</v>
      </c>
      <c r="R216" s="34">
        <f t="shared" si="122"/>
        <v>0</v>
      </c>
      <c r="S216" s="34">
        <f t="shared" si="112"/>
        <v>2</v>
      </c>
      <c r="U216" s="34">
        <f t="shared" si="113"/>
        <v>0</v>
      </c>
      <c r="V216" s="34">
        <f t="shared" si="123"/>
        <v>0</v>
      </c>
      <c r="W216" s="34">
        <f t="shared" si="124"/>
        <v>0</v>
      </c>
      <c r="X216" s="34">
        <f t="shared" si="125"/>
        <v>0</v>
      </c>
      <c r="Y216" s="34">
        <f t="shared" si="126"/>
        <v>0</v>
      </c>
      <c r="Z216" s="34">
        <f t="shared" si="127"/>
        <v>0</v>
      </c>
      <c r="AB216" s="34">
        <f t="shared" si="114"/>
        <v>0</v>
      </c>
      <c r="AC216" s="34">
        <f t="shared" si="115"/>
        <v>0</v>
      </c>
      <c r="AD216" s="34">
        <f t="shared" si="128"/>
        <v>0</v>
      </c>
      <c r="AE216" s="34">
        <f t="shared" si="129"/>
        <v>0</v>
      </c>
      <c r="AF216" s="34">
        <f t="shared" si="130"/>
        <v>0</v>
      </c>
      <c r="AG216" s="34">
        <f t="shared" si="131"/>
        <v>0</v>
      </c>
      <c r="AH216" s="34">
        <f t="shared" si="132"/>
        <v>0</v>
      </c>
      <c r="AI216" s="34">
        <f t="shared" si="133"/>
        <v>0</v>
      </c>
      <c r="AK216" s="37">
        <f>$D$25</f>
        <v>0</v>
      </c>
      <c r="AL216" s="37">
        <f>$D$29</f>
        <v>0</v>
      </c>
      <c r="AM216" s="37">
        <f t="shared" si="116"/>
        <v>6.0205999132796242</v>
      </c>
      <c r="AN216" s="37">
        <v>0</v>
      </c>
      <c r="AO216" s="37">
        <f t="shared" si="117"/>
        <v>0</v>
      </c>
      <c r="AP216" s="37" t="e">
        <f t="shared" si="118"/>
        <v>#N/A</v>
      </c>
      <c r="AR216" s="54">
        <v>212</v>
      </c>
      <c r="AS216" s="54">
        <v>3.7000980142279785</v>
      </c>
      <c r="AT216" s="54">
        <v>-0.52991926423320479</v>
      </c>
      <c r="AU216" s="54">
        <f t="shared" si="119"/>
        <v>-0.52991926423320479</v>
      </c>
      <c r="AV216" s="54">
        <f t="shared" si="134"/>
        <v>-1.0598385284664096</v>
      </c>
      <c r="AW216" s="43"/>
      <c r="BC216" s="85">
        <f t="shared" si="135"/>
        <v>0</v>
      </c>
      <c r="BD216" s="85">
        <f t="shared" si="136"/>
        <v>6.0205999132796242</v>
      </c>
      <c r="BE216" s="85" t="e">
        <f t="shared" si="137"/>
        <v>#N/A</v>
      </c>
      <c r="BF216" s="85" t="e">
        <f t="shared" si="138"/>
        <v>#N/A</v>
      </c>
      <c r="BV216" s="42">
        <v>0.42269780796732948</v>
      </c>
      <c r="BW216">
        <v>70.32557869418558</v>
      </c>
      <c r="BX216" s="42">
        <v>6.0105841404512681</v>
      </c>
      <c r="BY216" s="42">
        <f t="shared" si="139"/>
        <v>16.33846164741281</v>
      </c>
    </row>
    <row r="217" spans="2:77" x14ac:dyDescent="0.2">
      <c r="B217" s="41"/>
      <c r="C217" s="42"/>
      <c r="D217" s="42"/>
      <c r="E217" s="43"/>
      <c r="F217" s="33">
        <v>213</v>
      </c>
      <c r="G217" s="33">
        <v>428.82490064401475</v>
      </c>
      <c r="H217" s="33">
        <v>428.82490064401475</v>
      </c>
      <c r="I217" s="33">
        <v>2.3319541344222015</v>
      </c>
      <c r="K217" s="33"/>
      <c r="L217" s="33">
        <f>$D$31/$I217*360-$E$28</f>
        <v>0</v>
      </c>
      <c r="M217" s="33">
        <f t="shared" si="109"/>
        <v>0</v>
      </c>
      <c r="N217" s="33">
        <f t="shared" si="110"/>
        <v>1</v>
      </c>
      <c r="O217" s="33">
        <f t="shared" si="111"/>
        <v>0</v>
      </c>
      <c r="P217" s="42">
        <f t="shared" si="120"/>
        <v>0</v>
      </c>
      <c r="Q217" s="33">
        <f t="shared" si="121"/>
        <v>2</v>
      </c>
      <c r="R217" s="33">
        <f t="shared" si="122"/>
        <v>0</v>
      </c>
      <c r="S217" s="33">
        <f t="shared" si="112"/>
        <v>2</v>
      </c>
      <c r="U217" s="33">
        <f t="shared" si="113"/>
        <v>0</v>
      </c>
      <c r="V217" s="33">
        <f t="shared" si="123"/>
        <v>0</v>
      </c>
      <c r="W217" s="33">
        <f t="shared" si="124"/>
        <v>0</v>
      </c>
      <c r="X217" s="33">
        <f t="shared" si="125"/>
        <v>0</v>
      </c>
      <c r="Y217" s="33">
        <f t="shared" si="126"/>
        <v>0</v>
      </c>
      <c r="Z217" s="33">
        <f t="shared" si="127"/>
        <v>0</v>
      </c>
      <c r="AB217" s="33">
        <f t="shared" si="114"/>
        <v>0</v>
      </c>
      <c r="AC217" s="33">
        <f t="shared" si="115"/>
        <v>0</v>
      </c>
      <c r="AD217" s="33">
        <f t="shared" si="128"/>
        <v>0</v>
      </c>
      <c r="AE217" s="33">
        <f t="shared" si="129"/>
        <v>0</v>
      </c>
      <c r="AF217" s="33">
        <f t="shared" si="130"/>
        <v>0</v>
      </c>
      <c r="AG217" s="33">
        <f t="shared" si="131"/>
        <v>0</v>
      </c>
      <c r="AH217" s="33">
        <f t="shared" si="132"/>
        <v>0</v>
      </c>
      <c r="AI217" s="33">
        <f t="shared" si="133"/>
        <v>0</v>
      </c>
      <c r="AK217" s="39">
        <f>$D$25</f>
        <v>0</v>
      </c>
      <c r="AL217" s="39">
        <f>$D$29</f>
        <v>0</v>
      </c>
      <c r="AM217" s="39">
        <f t="shared" si="116"/>
        <v>6.0205999132796242</v>
      </c>
      <c r="AN217" s="39">
        <v>0</v>
      </c>
      <c r="AO217" s="39">
        <f t="shared" si="117"/>
        <v>0</v>
      </c>
      <c r="AP217" s="39" t="e">
        <f t="shared" si="118"/>
        <v>#N/A</v>
      </c>
      <c r="AR217" s="55">
        <v>213</v>
      </c>
      <c r="AS217" s="55">
        <v>3.717551306747922</v>
      </c>
      <c r="AT217" s="55">
        <v>-0.54463903501502708</v>
      </c>
      <c r="AU217" s="55">
        <f t="shared" si="119"/>
        <v>-0.54463903501502708</v>
      </c>
      <c r="AV217" s="55">
        <f t="shared" si="134"/>
        <v>-1.0892780700300542</v>
      </c>
      <c r="AW217" s="43"/>
      <c r="BC217" s="84">
        <f t="shared" si="135"/>
        <v>0</v>
      </c>
      <c r="BD217" s="84">
        <f t="shared" si="136"/>
        <v>6.0205999132796242</v>
      </c>
      <c r="BE217" s="84" t="e">
        <f t="shared" si="137"/>
        <v>#N/A</v>
      </c>
      <c r="BF217" s="84" t="e">
        <f t="shared" si="138"/>
        <v>#N/A</v>
      </c>
      <c r="BV217" s="42">
        <v>0.42882490064401474</v>
      </c>
      <c r="BW217">
        <v>70.986930950614308</v>
      </c>
      <c r="BX217" s="42">
        <v>6.0408992881006327</v>
      </c>
      <c r="BY217" s="42">
        <f t="shared" si="139"/>
        <v>16.420866762395132</v>
      </c>
    </row>
    <row r="218" spans="2:77" x14ac:dyDescent="0.2">
      <c r="B218" s="41"/>
      <c r="C218" s="42"/>
      <c r="D218" s="42"/>
      <c r="E218" s="43"/>
      <c r="F218" s="34">
        <v>214</v>
      </c>
      <c r="G218" s="34">
        <v>435.04080680390462</v>
      </c>
      <c r="H218" s="34">
        <v>435.04080680390462</v>
      </c>
      <c r="I218" s="38">
        <v>2.2986349426543606</v>
      </c>
      <c r="K218" s="34"/>
      <c r="L218" s="34">
        <f>$D$31/$I218*360-$E$28</f>
        <v>0</v>
      </c>
      <c r="M218" s="34">
        <f t="shared" si="109"/>
        <v>0</v>
      </c>
      <c r="N218" s="34">
        <f t="shared" si="110"/>
        <v>1</v>
      </c>
      <c r="O218" s="34">
        <f t="shared" si="111"/>
        <v>0</v>
      </c>
      <c r="P218" s="42">
        <f t="shared" si="120"/>
        <v>0</v>
      </c>
      <c r="Q218" s="34">
        <f t="shared" si="121"/>
        <v>2</v>
      </c>
      <c r="R218" s="34">
        <f t="shared" si="122"/>
        <v>0</v>
      </c>
      <c r="S218" s="34">
        <f t="shared" si="112"/>
        <v>2</v>
      </c>
      <c r="U218" s="34">
        <f t="shared" si="113"/>
        <v>0</v>
      </c>
      <c r="V218" s="34">
        <f t="shared" si="123"/>
        <v>0</v>
      </c>
      <c r="W218" s="34">
        <f t="shared" si="124"/>
        <v>0</v>
      </c>
      <c r="X218" s="34">
        <f t="shared" si="125"/>
        <v>0</v>
      </c>
      <c r="Y218" s="34">
        <f t="shared" si="126"/>
        <v>0</v>
      </c>
      <c r="Z218" s="34">
        <f t="shared" si="127"/>
        <v>0</v>
      </c>
      <c r="AB218" s="34">
        <f t="shared" si="114"/>
        <v>0</v>
      </c>
      <c r="AC218" s="34">
        <f t="shared" si="115"/>
        <v>0</v>
      </c>
      <c r="AD218" s="34">
        <f t="shared" si="128"/>
        <v>0</v>
      </c>
      <c r="AE218" s="34">
        <f t="shared" si="129"/>
        <v>0</v>
      </c>
      <c r="AF218" s="34">
        <f t="shared" si="130"/>
        <v>0</v>
      </c>
      <c r="AG218" s="34">
        <f t="shared" si="131"/>
        <v>0</v>
      </c>
      <c r="AH218" s="34">
        <f t="shared" si="132"/>
        <v>0</v>
      </c>
      <c r="AI218" s="34">
        <f t="shared" si="133"/>
        <v>0</v>
      </c>
      <c r="AK218" s="37">
        <f>$D$25</f>
        <v>0</v>
      </c>
      <c r="AL218" s="37">
        <f>$D$29</f>
        <v>0</v>
      </c>
      <c r="AM218" s="37">
        <f t="shared" si="116"/>
        <v>6.0205999132796242</v>
      </c>
      <c r="AN218" s="37">
        <v>0</v>
      </c>
      <c r="AO218" s="37">
        <f t="shared" si="117"/>
        <v>0</v>
      </c>
      <c r="AP218" s="37" t="e">
        <f t="shared" si="118"/>
        <v>#N/A</v>
      </c>
      <c r="AR218" s="54">
        <v>214</v>
      </c>
      <c r="AS218" s="54">
        <v>3.7350045992678651</v>
      </c>
      <c r="AT218" s="54">
        <v>-0.55919290347074668</v>
      </c>
      <c r="AU218" s="54">
        <f t="shared" si="119"/>
        <v>-0.55919290347074668</v>
      </c>
      <c r="AV218" s="54">
        <f t="shared" si="134"/>
        <v>-1.1183858069414934</v>
      </c>
      <c r="AW218" s="43"/>
      <c r="BC218" s="85">
        <f t="shared" si="135"/>
        <v>0</v>
      </c>
      <c r="BD218" s="85">
        <f t="shared" si="136"/>
        <v>6.0205999132796242</v>
      </c>
      <c r="BE218" s="85" t="e">
        <f t="shared" si="137"/>
        <v>#N/A</v>
      </c>
      <c r="BF218" s="85" t="e">
        <f t="shared" si="138"/>
        <v>#N/A</v>
      </c>
      <c r="BV218" s="42">
        <v>0.43504080680390461</v>
      </c>
      <c r="BW218">
        <v>71.657869645606652</v>
      </c>
      <c r="BX218" s="42">
        <v>6.0710820591716672</v>
      </c>
      <c r="BY218" s="42">
        <f t="shared" si="139"/>
        <v>16.502912040530063</v>
      </c>
    </row>
    <row r="219" spans="2:77" x14ac:dyDescent="0.2">
      <c r="B219" s="41"/>
      <c r="C219" s="42"/>
      <c r="D219" s="42"/>
      <c r="E219" s="43"/>
      <c r="F219" s="33">
        <v>215</v>
      </c>
      <c r="G219" s="33">
        <v>441.3468138169182</v>
      </c>
      <c r="H219" s="33">
        <v>441.3468138169182</v>
      </c>
      <c r="I219" s="33">
        <v>2.2657918188004076</v>
      </c>
      <c r="K219" s="33"/>
      <c r="L219" s="33">
        <f>$D$31/$I219*360-$E$28</f>
        <v>0</v>
      </c>
      <c r="M219" s="33">
        <f t="shared" si="109"/>
        <v>0</v>
      </c>
      <c r="N219" s="33">
        <f t="shared" si="110"/>
        <v>1</v>
      </c>
      <c r="O219" s="33">
        <f t="shared" si="111"/>
        <v>0</v>
      </c>
      <c r="P219" s="42">
        <f t="shared" si="120"/>
        <v>0</v>
      </c>
      <c r="Q219" s="33">
        <f t="shared" si="121"/>
        <v>2</v>
      </c>
      <c r="R219" s="33">
        <f t="shared" si="122"/>
        <v>0</v>
      </c>
      <c r="S219" s="33">
        <f t="shared" si="112"/>
        <v>2</v>
      </c>
      <c r="U219" s="33">
        <f t="shared" si="113"/>
        <v>0</v>
      </c>
      <c r="V219" s="33">
        <f t="shared" si="123"/>
        <v>0</v>
      </c>
      <c r="W219" s="33">
        <f t="shared" si="124"/>
        <v>0</v>
      </c>
      <c r="X219" s="33">
        <f t="shared" si="125"/>
        <v>0</v>
      </c>
      <c r="Y219" s="33">
        <f t="shared" si="126"/>
        <v>0</v>
      </c>
      <c r="Z219" s="33">
        <f t="shared" si="127"/>
        <v>0</v>
      </c>
      <c r="AB219" s="33">
        <f t="shared" si="114"/>
        <v>0</v>
      </c>
      <c r="AC219" s="33">
        <f t="shared" si="115"/>
        <v>0</v>
      </c>
      <c r="AD219" s="33">
        <f t="shared" si="128"/>
        <v>0</v>
      </c>
      <c r="AE219" s="33">
        <f t="shared" si="129"/>
        <v>0</v>
      </c>
      <c r="AF219" s="33">
        <f t="shared" si="130"/>
        <v>0</v>
      </c>
      <c r="AG219" s="33">
        <f t="shared" si="131"/>
        <v>0</v>
      </c>
      <c r="AH219" s="33">
        <f t="shared" si="132"/>
        <v>0</v>
      </c>
      <c r="AI219" s="33">
        <f t="shared" si="133"/>
        <v>0</v>
      </c>
      <c r="AK219" s="39">
        <f>$D$25</f>
        <v>0</v>
      </c>
      <c r="AL219" s="39">
        <f>$D$29</f>
        <v>0</v>
      </c>
      <c r="AM219" s="39">
        <f t="shared" si="116"/>
        <v>6.0205999132796242</v>
      </c>
      <c r="AN219" s="39">
        <v>0</v>
      </c>
      <c r="AO219" s="39">
        <f t="shared" si="117"/>
        <v>0</v>
      </c>
      <c r="AP219" s="39" t="e">
        <f t="shared" si="118"/>
        <v>#N/A</v>
      </c>
      <c r="AR219" s="55">
        <v>215</v>
      </c>
      <c r="AS219" s="55">
        <v>3.7524578917878086</v>
      </c>
      <c r="AT219" s="55">
        <v>-0.57357643635104616</v>
      </c>
      <c r="AU219" s="55">
        <f t="shared" si="119"/>
        <v>-0.57357643635104616</v>
      </c>
      <c r="AV219" s="55">
        <f t="shared" si="134"/>
        <v>-1.1471528727020923</v>
      </c>
      <c r="AW219" s="43"/>
      <c r="BC219" s="84">
        <f t="shared" si="135"/>
        <v>0</v>
      </c>
      <c r="BD219" s="84">
        <f t="shared" si="136"/>
        <v>6.0205999132796242</v>
      </c>
      <c r="BE219" s="84" t="e">
        <f t="shared" si="137"/>
        <v>#N/A</v>
      </c>
      <c r="BF219" s="84" t="e">
        <f t="shared" si="138"/>
        <v>#N/A</v>
      </c>
      <c r="BV219" s="42">
        <v>0.4413468138169182</v>
      </c>
      <c r="BW219">
        <v>72.338533736584338</v>
      </c>
      <c r="BX219" s="42">
        <v>6.1011302140025601</v>
      </c>
      <c r="BY219" s="42">
        <f t="shared" si="139"/>
        <v>16.584591393785605</v>
      </c>
    </row>
    <row r="220" spans="2:77" x14ac:dyDescent="0.2">
      <c r="B220" s="41"/>
      <c r="C220" s="42"/>
      <c r="D220" s="42"/>
      <c r="E220" s="43"/>
      <c r="F220" s="34">
        <v>216</v>
      </c>
      <c r="G220" s="34">
        <v>447.74422771366807</v>
      </c>
      <c r="H220" s="34">
        <v>447.74422771366807</v>
      </c>
      <c r="I220" s="38">
        <v>2.233417960754815</v>
      </c>
      <c r="K220" s="34"/>
      <c r="L220" s="34">
        <f>$D$31/$I220*360-$E$28</f>
        <v>0</v>
      </c>
      <c r="M220" s="34">
        <f t="shared" si="109"/>
        <v>0</v>
      </c>
      <c r="N220" s="34">
        <f t="shared" si="110"/>
        <v>1</v>
      </c>
      <c r="O220" s="34">
        <f t="shared" si="111"/>
        <v>0</v>
      </c>
      <c r="P220" s="42">
        <f t="shared" si="120"/>
        <v>0</v>
      </c>
      <c r="Q220" s="34">
        <f t="shared" si="121"/>
        <v>2</v>
      </c>
      <c r="R220" s="34">
        <f t="shared" si="122"/>
        <v>0</v>
      </c>
      <c r="S220" s="34">
        <f t="shared" si="112"/>
        <v>2</v>
      </c>
      <c r="U220" s="34">
        <f t="shared" si="113"/>
        <v>0</v>
      </c>
      <c r="V220" s="34">
        <f t="shared" si="123"/>
        <v>0</v>
      </c>
      <c r="W220" s="34">
        <f t="shared" si="124"/>
        <v>0</v>
      </c>
      <c r="X220" s="34">
        <f t="shared" si="125"/>
        <v>0</v>
      </c>
      <c r="Y220" s="34">
        <f t="shared" si="126"/>
        <v>0</v>
      </c>
      <c r="Z220" s="34">
        <f t="shared" si="127"/>
        <v>0</v>
      </c>
      <c r="AB220" s="34">
        <f t="shared" si="114"/>
        <v>0</v>
      </c>
      <c r="AC220" s="34">
        <f t="shared" si="115"/>
        <v>0</v>
      </c>
      <c r="AD220" s="34">
        <f t="shared" si="128"/>
        <v>0</v>
      </c>
      <c r="AE220" s="34">
        <f t="shared" si="129"/>
        <v>0</v>
      </c>
      <c r="AF220" s="34">
        <f t="shared" si="130"/>
        <v>0</v>
      </c>
      <c r="AG220" s="34">
        <f t="shared" si="131"/>
        <v>0</v>
      </c>
      <c r="AH220" s="34">
        <f t="shared" si="132"/>
        <v>0</v>
      </c>
      <c r="AI220" s="34">
        <f t="shared" si="133"/>
        <v>0</v>
      </c>
      <c r="AK220" s="37">
        <f>$D$25</f>
        <v>0</v>
      </c>
      <c r="AL220" s="37">
        <f>$D$29</f>
        <v>0</v>
      </c>
      <c r="AM220" s="37">
        <f t="shared" si="116"/>
        <v>6.0205999132796242</v>
      </c>
      <c r="AN220" s="37">
        <v>0</v>
      </c>
      <c r="AO220" s="37">
        <f t="shared" si="117"/>
        <v>0</v>
      </c>
      <c r="AP220" s="37" t="e">
        <f t="shared" si="118"/>
        <v>#N/A</v>
      </c>
      <c r="AR220" s="54">
        <v>216</v>
      </c>
      <c r="AS220" s="54">
        <v>3.7699111843077517</v>
      </c>
      <c r="AT220" s="54">
        <v>-0.58778525229247303</v>
      </c>
      <c r="AU220" s="54">
        <f t="shared" si="119"/>
        <v>-0.58778525229247303</v>
      </c>
      <c r="AV220" s="54">
        <f t="shared" si="134"/>
        <v>-1.1755705045849461</v>
      </c>
      <c r="AW220" s="43"/>
      <c r="BC220" s="85">
        <f t="shared" si="135"/>
        <v>0</v>
      </c>
      <c r="BD220" s="85">
        <f t="shared" si="136"/>
        <v>6.0205999132796242</v>
      </c>
      <c r="BE220" s="85" t="e">
        <f t="shared" si="137"/>
        <v>#N/A</v>
      </c>
      <c r="BF220" s="85" t="e">
        <f t="shared" si="138"/>
        <v>#N/A</v>
      </c>
      <c r="BV220" s="42">
        <v>0.44774422771366806</v>
      </c>
      <c r="BW220">
        <v>73.029064195185612</v>
      </c>
      <c r="BX220" s="42">
        <v>6.1310415606172493</v>
      </c>
      <c r="BY220" s="42">
        <f t="shared" si="139"/>
        <v>16.665898863753053</v>
      </c>
    </row>
    <row r="221" spans="2:77" x14ac:dyDescent="0.2">
      <c r="B221" s="41"/>
      <c r="C221" s="42"/>
      <c r="D221" s="42"/>
      <c r="E221" s="43"/>
      <c r="F221" s="33">
        <v>217</v>
      </c>
      <c r="G221" s="33">
        <v>454.23437345595323</v>
      </c>
      <c r="H221" s="33">
        <v>454.23437345595323</v>
      </c>
      <c r="I221" s="33">
        <v>2.2015066636012066</v>
      </c>
      <c r="K221" s="33"/>
      <c r="L221" s="33">
        <f>$D$31/$I221*360-$E$28</f>
        <v>0</v>
      </c>
      <c r="M221" s="33">
        <f t="shared" si="109"/>
        <v>0</v>
      </c>
      <c r="N221" s="33">
        <f t="shared" si="110"/>
        <v>1</v>
      </c>
      <c r="O221" s="33">
        <f t="shared" si="111"/>
        <v>0</v>
      </c>
      <c r="P221" s="42">
        <f t="shared" si="120"/>
        <v>0</v>
      </c>
      <c r="Q221" s="33">
        <f t="shared" si="121"/>
        <v>2</v>
      </c>
      <c r="R221" s="33">
        <f t="shared" si="122"/>
        <v>0</v>
      </c>
      <c r="S221" s="33">
        <f t="shared" si="112"/>
        <v>2</v>
      </c>
      <c r="U221" s="33">
        <f t="shared" si="113"/>
        <v>0</v>
      </c>
      <c r="V221" s="33">
        <f t="shared" si="123"/>
        <v>0</v>
      </c>
      <c r="W221" s="33">
        <f t="shared" si="124"/>
        <v>0</v>
      </c>
      <c r="X221" s="33">
        <f t="shared" si="125"/>
        <v>0</v>
      </c>
      <c r="Y221" s="33">
        <f t="shared" si="126"/>
        <v>0</v>
      </c>
      <c r="Z221" s="33">
        <f t="shared" si="127"/>
        <v>0</v>
      </c>
      <c r="AB221" s="33">
        <f t="shared" si="114"/>
        <v>0</v>
      </c>
      <c r="AC221" s="33">
        <f t="shared" si="115"/>
        <v>0</v>
      </c>
      <c r="AD221" s="33">
        <f t="shared" si="128"/>
        <v>0</v>
      </c>
      <c r="AE221" s="33">
        <f t="shared" si="129"/>
        <v>0</v>
      </c>
      <c r="AF221" s="33">
        <f t="shared" si="130"/>
        <v>0</v>
      </c>
      <c r="AG221" s="33">
        <f t="shared" si="131"/>
        <v>0</v>
      </c>
      <c r="AH221" s="33">
        <f t="shared" si="132"/>
        <v>0</v>
      </c>
      <c r="AI221" s="33">
        <f t="shared" si="133"/>
        <v>0</v>
      </c>
      <c r="AK221" s="39">
        <f>$D$25</f>
        <v>0</v>
      </c>
      <c r="AL221" s="39">
        <f>$D$29</f>
        <v>0</v>
      </c>
      <c r="AM221" s="39">
        <f t="shared" si="116"/>
        <v>6.0205999132796242</v>
      </c>
      <c r="AN221" s="39">
        <v>0</v>
      </c>
      <c r="AO221" s="39">
        <f t="shared" si="117"/>
        <v>0</v>
      </c>
      <c r="AP221" s="39" t="e">
        <f t="shared" si="118"/>
        <v>#N/A</v>
      </c>
      <c r="AR221" s="55">
        <v>217</v>
      </c>
      <c r="AS221" s="55">
        <v>3.7873644768276953</v>
      </c>
      <c r="AT221" s="55">
        <v>-0.60181502315204838</v>
      </c>
      <c r="AU221" s="55">
        <f t="shared" si="119"/>
        <v>-0.60181502315204838</v>
      </c>
      <c r="AV221" s="55">
        <f t="shared" si="134"/>
        <v>-1.2036300463040968</v>
      </c>
      <c r="AW221" s="43"/>
      <c r="BC221" s="84">
        <f t="shared" si="135"/>
        <v>0</v>
      </c>
      <c r="BD221" s="84">
        <f t="shared" si="136"/>
        <v>6.0205999132796242</v>
      </c>
      <c r="BE221" s="84" t="e">
        <f t="shared" si="137"/>
        <v>#N/A</v>
      </c>
      <c r="BF221" s="84" t="e">
        <f t="shared" si="138"/>
        <v>#N/A</v>
      </c>
      <c r="BV221" s="42">
        <v>0.45423437345595324</v>
      </c>
      <c r="BW221">
        <v>73.729604036462149</v>
      </c>
      <c r="BX221" s="42">
        <v>6.160813955155878</v>
      </c>
      <c r="BY221" s="42">
        <f t="shared" si="139"/>
        <v>16.746828622817123</v>
      </c>
    </row>
    <row r="222" spans="2:77" x14ac:dyDescent="0.2">
      <c r="B222" s="41"/>
      <c r="C222" s="42"/>
      <c r="D222" s="42"/>
      <c r="E222" s="43"/>
      <c r="F222" s="34">
        <v>218</v>
      </c>
      <c r="G222" s="34">
        <v>460.81859521116928</v>
      </c>
      <c r="H222" s="34">
        <v>460.81859521116928</v>
      </c>
      <c r="I222" s="38">
        <v>2.1700513182237184</v>
      </c>
      <c r="K222" s="34"/>
      <c r="L222" s="34">
        <f>$D$31/$I222*360-$E$28</f>
        <v>0</v>
      </c>
      <c r="M222" s="34">
        <f t="shared" si="109"/>
        <v>0</v>
      </c>
      <c r="N222" s="34">
        <f t="shared" si="110"/>
        <v>1</v>
      </c>
      <c r="O222" s="34">
        <f t="shared" si="111"/>
        <v>0</v>
      </c>
      <c r="P222" s="42">
        <f t="shared" si="120"/>
        <v>0</v>
      </c>
      <c r="Q222" s="34">
        <f t="shared" si="121"/>
        <v>2</v>
      </c>
      <c r="R222" s="34">
        <f t="shared" si="122"/>
        <v>0</v>
      </c>
      <c r="S222" s="34">
        <f t="shared" si="112"/>
        <v>2</v>
      </c>
      <c r="U222" s="34">
        <f t="shared" si="113"/>
        <v>0</v>
      </c>
      <c r="V222" s="34">
        <f t="shared" si="123"/>
        <v>0</v>
      </c>
      <c r="W222" s="34">
        <f t="shared" si="124"/>
        <v>0</v>
      </c>
      <c r="X222" s="34">
        <f t="shared" si="125"/>
        <v>0</v>
      </c>
      <c r="Y222" s="34">
        <f t="shared" si="126"/>
        <v>0</v>
      </c>
      <c r="Z222" s="34">
        <f t="shared" si="127"/>
        <v>0</v>
      </c>
      <c r="AB222" s="34">
        <f t="shared" si="114"/>
        <v>0</v>
      </c>
      <c r="AC222" s="34">
        <f t="shared" si="115"/>
        <v>0</v>
      </c>
      <c r="AD222" s="34">
        <f t="shared" si="128"/>
        <v>0</v>
      </c>
      <c r="AE222" s="34">
        <f t="shared" si="129"/>
        <v>0</v>
      </c>
      <c r="AF222" s="34">
        <f t="shared" si="130"/>
        <v>0</v>
      </c>
      <c r="AG222" s="34">
        <f t="shared" si="131"/>
        <v>0</v>
      </c>
      <c r="AH222" s="34">
        <f t="shared" si="132"/>
        <v>0</v>
      </c>
      <c r="AI222" s="34">
        <f t="shared" si="133"/>
        <v>0</v>
      </c>
      <c r="AK222" s="37">
        <f>$D$25</f>
        <v>0</v>
      </c>
      <c r="AL222" s="37">
        <f>$D$29</f>
        <v>0</v>
      </c>
      <c r="AM222" s="37">
        <f t="shared" si="116"/>
        <v>6.0205999132796242</v>
      </c>
      <c r="AN222" s="37">
        <v>0</v>
      </c>
      <c r="AO222" s="37">
        <f t="shared" si="117"/>
        <v>0</v>
      </c>
      <c r="AP222" s="37" t="e">
        <f t="shared" si="118"/>
        <v>#N/A</v>
      </c>
      <c r="AR222" s="54">
        <v>218</v>
      </c>
      <c r="AS222" s="54">
        <v>3.8048177693476384</v>
      </c>
      <c r="AT222" s="54">
        <v>-0.61566147532565818</v>
      </c>
      <c r="AU222" s="54">
        <f t="shared" si="119"/>
        <v>-0.61566147532565818</v>
      </c>
      <c r="AV222" s="54">
        <f t="shared" si="134"/>
        <v>-1.2313229506513164</v>
      </c>
      <c r="AW222" s="43"/>
      <c r="BC222" s="85">
        <f t="shared" si="135"/>
        <v>0</v>
      </c>
      <c r="BD222" s="85">
        <f t="shared" si="136"/>
        <v>6.0205999132796242</v>
      </c>
      <c r="BE222" s="85" t="e">
        <f t="shared" si="137"/>
        <v>#N/A</v>
      </c>
      <c r="BF222" s="85" t="e">
        <f t="shared" si="138"/>
        <v>#N/A</v>
      </c>
      <c r="BV222" s="42">
        <v>0.4608185952111693</v>
      </c>
      <c r="BW222">
        <v>74.440298348498402</v>
      </c>
      <c r="BX222" s="42">
        <v>6.1904453022717476</v>
      </c>
      <c r="BY222" s="42">
        <f t="shared" si="139"/>
        <v>16.827374975234953</v>
      </c>
    </row>
    <row r="223" spans="2:77" x14ac:dyDescent="0.2">
      <c r="B223" s="41"/>
      <c r="C223" s="42"/>
      <c r="D223" s="42"/>
      <c r="E223" s="43"/>
      <c r="F223" s="33">
        <v>219</v>
      </c>
      <c r="G223" s="33">
        <v>467.49825663069777</v>
      </c>
      <c r="H223" s="33">
        <v>467.49825663069777</v>
      </c>
      <c r="I223" s="33">
        <v>2.1390454099381899</v>
      </c>
      <c r="K223" s="33"/>
      <c r="L223" s="33">
        <f>$D$31/$I223*360-$E$28</f>
        <v>0</v>
      </c>
      <c r="M223" s="33">
        <f t="shared" si="109"/>
        <v>0</v>
      </c>
      <c r="N223" s="33">
        <f t="shared" si="110"/>
        <v>1</v>
      </c>
      <c r="O223" s="33">
        <f t="shared" si="111"/>
        <v>0</v>
      </c>
      <c r="P223" s="42">
        <f t="shared" si="120"/>
        <v>0</v>
      </c>
      <c r="Q223" s="33">
        <f t="shared" si="121"/>
        <v>2</v>
      </c>
      <c r="R223" s="33">
        <f t="shared" si="122"/>
        <v>0</v>
      </c>
      <c r="S223" s="33">
        <f t="shared" si="112"/>
        <v>2</v>
      </c>
      <c r="U223" s="33">
        <f t="shared" si="113"/>
        <v>0</v>
      </c>
      <c r="V223" s="33">
        <f t="shared" si="123"/>
        <v>0</v>
      </c>
      <c r="W223" s="33">
        <f t="shared" si="124"/>
        <v>0</v>
      </c>
      <c r="X223" s="33">
        <f t="shared" si="125"/>
        <v>0</v>
      </c>
      <c r="Y223" s="33">
        <f t="shared" si="126"/>
        <v>0</v>
      </c>
      <c r="Z223" s="33">
        <f t="shared" si="127"/>
        <v>0</v>
      </c>
      <c r="AB223" s="33">
        <f t="shared" si="114"/>
        <v>0</v>
      </c>
      <c r="AC223" s="33">
        <f t="shared" si="115"/>
        <v>0</v>
      </c>
      <c r="AD223" s="33">
        <f t="shared" si="128"/>
        <v>0</v>
      </c>
      <c r="AE223" s="33">
        <f t="shared" si="129"/>
        <v>0</v>
      </c>
      <c r="AF223" s="33">
        <f t="shared" si="130"/>
        <v>0</v>
      </c>
      <c r="AG223" s="33">
        <f t="shared" si="131"/>
        <v>0</v>
      </c>
      <c r="AH223" s="33">
        <f t="shared" si="132"/>
        <v>0</v>
      </c>
      <c r="AI223" s="33">
        <f t="shared" si="133"/>
        <v>0</v>
      </c>
      <c r="AK223" s="39">
        <f>$D$25</f>
        <v>0</v>
      </c>
      <c r="AL223" s="39">
        <f>$D$29</f>
        <v>0</v>
      </c>
      <c r="AM223" s="39">
        <f t="shared" si="116"/>
        <v>6.0205999132796242</v>
      </c>
      <c r="AN223" s="39">
        <v>0</v>
      </c>
      <c r="AO223" s="39">
        <f t="shared" si="117"/>
        <v>0</v>
      </c>
      <c r="AP223" s="39" t="e">
        <f t="shared" si="118"/>
        <v>#N/A</v>
      </c>
      <c r="AR223" s="55">
        <v>219</v>
      </c>
      <c r="AS223" s="55">
        <v>3.8222710618675819</v>
      </c>
      <c r="AT223" s="55">
        <v>-0.62932039104983761</v>
      </c>
      <c r="AU223" s="55">
        <f t="shared" si="119"/>
        <v>-0.62932039104983761</v>
      </c>
      <c r="AV223" s="55">
        <f t="shared" si="134"/>
        <v>-1.2586407820996752</v>
      </c>
      <c r="AW223" s="43"/>
      <c r="BC223" s="84">
        <f t="shared" si="135"/>
        <v>0</v>
      </c>
      <c r="BD223" s="84">
        <f t="shared" si="136"/>
        <v>6.0205999132796242</v>
      </c>
      <c r="BE223" s="84" t="e">
        <f t="shared" si="137"/>
        <v>#N/A</v>
      </c>
      <c r="BF223" s="84" t="e">
        <f t="shared" si="138"/>
        <v>#N/A</v>
      </c>
      <c r="BV223" s="42">
        <v>0.46749825663069777</v>
      </c>
      <c r="BW223">
        <v>75.16129432246089</v>
      </c>
      <c r="BX223" s="42">
        <v>6.2199335554948325</v>
      </c>
      <c r="BY223" s="42">
        <f t="shared" si="139"/>
        <v>16.907532358124264</v>
      </c>
    </row>
    <row r="224" spans="2:77" x14ac:dyDescent="0.2">
      <c r="B224" s="41"/>
      <c r="C224" s="42"/>
      <c r="D224" s="42"/>
      <c r="E224" s="43"/>
      <c r="F224" s="34">
        <v>220</v>
      </c>
      <c r="G224" s="34">
        <v>474.2747411323312</v>
      </c>
      <c r="H224" s="34">
        <v>474.2747411323312</v>
      </c>
      <c r="I224" s="38">
        <v>2.1084825171429107</v>
      </c>
      <c r="K224" s="34"/>
      <c r="L224" s="34">
        <f>$D$31/$I224*360-$E$28</f>
        <v>0</v>
      </c>
      <c r="M224" s="34">
        <f t="shared" si="109"/>
        <v>0</v>
      </c>
      <c r="N224" s="34">
        <f t="shared" si="110"/>
        <v>1</v>
      </c>
      <c r="O224" s="34">
        <f t="shared" si="111"/>
        <v>0</v>
      </c>
      <c r="P224" s="42">
        <f t="shared" si="120"/>
        <v>0</v>
      </c>
      <c r="Q224" s="34">
        <f t="shared" si="121"/>
        <v>2</v>
      </c>
      <c r="R224" s="34">
        <f t="shared" si="122"/>
        <v>0</v>
      </c>
      <c r="S224" s="34">
        <f t="shared" si="112"/>
        <v>2</v>
      </c>
      <c r="U224" s="34">
        <f t="shared" si="113"/>
        <v>0</v>
      </c>
      <c r="V224" s="34">
        <f t="shared" si="123"/>
        <v>0</v>
      </c>
      <c r="W224" s="34">
        <f t="shared" si="124"/>
        <v>0</v>
      </c>
      <c r="X224" s="34">
        <f t="shared" si="125"/>
        <v>0</v>
      </c>
      <c r="Y224" s="34">
        <f t="shared" si="126"/>
        <v>0</v>
      </c>
      <c r="Z224" s="34">
        <f t="shared" si="127"/>
        <v>0</v>
      </c>
      <c r="AB224" s="34">
        <f t="shared" si="114"/>
        <v>0</v>
      </c>
      <c r="AC224" s="34">
        <f t="shared" si="115"/>
        <v>0</v>
      </c>
      <c r="AD224" s="34">
        <f t="shared" si="128"/>
        <v>0</v>
      </c>
      <c r="AE224" s="34">
        <f t="shared" si="129"/>
        <v>0</v>
      </c>
      <c r="AF224" s="34">
        <f t="shared" si="130"/>
        <v>0</v>
      </c>
      <c r="AG224" s="34">
        <f t="shared" si="131"/>
        <v>0</v>
      </c>
      <c r="AH224" s="34">
        <f t="shared" si="132"/>
        <v>0</v>
      </c>
      <c r="AI224" s="34">
        <f t="shared" si="133"/>
        <v>0</v>
      </c>
      <c r="AK224" s="37">
        <f>$D$25</f>
        <v>0</v>
      </c>
      <c r="AL224" s="37">
        <f>$D$29</f>
        <v>0</v>
      </c>
      <c r="AM224" s="37">
        <f t="shared" si="116"/>
        <v>6.0205999132796242</v>
      </c>
      <c r="AN224" s="37">
        <v>0</v>
      </c>
      <c r="AO224" s="37">
        <f t="shared" si="117"/>
        <v>0</v>
      </c>
      <c r="AP224" s="37" t="e">
        <f t="shared" si="118"/>
        <v>#N/A</v>
      </c>
      <c r="AR224" s="54">
        <v>220</v>
      </c>
      <c r="AS224" s="54">
        <v>3.839724354387525</v>
      </c>
      <c r="AT224" s="54">
        <v>-0.64278760968653925</v>
      </c>
      <c r="AU224" s="54">
        <f t="shared" si="119"/>
        <v>-0.64278760968653925</v>
      </c>
      <c r="AV224" s="54">
        <f t="shared" si="134"/>
        <v>-1.2855752193730785</v>
      </c>
      <c r="AW224" s="43"/>
      <c r="BC224" s="85">
        <f t="shared" si="135"/>
        <v>0</v>
      </c>
      <c r="BD224" s="85">
        <f t="shared" si="136"/>
        <v>6.0205999132796242</v>
      </c>
      <c r="BE224" s="85" t="e">
        <f t="shared" si="137"/>
        <v>#N/A</v>
      </c>
      <c r="BF224" s="85" t="e">
        <f t="shared" si="138"/>
        <v>#N/A</v>
      </c>
      <c r="BV224" s="42">
        <v>0.4742747411323312</v>
      </c>
      <c r="BW224">
        <v>75.8927412830827</v>
      </c>
      <c r="BX224" s="42">
        <v>6.24927671756208</v>
      </c>
      <c r="BY224" s="42">
        <f t="shared" si="139"/>
        <v>16.98729534236119</v>
      </c>
    </row>
    <row r="225" spans="2:77" x14ac:dyDescent="0.2">
      <c r="B225" s="41"/>
      <c r="C225" s="42"/>
      <c r="D225" s="42"/>
      <c r="E225" s="43"/>
      <c r="F225" s="33">
        <v>221</v>
      </c>
      <c r="G225" s="33">
        <v>481.14945218679043</v>
      </c>
      <c r="H225" s="33">
        <v>481.14945218679043</v>
      </c>
      <c r="I225" s="33">
        <v>2.0783563099886537</v>
      </c>
      <c r="K225" s="33"/>
      <c r="L225" s="33">
        <f>$D$31/$I225*360-$E$28</f>
        <v>0</v>
      </c>
      <c r="M225" s="33">
        <f t="shared" si="109"/>
        <v>0</v>
      </c>
      <c r="N225" s="33">
        <f t="shared" si="110"/>
        <v>1</v>
      </c>
      <c r="O225" s="33">
        <f t="shared" si="111"/>
        <v>0</v>
      </c>
      <c r="P225" s="42">
        <f t="shared" si="120"/>
        <v>0</v>
      </c>
      <c r="Q225" s="33">
        <f t="shared" si="121"/>
        <v>2</v>
      </c>
      <c r="R225" s="33">
        <f t="shared" si="122"/>
        <v>0</v>
      </c>
      <c r="S225" s="33">
        <f t="shared" si="112"/>
        <v>2</v>
      </c>
      <c r="U225" s="33">
        <f t="shared" si="113"/>
        <v>0</v>
      </c>
      <c r="V225" s="33">
        <f t="shared" si="123"/>
        <v>0</v>
      </c>
      <c r="W225" s="33">
        <f t="shared" si="124"/>
        <v>0</v>
      </c>
      <c r="X225" s="33">
        <f t="shared" si="125"/>
        <v>0</v>
      </c>
      <c r="Y225" s="33">
        <f t="shared" si="126"/>
        <v>0</v>
      </c>
      <c r="Z225" s="33">
        <f t="shared" si="127"/>
        <v>0</v>
      </c>
      <c r="AB225" s="33">
        <f t="shared" si="114"/>
        <v>0</v>
      </c>
      <c r="AC225" s="33">
        <f t="shared" si="115"/>
        <v>0</v>
      </c>
      <c r="AD225" s="33">
        <f t="shared" si="128"/>
        <v>0</v>
      </c>
      <c r="AE225" s="33">
        <f t="shared" si="129"/>
        <v>0</v>
      </c>
      <c r="AF225" s="33">
        <f t="shared" si="130"/>
        <v>0</v>
      </c>
      <c r="AG225" s="33">
        <f t="shared" si="131"/>
        <v>0</v>
      </c>
      <c r="AH225" s="33">
        <f t="shared" si="132"/>
        <v>0</v>
      </c>
      <c r="AI225" s="33">
        <f t="shared" si="133"/>
        <v>0</v>
      </c>
      <c r="AK225" s="39">
        <f>$D$25</f>
        <v>0</v>
      </c>
      <c r="AL225" s="39">
        <f>$D$29</f>
        <v>0</v>
      </c>
      <c r="AM225" s="39">
        <f t="shared" si="116"/>
        <v>6.0205999132796242</v>
      </c>
      <c r="AN225" s="39">
        <v>0</v>
      </c>
      <c r="AO225" s="39">
        <f t="shared" si="117"/>
        <v>0</v>
      </c>
      <c r="AP225" s="39" t="e">
        <f t="shared" si="118"/>
        <v>#N/A</v>
      </c>
      <c r="AR225" s="55">
        <v>221</v>
      </c>
      <c r="AS225" s="55">
        <v>3.8571776469074681</v>
      </c>
      <c r="AT225" s="55">
        <v>-0.65605902899050705</v>
      </c>
      <c r="AU225" s="55">
        <f t="shared" si="119"/>
        <v>-0.65605902899050705</v>
      </c>
      <c r="AV225" s="55">
        <f t="shared" si="134"/>
        <v>-1.3121180579810141</v>
      </c>
      <c r="AW225" s="43"/>
      <c r="BC225" s="84">
        <f t="shared" si="135"/>
        <v>0</v>
      </c>
      <c r="BD225" s="84">
        <f t="shared" si="136"/>
        <v>6.0205999132796242</v>
      </c>
      <c r="BE225" s="84" t="e">
        <f t="shared" si="137"/>
        <v>#N/A</v>
      </c>
      <c r="BF225" s="84" t="e">
        <f t="shared" si="138"/>
        <v>#N/A</v>
      </c>
      <c r="BV225" s="42">
        <v>0.48114945218679045</v>
      </c>
      <c r="BW225">
        <v>76.634790719589972</v>
      </c>
      <c r="BX225" s="42">
        <v>6.278472840714568</v>
      </c>
      <c r="BY225" s="42">
        <f t="shared" si="139"/>
        <v>17.066658633388052</v>
      </c>
    </row>
    <row r="226" spans="2:77" x14ac:dyDescent="0.2">
      <c r="B226" s="41"/>
      <c r="C226" s="42"/>
      <c r="D226" s="42"/>
      <c r="E226" s="43"/>
      <c r="F226" s="34">
        <v>222</v>
      </c>
      <c r="G226" s="34">
        <v>488.12381360839606</v>
      </c>
      <c r="H226" s="34">
        <v>488.12381360839606</v>
      </c>
      <c r="I226" s="38">
        <v>2.0486605490677077</v>
      </c>
      <c r="K226" s="34"/>
      <c r="L226" s="34">
        <f>$D$31/$I226*360-$E$28</f>
        <v>0</v>
      </c>
      <c r="M226" s="34">
        <f t="shared" si="109"/>
        <v>0</v>
      </c>
      <c r="N226" s="34">
        <f t="shared" si="110"/>
        <v>1</v>
      </c>
      <c r="O226" s="34">
        <f t="shared" si="111"/>
        <v>0</v>
      </c>
      <c r="P226" s="42">
        <f t="shared" si="120"/>
        <v>0</v>
      </c>
      <c r="Q226" s="34">
        <f t="shared" si="121"/>
        <v>2</v>
      </c>
      <c r="R226" s="34">
        <f t="shared" si="122"/>
        <v>0</v>
      </c>
      <c r="S226" s="34">
        <f t="shared" si="112"/>
        <v>2</v>
      </c>
      <c r="U226" s="34">
        <f t="shared" si="113"/>
        <v>0</v>
      </c>
      <c r="V226" s="34">
        <f t="shared" si="123"/>
        <v>0</v>
      </c>
      <c r="W226" s="34">
        <f t="shared" si="124"/>
        <v>0</v>
      </c>
      <c r="X226" s="34">
        <f t="shared" si="125"/>
        <v>0</v>
      </c>
      <c r="Y226" s="34">
        <f t="shared" si="126"/>
        <v>0</v>
      </c>
      <c r="Z226" s="34">
        <f t="shared" si="127"/>
        <v>0</v>
      </c>
      <c r="AB226" s="34">
        <f t="shared" si="114"/>
        <v>0</v>
      </c>
      <c r="AC226" s="34">
        <f t="shared" si="115"/>
        <v>0</v>
      </c>
      <c r="AD226" s="34">
        <f t="shared" si="128"/>
        <v>0</v>
      </c>
      <c r="AE226" s="34">
        <f t="shared" si="129"/>
        <v>0</v>
      </c>
      <c r="AF226" s="34">
        <f t="shared" si="130"/>
        <v>0</v>
      </c>
      <c r="AG226" s="34">
        <f t="shared" si="131"/>
        <v>0</v>
      </c>
      <c r="AH226" s="34">
        <f t="shared" si="132"/>
        <v>0</v>
      </c>
      <c r="AI226" s="34">
        <f t="shared" si="133"/>
        <v>0</v>
      </c>
      <c r="AK226" s="37">
        <f>$D$25</f>
        <v>0</v>
      </c>
      <c r="AL226" s="37">
        <f>$D$29</f>
        <v>0</v>
      </c>
      <c r="AM226" s="37">
        <f t="shared" si="116"/>
        <v>6.0205999132796242</v>
      </c>
      <c r="AN226" s="37">
        <v>0</v>
      </c>
      <c r="AO226" s="37">
        <f t="shared" si="117"/>
        <v>0</v>
      </c>
      <c r="AP226" s="37" t="e">
        <f t="shared" si="118"/>
        <v>#N/A</v>
      </c>
      <c r="AR226" s="54">
        <v>222</v>
      </c>
      <c r="AS226" s="54">
        <v>3.8746309394274117</v>
      </c>
      <c r="AT226" s="54">
        <v>-0.66913060635885824</v>
      </c>
      <c r="AU226" s="54">
        <f t="shared" si="119"/>
        <v>-0.66913060635885824</v>
      </c>
      <c r="AV226" s="54">
        <f t="shared" si="134"/>
        <v>-1.3382612127177165</v>
      </c>
      <c r="AW226" s="43"/>
      <c r="BC226" s="85">
        <f t="shared" si="135"/>
        <v>0</v>
      </c>
      <c r="BD226" s="85">
        <f t="shared" si="136"/>
        <v>6.0205999132796242</v>
      </c>
      <c r="BE226" s="85" t="e">
        <f t="shared" si="137"/>
        <v>#N/A</v>
      </c>
      <c r="BF226" s="85" t="e">
        <f t="shared" si="138"/>
        <v>#N/A</v>
      </c>
      <c r="BV226" s="42">
        <v>0.48812381360839607</v>
      </c>
      <c r="BW226">
        <v>77.387596317076657</v>
      </c>
      <c r="BX226" s="42">
        <v>6.3075200269617975</v>
      </c>
      <c r="BY226" s="42">
        <f t="shared" si="139"/>
        <v>17.14561707193176</v>
      </c>
    </row>
    <row r="227" spans="2:77" x14ac:dyDescent="0.2">
      <c r="B227" s="41"/>
      <c r="C227" s="42"/>
      <c r="D227" s="42"/>
      <c r="E227" s="43"/>
      <c r="F227" s="33">
        <v>223</v>
      </c>
      <c r="G227" s="33">
        <v>495.19926984995493</v>
      </c>
      <c r="H227" s="33">
        <v>495.19926984995493</v>
      </c>
      <c r="I227" s="33">
        <v>2.0193890841216291</v>
      </c>
      <c r="K227" s="33"/>
      <c r="L227" s="33">
        <f>$D$31/$I227*360-$E$28</f>
        <v>0</v>
      </c>
      <c r="M227" s="33">
        <f t="shared" si="109"/>
        <v>0</v>
      </c>
      <c r="N227" s="33">
        <f t="shared" si="110"/>
        <v>1</v>
      </c>
      <c r="O227" s="33">
        <f t="shared" si="111"/>
        <v>0</v>
      </c>
      <c r="P227" s="42">
        <f t="shared" si="120"/>
        <v>0</v>
      </c>
      <c r="Q227" s="33">
        <f t="shared" si="121"/>
        <v>2</v>
      </c>
      <c r="R227" s="33">
        <f t="shared" si="122"/>
        <v>0</v>
      </c>
      <c r="S227" s="33">
        <f t="shared" si="112"/>
        <v>2</v>
      </c>
      <c r="U227" s="33">
        <f t="shared" si="113"/>
        <v>0</v>
      </c>
      <c r="V227" s="33">
        <f t="shared" si="123"/>
        <v>0</v>
      </c>
      <c r="W227" s="33">
        <f t="shared" si="124"/>
        <v>0</v>
      </c>
      <c r="X227" s="33">
        <f t="shared" si="125"/>
        <v>0</v>
      </c>
      <c r="Y227" s="33">
        <f t="shared" si="126"/>
        <v>0</v>
      </c>
      <c r="Z227" s="33">
        <f t="shared" si="127"/>
        <v>0</v>
      </c>
      <c r="AB227" s="33">
        <f t="shared" si="114"/>
        <v>0</v>
      </c>
      <c r="AC227" s="33">
        <f t="shared" si="115"/>
        <v>0</v>
      </c>
      <c r="AD227" s="33">
        <f t="shared" si="128"/>
        <v>0</v>
      </c>
      <c r="AE227" s="33">
        <f t="shared" si="129"/>
        <v>0</v>
      </c>
      <c r="AF227" s="33">
        <f t="shared" si="130"/>
        <v>0</v>
      </c>
      <c r="AG227" s="33">
        <f t="shared" si="131"/>
        <v>0</v>
      </c>
      <c r="AH227" s="33">
        <f t="shared" si="132"/>
        <v>0</v>
      </c>
      <c r="AI227" s="33">
        <f t="shared" si="133"/>
        <v>0</v>
      </c>
      <c r="AK227" s="39">
        <f>$D$25</f>
        <v>0</v>
      </c>
      <c r="AL227" s="39">
        <f>$D$29</f>
        <v>0</v>
      </c>
      <c r="AM227" s="39">
        <f t="shared" si="116"/>
        <v>6.0205999132796242</v>
      </c>
      <c r="AN227" s="39">
        <v>0</v>
      </c>
      <c r="AO227" s="39">
        <f t="shared" si="117"/>
        <v>0</v>
      </c>
      <c r="AP227" s="39" t="e">
        <f t="shared" si="118"/>
        <v>#N/A</v>
      </c>
      <c r="AR227" s="55">
        <v>223</v>
      </c>
      <c r="AS227" s="55">
        <v>3.8920842319473548</v>
      </c>
      <c r="AT227" s="55">
        <v>-0.68199836006249837</v>
      </c>
      <c r="AU227" s="55">
        <f t="shared" si="119"/>
        <v>-0.68199836006249837</v>
      </c>
      <c r="AV227" s="55">
        <f t="shared" si="134"/>
        <v>-1.3639967201249967</v>
      </c>
      <c r="AW227" s="43"/>
      <c r="BC227" s="84">
        <f t="shared" si="135"/>
        <v>0</v>
      </c>
      <c r="BD227" s="84">
        <f t="shared" si="136"/>
        <v>6.0205999132796242</v>
      </c>
      <c r="BE227" s="84" t="e">
        <f t="shared" si="137"/>
        <v>#N/A</v>
      </c>
      <c r="BF227" s="84" t="e">
        <f t="shared" si="138"/>
        <v>#N/A</v>
      </c>
      <c r="BV227" s="42">
        <v>0.49519926984995494</v>
      </c>
      <c r="BW227">
        <v>78.15131398833428</v>
      </c>
      <c r="BX227" s="42">
        <v>6.3364164283133331</v>
      </c>
      <c r="BY227" s="42">
        <f t="shared" si="139"/>
        <v>17.224165634633501</v>
      </c>
    </row>
    <row r="228" spans="2:77" x14ac:dyDescent="0.2">
      <c r="B228" s="41"/>
      <c r="C228" s="42"/>
      <c r="D228" s="42"/>
      <c r="E228" s="43"/>
      <c r="F228" s="34">
        <v>224</v>
      </c>
      <c r="G228" s="34">
        <v>502.377286301916</v>
      </c>
      <c r="H228" s="34">
        <v>500</v>
      </c>
      <c r="I228" s="38">
        <v>1.9905358527674863</v>
      </c>
      <c r="K228" s="34"/>
      <c r="L228" s="34">
        <f>$D$31/$I228*360-$E$28</f>
        <v>0</v>
      </c>
      <c r="M228" s="34">
        <f t="shared" si="109"/>
        <v>0</v>
      </c>
      <c r="N228" s="34">
        <f t="shared" si="110"/>
        <v>1</v>
      </c>
      <c r="O228" s="34">
        <f t="shared" si="111"/>
        <v>0</v>
      </c>
      <c r="P228" s="42">
        <f t="shared" si="120"/>
        <v>0</v>
      </c>
      <c r="Q228" s="34">
        <f t="shared" si="121"/>
        <v>2</v>
      </c>
      <c r="R228" s="34">
        <f t="shared" si="122"/>
        <v>0</v>
      </c>
      <c r="S228" s="34">
        <f t="shared" si="112"/>
        <v>2</v>
      </c>
      <c r="U228" s="34">
        <f t="shared" si="113"/>
        <v>0</v>
      </c>
      <c r="V228" s="34">
        <f t="shared" si="123"/>
        <v>0</v>
      </c>
      <c r="W228" s="34">
        <f t="shared" si="124"/>
        <v>0</v>
      </c>
      <c r="X228" s="34">
        <f t="shared" si="125"/>
        <v>0</v>
      </c>
      <c r="Y228" s="34">
        <f t="shared" si="126"/>
        <v>0</v>
      </c>
      <c r="Z228" s="34">
        <f t="shared" si="127"/>
        <v>0</v>
      </c>
      <c r="AB228" s="34">
        <f t="shared" si="114"/>
        <v>0</v>
      </c>
      <c r="AC228" s="34">
        <f t="shared" si="115"/>
        <v>0</v>
      </c>
      <c r="AD228" s="34">
        <f t="shared" si="128"/>
        <v>0</v>
      </c>
      <c r="AE228" s="34">
        <f t="shared" si="129"/>
        <v>0</v>
      </c>
      <c r="AF228" s="34">
        <f t="shared" si="130"/>
        <v>0</v>
      </c>
      <c r="AG228" s="34">
        <f t="shared" si="131"/>
        <v>0</v>
      </c>
      <c r="AH228" s="34">
        <f t="shared" si="132"/>
        <v>0</v>
      </c>
      <c r="AI228" s="34">
        <f t="shared" si="133"/>
        <v>0</v>
      </c>
      <c r="AK228" s="37">
        <f>$D$25</f>
        <v>0</v>
      </c>
      <c r="AL228" s="37">
        <f>$D$29</f>
        <v>0</v>
      </c>
      <c r="AM228" s="37">
        <f t="shared" si="116"/>
        <v>6.0205999132796242</v>
      </c>
      <c r="AN228" s="37">
        <v>0</v>
      </c>
      <c r="AO228" s="37">
        <f t="shared" si="117"/>
        <v>0</v>
      </c>
      <c r="AP228" s="37" t="e">
        <f t="shared" si="118"/>
        <v>#N/A</v>
      </c>
      <c r="AR228" s="54">
        <v>224</v>
      </c>
      <c r="AS228" s="54">
        <v>3.9095375244672983</v>
      </c>
      <c r="AT228" s="54">
        <v>-0.69465837045899737</v>
      </c>
      <c r="AU228" s="54">
        <f t="shared" si="119"/>
        <v>-0.69465837045899737</v>
      </c>
      <c r="AV228" s="54">
        <f t="shared" si="134"/>
        <v>-1.3893167409179947</v>
      </c>
      <c r="AW228" s="43"/>
      <c r="BC228" s="85">
        <f t="shared" si="135"/>
        <v>0</v>
      </c>
      <c r="BD228" s="85">
        <f t="shared" si="136"/>
        <v>6.0205999132796242</v>
      </c>
      <c r="BE228" s="85" t="e">
        <f t="shared" si="137"/>
        <v>#N/A</v>
      </c>
      <c r="BF228" s="85" t="e">
        <f t="shared" si="138"/>
        <v>#N/A</v>
      </c>
      <c r="BV228" s="42">
        <v>0.50237728630191603</v>
      </c>
      <c r="BW228">
        <v>78.926101906142506</v>
      </c>
      <c r="BX228" s="42">
        <v>6.3651602469780402</v>
      </c>
      <c r="BY228" s="42">
        <f t="shared" si="139"/>
        <v>17.302299434590296</v>
      </c>
    </row>
    <row r="229" spans="2:77" x14ac:dyDescent="0.2">
      <c r="B229" s="41"/>
      <c r="C229" s="42"/>
      <c r="D229" s="42"/>
      <c r="E229" s="43"/>
      <c r="F229" s="33">
        <v>225</v>
      </c>
      <c r="G229" s="33">
        <v>509.65934959586946</v>
      </c>
      <c r="H229" s="33">
        <v>509.65934959586946</v>
      </c>
      <c r="I229" s="33">
        <v>1.9620948792422674</v>
      </c>
      <c r="K229" s="33"/>
      <c r="L229" s="33">
        <f>$D$31/$I229*360-$E$28</f>
        <v>0</v>
      </c>
      <c r="M229" s="33">
        <f t="shared" si="109"/>
        <v>0</v>
      </c>
      <c r="N229" s="33">
        <f t="shared" si="110"/>
        <v>1</v>
      </c>
      <c r="O229" s="33">
        <f t="shared" si="111"/>
        <v>0</v>
      </c>
      <c r="P229" s="42">
        <f t="shared" si="120"/>
        <v>0</v>
      </c>
      <c r="Q229" s="33">
        <f t="shared" si="121"/>
        <v>2</v>
      </c>
      <c r="R229" s="33">
        <f t="shared" si="122"/>
        <v>0</v>
      </c>
      <c r="S229" s="33">
        <f t="shared" si="112"/>
        <v>2</v>
      </c>
      <c r="U229" s="33">
        <f t="shared" si="113"/>
        <v>0</v>
      </c>
      <c r="V229" s="33">
        <f t="shared" si="123"/>
        <v>0</v>
      </c>
      <c r="W229" s="33">
        <f t="shared" si="124"/>
        <v>0</v>
      </c>
      <c r="X229" s="33">
        <f t="shared" si="125"/>
        <v>0</v>
      </c>
      <c r="Y229" s="33">
        <f t="shared" si="126"/>
        <v>0</v>
      </c>
      <c r="Z229" s="33">
        <f t="shared" si="127"/>
        <v>0</v>
      </c>
      <c r="AB229" s="33">
        <f t="shared" si="114"/>
        <v>0</v>
      </c>
      <c r="AC229" s="33">
        <f t="shared" si="115"/>
        <v>0</v>
      </c>
      <c r="AD229" s="33">
        <f t="shared" si="128"/>
        <v>0</v>
      </c>
      <c r="AE229" s="33">
        <f t="shared" si="129"/>
        <v>0</v>
      </c>
      <c r="AF229" s="33">
        <f t="shared" si="130"/>
        <v>0</v>
      </c>
      <c r="AG229" s="33">
        <f t="shared" si="131"/>
        <v>0</v>
      </c>
      <c r="AH229" s="33">
        <f t="shared" si="132"/>
        <v>0</v>
      </c>
      <c r="AI229" s="33">
        <f t="shared" si="133"/>
        <v>0</v>
      </c>
      <c r="AK229" s="39">
        <f>$D$25</f>
        <v>0</v>
      </c>
      <c r="AL229" s="39">
        <f>$D$29</f>
        <v>0</v>
      </c>
      <c r="AM229" s="39">
        <f t="shared" si="116"/>
        <v>6.0205999132796242</v>
      </c>
      <c r="AN229" s="39">
        <v>0</v>
      </c>
      <c r="AO229" s="39">
        <f t="shared" si="117"/>
        <v>0</v>
      </c>
      <c r="AP229" s="39" t="e">
        <f t="shared" si="118"/>
        <v>#N/A</v>
      </c>
      <c r="AR229" s="55">
        <v>225</v>
      </c>
      <c r="AS229" s="55">
        <v>3.9269908169872414</v>
      </c>
      <c r="AT229" s="55">
        <v>-0.70710678118654746</v>
      </c>
      <c r="AU229" s="55">
        <f t="shared" si="119"/>
        <v>-0.70710678118654746</v>
      </c>
      <c r="AV229" s="55">
        <f t="shared" si="134"/>
        <v>-1.4142135623730949</v>
      </c>
      <c r="AW229" s="43"/>
      <c r="BC229" s="84">
        <f t="shared" si="135"/>
        <v>0</v>
      </c>
      <c r="BD229" s="84">
        <f t="shared" si="136"/>
        <v>6.0205999132796242</v>
      </c>
      <c r="BE229" s="84" t="e">
        <f t="shared" si="137"/>
        <v>#N/A</v>
      </c>
      <c r="BF229" s="84" t="e">
        <f t="shared" si="138"/>
        <v>#N/A</v>
      </c>
      <c r="BV229" s="42">
        <v>0.50965934959586945</v>
      </c>
      <c r="BW229">
        <v>79.71212053602855</v>
      </c>
      <c r="BX229" s="42">
        <v>6.393749735531272</v>
      </c>
      <c r="BY229" s="42">
        <f t="shared" si="139"/>
        <v>17.380013721809483</v>
      </c>
    </row>
    <row r="230" spans="2:77" x14ac:dyDescent="0.2">
      <c r="B230" s="41"/>
      <c r="C230" s="42"/>
      <c r="D230" s="42"/>
      <c r="E230" s="43"/>
      <c r="F230" s="34">
        <v>226</v>
      </c>
      <c r="G230" s="34">
        <v>517.0469679124385</v>
      </c>
      <c r="H230" s="34">
        <v>517.0469679124385</v>
      </c>
      <c r="I230" s="38">
        <v>1.9340602731652596</v>
      </c>
      <c r="K230" s="34"/>
      <c r="L230" s="34">
        <f>$D$31/$I230*360-$E$28</f>
        <v>0</v>
      </c>
      <c r="M230" s="34">
        <f t="shared" si="109"/>
        <v>0</v>
      </c>
      <c r="N230" s="34">
        <f t="shared" si="110"/>
        <v>1</v>
      </c>
      <c r="O230" s="34">
        <f t="shared" si="111"/>
        <v>0</v>
      </c>
      <c r="P230" s="42">
        <f t="shared" si="120"/>
        <v>0</v>
      </c>
      <c r="Q230" s="34">
        <f t="shared" si="121"/>
        <v>2</v>
      </c>
      <c r="R230" s="34">
        <f t="shared" si="122"/>
        <v>0</v>
      </c>
      <c r="S230" s="34">
        <f t="shared" si="112"/>
        <v>2</v>
      </c>
      <c r="U230" s="34">
        <f t="shared" si="113"/>
        <v>0</v>
      </c>
      <c r="V230" s="34">
        <f t="shared" si="123"/>
        <v>0</v>
      </c>
      <c r="W230" s="34">
        <f t="shared" si="124"/>
        <v>0</v>
      </c>
      <c r="X230" s="34">
        <f t="shared" si="125"/>
        <v>0</v>
      </c>
      <c r="Y230" s="34">
        <f t="shared" si="126"/>
        <v>0</v>
      </c>
      <c r="Z230" s="34">
        <f t="shared" si="127"/>
        <v>0</v>
      </c>
      <c r="AB230" s="34">
        <f t="shared" si="114"/>
        <v>0</v>
      </c>
      <c r="AC230" s="34">
        <f t="shared" si="115"/>
        <v>0</v>
      </c>
      <c r="AD230" s="34">
        <f t="shared" si="128"/>
        <v>0</v>
      </c>
      <c r="AE230" s="34">
        <f t="shared" si="129"/>
        <v>0</v>
      </c>
      <c r="AF230" s="34">
        <f t="shared" si="130"/>
        <v>0</v>
      </c>
      <c r="AG230" s="34">
        <f t="shared" si="131"/>
        <v>0</v>
      </c>
      <c r="AH230" s="34">
        <f t="shared" si="132"/>
        <v>0</v>
      </c>
      <c r="AI230" s="34">
        <f t="shared" si="133"/>
        <v>0</v>
      </c>
      <c r="AK230" s="37">
        <f>$D$25</f>
        <v>0</v>
      </c>
      <c r="AL230" s="37">
        <f>$D$29</f>
        <v>0</v>
      </c>
      <c r="AM230" s="37">
        <f t="shared" si="116"/>
        <v>6.0205999132796242</v>
      </c>
      <c r="AN230" s="37">
        <v>0</v>
      </c>
      <c r="AO230" s="37">
        <f t="shared" si="117"/>
        <v>0</v>
      </c>
      <c r="AP230" s="37" t="e">
        <f t="shared" si="118"/>
        <v>#N/A</v>
      </c>
      <c r="AR230" s="54">
        <v>226</v>
      </c>
      <c r="AS230" s="54">
        <v>3.9444441095071849</v>
      </c>
      <c r="AT230" s="54">
        <v>-0.71933980033865119</v>
      </c>
      <c r="AU230" s="54">
        <f t="shared" si="119"/>
        <v>-0.71933980033865119</v>
      </c>
      <c r="AV230" s="54">
        <f t="shared" si="134"/>
        <v>-1.4386796006773024</v>
      </c>
      <c r="AW230" s="43"/>
      <c r="BC230" s="85">
        <f t="shared" si="135"/>
        <v>0</v>
      </c>
      <c r="BD230" s="85">
        <f t="shared" si="136"/>
        <v>6.0205999132796242</v>
      </c>
      <c r="BE230" s="85" t="e">
        <f t="shared" si="137"/>
        <v>#N/A</v>
      </c>
      <c r="BF230" s="85" t="e">
        <f t="shared" si="138"/>
        <v>#N/A</v>
      </c>
      <c r="BV230" s="42">
        <v>0.51704696791243854</v>
      </c>
      <c r="BW230">
        <v>80.5095326695007</v>
      </c>
      <c r="BX230" s="42">
        <v>6.4221831970502858</v>
      </c>
      <c r="BY230" s="42">
        <f t="shared" si="139"/>
        <v>17.457303883576806</v>
      </c>
    </row>
    <row r="231" spans="2:77" x14ac:dyDescent="0.2">
      <c r="B231" s="41"/>
      <c r="C231" s="42"/>
      <c r="D231" s="42"/>
      <c r="E231" s="43"/>
      <c r="F231" s="33">
        <v>227</v>
      </c>
      <c r="G231" s="33">
        <v>524.54167129363816</v>
      </c>
      <c r="H231" s="33">
        <v>524.54167129363816</v>
      </c>
      <c r="I231" s="33">
        <v>1.9064262283180939</v>
      </c>
      <c r="K231" s="33"/>
      <c r="L231" s="33">
        <f>$D$31/$I231*360-$E$28</f>
        <v>0</v>
      </c>
      <c r="M231" s="33">
        <f t="shared" si="109"/>
        <v>0</v>
      </c>
      <c r="N231" s="33">
        <f t="shared" si="110"/>
        <v>1</v>
      </c>
      <c r="O231" s="33">
        <f t="shared" si="111"/>
        <v>0</v>
      </c>
      <c r="P231" s="42">
        <f t="shared" si="120"/>
        <v>0</v>
      </c>
      <c r="Q231" s="33">
        <f t="shared" si="121"/>
        <v>2</v>
      </c>
      <c r="R231" s="33">
        <f t="shared" si="122"/>
        <v>0</v>
      </c>
      <c r="S231" s="33">
        <f t="shared" si="112"/>
        <v>2</v>
      </c>
      <c r="U231" s="33">
        <f t="shared" si="113"/>
        <v>0</v>
      </c>
      <c r="V231" s="33">
        <f t="shared" si="123"/>
        <v>0</v>
      </c>
      <c r="W231" s="33">
        <f t="shared" si="124"/>
        <v>0</v>
      </c>
      <c r="X231" s="33">
        <f t="shared" si="125"/>
        <v>0</v>
      </c>
      <c r="Y231" s="33">
        <f t="shared" si="126"/>
        <v>0</v>
      </c>
      <c r="Z231" s="33">
        <f t="shared" si="127"/>
        <v>0</v>
      </c>
      <c r="AB231" s="33">
        <f t="shared" si="114"/>
        <v>0</v>
      </c>
      <c r="AC231" s="33">
        <f t="shared" si="115"/>
        <v>0</v>
      </c>
      <c r="AD231" s="33">
        <f t="shared" si="128"/>
        <v>0</v>
      </c>
      <c r="AE231" s="33">
        <f t="shared" si="129"/>
        <v>0</v>
      </c>
      <c r="AF231" s="33">
        <f t="shared" si="130"/>
        <v>0</v>
      </c>
      <c r="AG231" s="33">
        <f t="shared" si="131"/>
        <v>0</v>
      </c>
      <c r="AH231" s="33">
        <f t="shared" si="132"/>
        <v>0</v>
      </c>
      <c r="AI231" s="33">
        <f t="shared" si="133"/>
        <v>0</v>
      </c>
      <c r="AK231" s="39">
        <f>$D$25</f>
        <v>0</v>
      </c>
      <c r="AL231" s="39">
        <f>$D$29</f>
        <v>0</v>
      </c>
      <c r="AM231" s="39">
        <f t="shared" si="116"/>
        <v>6.0205999132796242</v>
      </c>
      <c r="AN231" s="39">
        <v>0</v>
      </c>
      <c r="AO231" s="39">
        <f t="shared" si="117"/>
        <v>0</v>
      </c>
      <c r="AP231" s="39" t="e">
        <f t="shared" si="118"/>
        <v>#N/A</v>
      </c>
      <c r="AR231" s="55">
        <v>227</v>
      </c>
      <c r="AS231" s="55">
        <v>3.961897402027128</v>
      </c>
      <c r="AT231" s="55">
        <v>-0.73135370161917046</v>
      </c>
      <c r="AU231" s="55">
        <f t="shared" si="119"/>
        <v>-0.73135370161917046</v>
      </c>
      <c r="AV231" s="55">
        <f t="shared" si="134"/>
        <v>-1.4627074032383409</v>
      </c>
      <c r="AW231" s="43"/>
      <c r="BC231" s="84">
        <f t="shared" si="135"/>
        <v>0</v>
      </c>
      <c r="BD231" s="84">
        <f t="shared" si="136"/>
        <v>6.0205999132796242</v>
      </c>
      <c r="BE231" s="84" t="e">
        <f t="shared" si="137"/>
        <v>#N/A</v>
      </c>
      <c r="BF231" s="84" t="e">
        <f t="shared" si="138"/>
        <v>#N/A</v>
      </c>
      <c r="BV231" s="42">
        <v>0.52454167129363816</v>
      </c>
      <c r="BW231">
        <v>81.31850345776401</v>
      </c>
      <c r="BX231" s="42">
        <v>6.4504589852182868</v>
      </c>
      <c r="BY231" s="42">
        <f t="shared" si="139"/>
        <v>17.534165444739241</v>
      </c>
    </row>
    <row r="232" spans="2:77" x14ac:dyDescent="0.2">
      <c r="B232" s="41"/>
      <c r="C232" s="42"/>
      <c r="D232" s="42"/>
      <c r="E232" s="43"/>
      <c r="F232" s="34">
        <v>228</v>
      </c>
      <c r="G232" s="34">
        <v>532.14501195976231</v>
      </c>
      <c r="H232" s="34">
        <v>532.14501195976231</v>
      </c>
      <c r="I232" s="38">
        <v>1.8791870214422195</v>
      </c>
      <c r="K232" s="34"/>
      <c r="L232" s="34">
        <f>$D$31/$I232*360-$E$28</f>
        <v>0</v>
      </c>
      <c r="M232" s="34">
        <f t="shared" si="109"/>
        <v>0</v>
      </c>
      <c r="N232" s="34">
        <f t="shared" si="110"/>
        <v>1</v>
      </c>
      <c r="O232" s="34">
        <f t="shared" si="111"/>
        <v>0</v>
      </c>
      <c r="P232" s="42">
        <f t="shared" si="120"/>
        <v>0</v>
      </c>
      <c r="Q232" s="34">
        <f t="shared" si="121"/>
        <v>2</v>
      </c>
      <c r="R232" s="34">
        <f t="shared" si="122"/>
        <v>0</v>
      </c>
      <c r="S232" s="34">
        <f t="shared" si="112"/>
        <v>2</v>
      </c>
      <c r="U232" s="34">
        <f t="shared" si="113"/>
        <v>0</v>
      </c>
      <c r="V232" s="34">
        <f t="shared" si="123"/>
        <v>0</v>
      </c>
      <c r="W232" s="34">
        <f t="shared" si="124"/>
        <v>0</v>
      </c>
      <c r="X232" s="34">
        <f t="shared" si="125"/>
        <v>0</v>
      </c>
      <c r="Y232" s="34">
        <f t="shared" si="126"/>
        <v>0</v>
      </c>
      <c r="Z232" s="34">
        <f t="shared" si="127"/>
        <v>0</v>
      </c>
      <c r="AB232" s="34">
        <f t="shared" si="114"/>
        <v>0</v>
      </c>
      <c r="AC232" s="34">
        <f t="shared" si="115"/>
        <v>0</v>
      </c>
      <c r="AD232" s="34">
        <f t="shared" si="128"/>
        <v>0</v>
      </c>
      <c r="AE232" s="34">
        <f t="shared" si="129"/>
        <v>0</v>
      </c>
      <c r="AF232" s="34">
        <f t="shared" si="130"/>
        <v>0</v>
      </c>
      <c r="AG232" s="34">
        <f t="shared" si="131"/>
        <v>0</v>
      </c>
      <c r="AH232" s="34">
        <f t="shared" si="132"/>
        <v>0</v>
      </c>
      <c r="AI232" s="34">
        <f t="shared" si="133"/>
        <v>0</v>
      </c>
      <c r="AK232" s="37">
        <f>$D$25</f>
        <v>0</v>
      </c>
      <c r="AL232" s="37">
        <f>$D$29</f>
        <v>0</v>
      </c>
      <c r="AM232" s="37">
        <f t="shared" si="116"/>
        <v>6.0205999132796242</v>
      </c>
      <c r="AN232" s="37">
        <v>0</v>
      </c>
      <c r="AO232" s="37">
        <f t="shared" si="117"/>
        <v>0</v>
      </c>
      <c r="AP232" s="37" t="e">
        <f t="shared" si="118"/>
        <v>#N/A</v>
      </c>
      <c r="AR232" s="54">
        <v>228</v>
      </c>
      <c r="AS232" s="54">
        <v>3.9793506945470716</v>
      </c>
      <c r="AT232" s="54">
        <v>-0.74314482547739436</v>
      </c>
      <c r="AU232" s="54">
        <f t="shared" si="119"/>
        <v>-0.74314482547739436</v>
      </c>
      <c r="AV232" s="54">
        <f t="shared" si="134"/>
        <v>-1.4862896509547887</v>
      </c>
      <c r="AW232" s="43"/>
      <c r="BC232" s="85">
        <f t="shared" si="135"/>
        <v>0</v>
      </c>
      <c r="BD232" s="85">
        <f t="shared" si="136"/>
        <v>6.0205999132796242</v>
      </c>
      <c r="BE232" s="85" t="e">
        <f t="shared" si="137"/>
        <v>#N/A</v>
      </c>
      <c r="BF232" s="85" t="e">
        <f t="shared" si="138"/>
        <v>#N/A</v>
      </c>
      <c r="BV232" s="42">
        <v>0.53214501195976227</v>
      </c>
      <c r="BW232">
        <v>82.139200445924772</v>
      </c>
      <c r="BX232" s="42">
        <v>6.4785755043974733</v>
      </c>
      <c r="BY232" s="42">
        <f t="shared" si="139"/>
        <v>17.610594067903545</v>
      </c>
    </row>
    <row r="233" spans="2:77" x14ac:dyDescent="0.2">
      <c r="B233" s="41"/>
      <c r="C233" s="42"/>
      <c r="D233" s="42"/>
      <c r="E233" s="43"/>
      <c r="F233" s="33">
        <v>229</v>
      </c>
      <c r="G233" s="33">
        <v>539.85856463085884</v>
      </c>
      <c r="H233" s="33">
        <v>539.85856463085884</v>
      </c>
      <c r="I233" s="33">
        <v>1.8523370110535782</v>
      </c>
      <c r="K233" s="33"/>
      <c r="L233" s="33">
        <f>$D$31/$I233*360-$E$28</f>
        <v>0</v>
      </c>
      <c r="M233" s="33">
        <f t="shared" si="109"/>
        <v>0</v>
      </c>
      <c r="N233" s="33">
        <f t="shared" si="110"/>
        <v>1</v>
      </c>
      <c r="O233" s="33">
        <f t="shared" si="111"/>
        <v>0</v>
      </c>
      <c r="P233" s="42">
        <f t="shared" si="120"/>
        <v>0</v>
      </c>
      <c r="Q233" s="33">
        <f t="shared" si="121"/>
        <v>2</v>
      </c>
      <c r="R233" s="33">
        <f t="shared" si="122"/>
        <v>0</v>
      </c>
      <c r="S233" s="33">
        <f t="shared" si="112"/>
        <v>2</v>
      </c>
      <c r="U233" s="33">
        <f t="shared" si="113"/>
        <v>0</v>
      </c>
      <c r="V233" s="33">
        <f t="shared" si="123"/>
        <v>0</v>
      </c>
      <c r="W233" s="33">
        <f t="shared" si="124"/>
        <v>0</v>
      </c>
      <c r="X233" s="33">
        <f t="shared" si="125"/>
        <v>0</v>
      </c>
      <c r="Y233" s="33">
        <f t="shared" si="126"/>
        <v>0</v>
      </c>
      <c r="Z233" s="33">
        <f t="shared" si="127"/>
        <v>0</v>
      </c>
      <c r="AB233" s="33">
        <f t="shared" si="114"/>
        <v>0</v>
      </c>
      <c r="AC233" s="33">
        <f t="shared" si="115"/>
        <v>0</v>
      </c>
      <c r="AD233" s="33">
        <f t="shared" si="128"/>
        <v>0</v>
      </c>
      <c r="AE233" s="33">
        <f t="shared" si="129"/>
        <v>0</v>
      </c>
      <c r="AF233" s="33">
        <f t="shared" si="130"/>
        <v>0</v>
      </c>
      <c r="AG233" s="33">
        <f t="shared" si="131"/>
        <v>0</v>
      </c>
      <c r="AH233" s="33">
        <f t="shared" si="132"/>
        <v>0</v>
      </c>
      <c r="AI233" s="33">
        <f t="shared" si="133"/>
        <v>0</v>
      </c>
      <c r="AK233" s="39">
        <f>$D$25</f>
        <v>0</v>
      </c>
      <c r="AL233" s="39">
        <f>$D$29</f>
        <v>0</v>
      </c>
      <c r="AM233" s="39">
        <f t="shared" si="116"/>
        <v>6.0205999132796242</v>
      </c>
      <c r="AN233" s="39">
        <v>0</v>
      </c>
      <c r="AO233" s="39">
        <f t="shared" si="117"/>
        <v>0</v>
      </c>
      <c r="AP233" s="39" t="e">
        <f t="shared" si="118"/>
        <v>#N/A</v>
      </c>
      <c r="AR233" s="55">
        <v>229</v>
      </c>
      <c r="AS233" s="55">
        <v>3.9968039870670147</v>
      </c>
      <c r="AT233" s="55">
        <v>-0.75470958022277201</v>
      </c>
      <c r="AU233" s="55">
        <f t="shared" si="119"/>
        <v>-0.75470958022277201</v>
      </c>
      <c r="AV233" s="55">
        <f t="shared" si="134"/>
        <v>-1.509419160445544</v>
      </c>
      <c r="AW233" s="43"/>
      <c r="BC233" s="84">
        <f t="shared" si="135"/>
        <v>0</v>
      </c>
      <c r="BD233" s="84">
        <f t="shared" si="136"/>
        <v>6.0205999132796242</v>
      </c>
      <c r="BE233" s="84" t="e">
        <f t="shared" si="137"/>
        <v>#N/A</v>
      </c>
      <c r="BF233" s="84" t="e">
        <f t="shared" si="138"/>
        <v>#N/A</v>
      </c>
      <c r="BV233" s="42">
        <v>0.53985856463085879</v>
      </c>
      <c r="BW233">
        <v>82.971793607690273</v>
      </c>
      <c r="BX233" s="42">
        <v>6.5065312096714978</v>
      </c>
      <c r="BY233" s="42">
        <f t="shared" si="139"/>
        <v>17.68658555355168</v>
      </c>
    </row>
    <row r="234" spans="2:77" x14ac:dyDescent="0.2">
      <c r="B234" s="41"/>
      <c r="C234" s="42"/>
      <c r="D234" s="42"/>
      <c r="E234" s="43"/>
      <c r="F234" s="34">
        <v>230</v>
      </c>
      <c r="G234" s="34">
        <v>547.68392685287256</v>
      </c>
      <c r="H234" s="34">
        <v>547.68392685287256</v>
      </c>
      <c r="I234" s="38">
        <v>1.8258706362741874</v>
      </c>
      <c r="K234" s="34"/>
      <c r="L234" s="34">
        <f>$D$31/$I234*360-$E$28</f>
        <v>0</v>
      </c>
      <c r="M234" s="34">
        <f t="shared" si="109"/>
        <v>0</v>
      </c>
      <c r="N234" s="34">
        <f t="shared" si="110"/>
        <v>1</v>
      </c>
      <c r="O234" s="34">
        <f t="shared" si="111"/>
        <v>0</v>
      </c>
      <c r="P234" s="42">
        <f t="shared" si="120"/>
        <v>0</v>
      </c>
      <c r="Q234" s="34">
        <f t="shared" si="121"/>
        <v>2</v>
      </c>
      <c r="R234" s="34">
        <f t="shared" si="122"/>
        <v>0</v>
      </c>
      <c r="S234" s="34">
        <f t="shared" si="112"/>
        <v>2</v>
      </c>
      <c r="U234" s="34">
        <f t="shared" si="113"/>
        <v>0</v>
      </c>
      <c r="V234" s="34">
        <f t="shared" si="123"/>
        <v>0</v>
      </c>
      <c r="W234" s="34">
        <f t="shared" si="124"/>
        <v>0</v>
      </c>
      <c r="X234" s="34">
        <f t="shared" si="125"/>
        <v>0</v>
      </c>
      <c r="Y234" s="34">
        <f t="shared" si="126"/>
        <v>0</v>
      </c>
      <c r="Z234" s="34">
        <f t="shared" si="127"/>
        <v>0</v>
      </c>
      <c r="AB234" s="34">
        <f t="shared" si="114"/>
        <v>0</v>
      </c>
      <c r="AC234" s="34">
        <f t="shared" si="115"/>
        <v>0</v>
      </c>
      <c r="AD234" s="34">
        <f t="shared" si="128"/>
        <v>0</v>
      </c>
      <c r="AE234" s="34">
        <f t="shared" si="129"/>
        <v>0</v>
      </c>
      <c r="AF234" s="34">
        <f t="shared" si="130"/>
        <v>0</v>
      </c>
      <c r="AG234" s="34">
        <f t="shared" si="131"/>
        <v>0</v>
      </c>
      <c r="AH234" s="34">
        <f t="shared" si="132"/>
        <v>0</v>
      </c>
      <c r="AI234" s="34">
        <f t="shared" si="133"/>
        <v>0</v>
      </c>
      <c r="AK234" s="37">
        <f>$D$25</f>
        <v>0</v>
      </c>
      <c r="AL234" s="37">
        <f>$D$29</f>
        <v>0</v>
      </c>
      <c r="AM234" s="37">
        <f t="shared" si="116"/>
        <v>6.0205999132796242</v>
      </c>
      <c r="AN234" s="37">
        <v>0</v>
      </c>
      <c r="AO234" s="37">
        <f t="shared" si="117"/>
        <v>0</v>
      </c>
      <c r="AP234" s="37" t="e">
        <f t="shared" si="118"/>
        <v>#N/A</v>
      </c>
      <c r="AR234" s="54">
        <v>230</v>
      </c>
      <c r="AS234" s="54">
        <v>4.0142572795869578</v>
      </c>
      <c r="AT234" s="54">
        <v>-0.7660444431189779</v>
      </c>
      <c r="AU234" s="54">
        <f t="shared" si="119"/>
        <v>-0.7660444431189779</v>
      </c>
      <c r="AV234" s="54">
        <f t="shared" si="134"/>
        <v>-1.5320888862379558</v>
      </c>
      <c r="AW234" s="43"/>
      <c r="BC234" s="85">
        <f t="shared" si="135"/>
        <v>0</v>
      </c>
      <c r="BD234" s="85">
        <f t="shared" si="136"/>
        <v>6.0205999132796242</v>
      </c>
      <c r="BE234" s="85" t="e">
        <f t="shared" si="137"/>
        <v>#N/A</v>
      </c>
      <c r="BF234" s="85" t="e">
        <f t="shared" si="138"/>
        <v>#N/A</v>
      </c>
      <c r="BV234" s="42">
        <v>0.54768392685287259</v>
      </c>
      <c r="BW234">
        <v>83.816455380572208</v>
      </c>
      <c r="BX234" s="42">
        <v>6.5343246068578091</v>
      </c>
      <c r="BY234" s="42">
        <f t="shared" si="139"/>
        <v>17.762135840074375</v>
      </c>
    </row>
    <row r="235" spans="2:77" x14ac:dyDescent="0.2">
      <c r="B235" s="41"/>
      <c r="C235" s="42"/>
      <c r="D235" s="42"/>
      <c r="E235" s="43"/>
      <c r="F235" s="33">
        <v>231</v>
      </c>
      <c r="G235" s="33">
        <v>555.6227193285074</v>
      </c>
      <c r="H235" s="33">
        <v>555.6227193285074</v>
      </c>
      <c r="I235" s="33">
        <v>1.7997824156804469</v>
      </c>
      <c r="K235" s="33"/>
      <c r="L235" s="33">
        <f>$D$31/$I235*360-$E$28</f>
        <v>0</v>
      </c>
      <c r="M235" s="33">
        <f t="shared" si="109"/>
        <v>0</v>
      </c>
      <c r="N235" s="33">
        <f t="shared" si="110"/>
        <v>1</v>
      </c>
      <c r="O235" s="33">
        <f t="shared" si="111"/>
        <v>0</v>
      </c>
      <c r="P235" s="42">
        <f t="shared" si="120"/>
        <v>0</v>
      </c>
      <c r="Q235" s="33">
        <f t="shared" si="121"/>
        <v>2</v>
      </c>
      <c r="R235" s="33">
        <f t="shared" si="122"/>
        <v>0</v>
      </c>
      <c r="S235" s="33">
        <f t="shared" si="112"/>
        <v>2</v>
      </c>
      <c r="U235" s="33">
        <f t="shared" si="113"/>
        <v>0</v>
      </c>
      <c r="V235" s="33">
        <f t="shared" si="123"/>
        <v>0</v>
      </c>
      <c r="W235" s="33">
        <f t="shared" si="124"/>
        <v>0</v>
      </c>
      <c r="X235" s="33">
        <f t="shared" si="125"/>
        <v>0</v>
      </c>
      <c r="Y235" s="33">
        <f t="shared" si="126"/>
        <v>0</v>
      </c>
      <c r="Z235" s="33">
        <f t="shared" si="127"/>
        <v>0</v>
      </c>
      <c r="AB235" s="33">
        <f t="shared" si="114"/>
        <v>0</v>
      </c>
      <c r="AC235" s="33">
        <f t="shared" si="115"/>
        <v>0</v>
      </c>
      <c r="AD235" s="33">
        <f t="shared" si="128"/>
        <v>0</v>
      </c>
      <c r="AE235" s="33">
        <f t="shared" si="129"/>
        <v>0</v>
      </c>
      <c r="AF235" s="33">
        <f t="shared" si="130"/>
        <v>0</v>
      </c>
      <c r="AG235" s="33">
        <f t="shared" si="131"/>
        <v>0</v>
      </c>
      <c r="AH235" s="33">
        <f t="shared" si="132"/>
        <v>0</v>
      </c>
      <c r="AI235" s="33">
        <f t="shared" si="133"/>
        <v>0</v>
      </c>
      <c r="AK235" s="39">
        <f>$D$25</f>
        <v>0</v>
      </c>
      <c r="AL235" s="39">
        <f>$D$29</f>
        <v>0</v>
      </c>
      <c r="AM235" s="39">
        <f t="shared" si="116"/>
        <v>6.0205999132796242</v>
      </c>
      <c r="AN235" s="39">
        <v>0</v>
      </c>
      <c r="AO235" s="39">
        <f t="shared" si="117"/>
        <v>0</v>
      </c>
      <c r="AP235" s="39" t="e">
        <f t="shared" si="118"/>
        <v>#N/A</v>
      </c>
      <c r="AR235" s="55">
        <v>231</v>
      </c>
      <c r="AS235" s="55">
        <v>4.0317105721069009</v>
      </c>
      <c r="AT235" s="55">
        <v>-0.77714596145697057</v>
      </c>
      <c r="AU235" s="55">
        <f t="shared" si="119"/>
        <v>-0.77714596145697057</v>
      </c>
      <c r="AV235" s="55">
        <f t="shared" si="134"/>
        <v>-1.5542919229139411</v>
      </c>
      <c r="AW235" s="43"/>
      <c r="BC235" s="84">
        <f t="shared" si="135"/>
        <v>0</v>
      </c>
      <c r="BD235" s="84">
        <f t="shared" si="136"/>
        <v>6.0205999132796242</v>
      </c>
      <c r="BE235" s="84" t="e">
        <f t="shared" si="137"/>
        <v>#N/A</v>
      </c>
      <c r="BF235" s="84" t="e">
        <f t="shared" si="138"/>
        <v>#N/A</v>
      </c>
      <c r="BV235" s="42">
        <v>0.55562271932850738</v>
      </c>
      <c r="BW235">
        <v>84.673360701599762</v>
      </c>
      <c r="BX235" s="42">
        <v>6.5619542524902972</v>
      </c>
      <c r="BY235" s="42">
        <f t="shared" si="139"/>
        <v>17.837241003723932</v>
      </c>
    </row>
    <row r="236" spans="2:77" x14ac:dyDescent="0.2">
      <c r="B236" s="41"/>
      <c r="C236" s="42"/>
      <c r="D236" s="42"/>
      <c r="E236" s="43"/>
      <c r="F236" s="34">
        <v>232</v>
      </c>
      <c r="G236" s="34">
        <v>563.67658625289096</v>
      </c>
      <c r="H236" s="34">
        <v>563.67658625289096</v>
      </c>
      <c r="I236" s="38">
        <v>1.7740669461678766</v>
      </c>
      <c r="K236" s="34"/>
      <c r="L236" s="34">
        <f>$D$31/$I236*360-$E$28</f>
        <v>0</v>
      </c>
      <c r="M236" s="34">
        <f t="shared" si="109"/>
        <v>0</v>
      </c>
      <c r="N236" s="34">
        <f t="shared" si="110"/>
        <v>1</v>
      </c>
      <c r="O236" s="34">
        <f t="shared" si="111"/>
        <v>0</v>
      </c>
      <c r="P236" s="42">
        <f t="shared" si="120"/>
        <v>0</v>
      </c>
      <c r="Q236" s="34">
        <f t="shared" si="121"/>
        <v>2</v>
      </c>
      <c r="R236" s="34">
        <f t="shared" si="122"/>
        <v>0</v>
      </c>
      <c r="S236" s="34">
        <f t="shared" si="112"/>
        <v>2</v>
      </c>
      <c r="U236" s="34">
        <f t="shared" si="113"/>
        <v>0</v>
      </c>
      <c r="V236" s="34">
        <f t="shared" si="123"/>
        <v>0</v>
      </c>
      <c r="W236" s="34">
        <f t="shared" si="124"/>
        <v>0</v>
      </c>
      <c r="X236" s="34">
        <f t="shared" si="125"/>
        <v>0</v>
      </c>
      <c r="Y236" s="34">
        <f t="shared" si="126"/>
        <v>0</v>
      </c>
      <c r="Z236" s="34">
        <f t="shared" si="127"/>
        <v>0</v>
      </c>
      <c r="AB236" s="34">
        <f t="shared" si="114"/>
        <v>0</v>
      </c>
      <c r="AC236" s="34">
        <f t="shared" si="115"/>
        <v>0</v>
      </c>
      <c r="AD236" s="34">
        <f t="shared" si="128"/>
        <v>0</v>
      </c>
      <c r="AE236" s="34">
        <f t="shared" si="129"/>
        <v>0</v>
      </c>
      <c r="AF236" s="34">
        <f t="shared" si="130"/>
        <v>0</v>
      </c>
      <c r="AG236" s="34">
        <f t="shared" si="131"/>
        <v>0</v>
      </c>
      <c r="AH236" s="34">
        <f t="shared" si="132"/>
        <v>0</v>
      </c>
      <c r="AI236" s="34">
        <f t="shared" si="133"/>
        <v>0</v>
      </c>
      <c r="AK236" s="37">
        <f>$D$25</f>
        <v>0</v>
      </c>
      <c r="AL236" s="37">
        <f>$D$29</f>
        <v>0</v>
      </c>
      <c r="AM236" s="37">
        <f t="shared" si="116"/>
        <v>6.0205999132796242</v>
      </c>
      <c r="AN236" s="37">
        <v>0</v>
      </c>
      <c r="AO236" s="37">
        <f t="shared" si="117"/>
        <v>0</v>
      </c>
      <c r="AP236" s="37" t="e">
        <f t="shared" si="118"/>
        <v>#N/A</v>
      </c>
      <c r="AR236" s="54">
        <v>232</v>
      </c>
      <c r="AS236" s="54">
        <v>4.0491638646268449</v>
      </c>
      <c r="AT236" s="54">
        <v>-0.78801075360672213</v>
      </c>
      <c r="AU236" s="54">
        <f t="shared" si="119"/>
        <v>-0.78801075360672213</v>
      </c>
      <c r="AV236" s="54">
        <f t="shared" si="134"/>
        <v>-1.5760215072134443</v>
      </c>
      <c r="AW236" s="43"/>
      <c r="BC236" s="85">
        <f t="shared" si="135"/>
        <v>0</v>
      </c>
      <c r="BD236" s="85">
        <f t="shared" si="136"/>
        <v>6.0205999132796242</v>
      </c>
      <c r="BE236" s="85" t="e">
        <f t="shared" si="137"/>
        <v>#N/A</v>
      </c>
      <c r="BF236" s="85" t="e">
        <f t="shared" si="138"/>
        <v>#N/A</v>
      </c>
      <c r="BV236" s="42">
        <v>0.56367658625289097</v>
      </c>
      <c r="BW236">
        <v>85.542687043550799</v>
      </c>
      <c r="BX236" s="42">
        <v>6.5894187537727973</v>
      </c>
      <c r="BY236" s="42">
        <f t="shared" si="139"/>
        <v>17.911897258487841</v>
      </c>
    </row>
    <row r="237" spans="2:77" x14ac:dyDescent="0.2">
      <c r="B237" s="41"/>
      <c r="C237" s="42"/>
      <c r="D237" s="42"/>
      <c r="E237" s="43"/>
      <c r="F237" s="33">
        <v>233</v>
      </c>
      <c r="G237" s="33">
        <v>571.84719565410148</v>
      </c>
      <c r="H237" s="33">
        <v>571.84719565410148</v>
      </c>
      <c r="I237" s="33">
        <v>1.7487189018320888</v>
      </c>
      <c r="K237" s="33"/>
      <c r="L237" s="33">
        <f>$D$31/$I237*360-$E$28</f>
        <v>0</v>
      </c>
      <c r="M237" s="33">
        <f t="shared" si="109"/>
        <v>0</v>
      </c>
      <c r="N237" s="33">
        <f t="shared" si="110"/>
        <v>1</v>
      </c>
      <c r="O237" s="33">
        <f t="shared" si="111"/>
        <v>0</v>
      </c>
      <c r="P237" s="42">
        <f t="shared" si="120"/>
        <v>0</v>
      </c>
      <c r="Q237" s="33">
        <f t="shared" si="121"/>
        <v>2</v>
      </c>
      <c r="R237" s="33">
        <f t="shared" si="122"/>
        <v>0</v>
      </c>
      <c r="S237" s="33">
        <f t="shared" si="112"/>
        <v>2</v>
      </c>
      <c r="U237" s="33">
        <f t="shared" si="113"/>
        <v>0</v>
      </c>
      <c r="V237" s="33">
        <f t="shared" si="123"/>
        <v>0</v>
      </c>
      <c r="W237" s="33">
        <f t="shared" si="124"/>
        <v>0</v>
      </c>
      <c r="X237" s="33">
        <f t="shared" si="125"/>
        <v>0</v>
      </c>
      <c r="Y237" s="33">
        <f t="shared" si="126"/>
        <v>0</v>
      </c>
      <c r="Z237" s="33">
        <f t="shared" si="127"/>
        <v>0</v>
      </c>
      <c r="AB237" s="33">
        <f t="shared" si="114"/>
        <v>0</v>
      </c>
      <c r="AC237" s="33">
        <f t="shared" si="115"/>
        <v>0</v>
      </c>
      <c r="AD237" s="33">
        <f t="shared" si="128"/>
        <v>0</v>
      </c>
      <c r="AE237" s="33">
        <f t="shared" si="129"/>
        <v>0</v>
      </c>
      <c r="AF237" s="33">
        <f t="shared" si="130"/>
        <v>0</v>
      </c>
      <c r="AG237" s="33">
        <f t="shared" si="131"/>
        <v>0</v>
      </c>
      <c r="AH237" s="33">
        <f t="shared" si="132"/>
        <v>0</v>
      </c>
      <c r="AI237" s="33">
        <f t="shared" si="133"/>
        <v>0</v>
      </c>
      <c r="AK237" s="39">
        <f>$D$25</f>
        <v>0</v>
      </c>
      <c r="AL237" s="39">
        <f>$D$29</f>
        <v>0</v>
      </c>
      <c r="AM237" s="39">
        <f t="shared" si="116"/>
        <v>6.0205999132796242</v>
      </c>
      <c r="AN237" s="39">
        <v>0</v>
      </c>
      <c r="AO237" s="39">
        <f t="shared" si="117"/>
        <v>0</v>
      </c>
      <c r="AP237" s="39" t="e">
        <f t="shared" si="118"/>
        <v>#N/A</v>
      </c>
      <c r="AR237" s="55">
        <v>233</v>
      </c>
      <c r="AS237" s="55">
        <v>4.066617157146788</v>
      </c>
      <c r="AT237" s="55">
        <v>-0.79863551004729283</v>
      </c>
      <c r="AU237" s="55">
        <f t="shared" si="119"/>
        <v>-0.79863551004729283</v>
      </c>
      <c r="AV237" s="55">
        <f t="shared" si="134"/>
        <v>-1.5972710200945857</v>
      </c>
      <c r="AW237" s="43"/>
      <c r="BC237" s="84">
        <f t="shared" si="135"/>
        <v>0</v>
      </c>
      <c r="BD237" s="84">
        <f t="shared" si="136"/>
        <v>6.0205999132796242</v>
      </c>
      <c r="BE237" s="84" t="e">
        <f t="shared" si="137"/>
        <v>#N/A</v>
      </c>
      <c r="BF237" s="84" t="e">
        <f t="shared" si="138"/>
        <v>#N/A</v>
      </c>
      <c r="BV237" s="42">
        <v>0.57184719565410147</v>
      </c>
      <c r="BW237">
        <v>86.424614451708052</v>
      </c>
      <c r="BX237" s="42">
        <v>6.6167167685039034</v>
      </c>
      <c r="BY237" s="42">
        <f t="shared" si="139"/>
        <v>17.986100955884414</v>
      </c>
    </row>
    <row r="238" spans="2:77" x14ac:dyDescent="0.2">
      <c r="B238" s="41"/>
      <c r="C238" s="42"/>
      <c r="D238" s="42"/>
      <c r="E238" s="43"/>
      <c r="F238" s="34">
        <v>234</v>
      </c>
      <c r="G238" s="34">
        <v>580.13623973863093</v>
      </c>
      <c r="H238" s="34">
        <v>580.13623973863093</v>
      </c>
      <c r="I238" s="38">
        <v>1.7237330328657463</v>
      </c>
      <c r="K238" s="34"/>
      <c r="L238" s="34">
        <f>$D$31/$I238*360-$E$28</f>
        <v>0</v>
      </c>
      <c r="M238" s="34">
        <f t="shared" si="109"/>
        <v>0</v>
      </c>
      <c r="N238" s="34">
        <f t="shared" si="110"/>
        <v>1</v>
      </c>
      <c r="O238" s="34">
        <f t="shared" si="111"/>
        <v>0</v>
      </c>
      <c r="P238" s="42">
        <f t="shared" si="120"/>
        <v>0</v>
      </c>
      <c r="Q238" s="34">
        <f t="shared" si="121"/>
        <v>2</v>
      </c>
      <c r="R238" s="34">
        <f t="shared" si="122"/>
        <v>0</v>
      </c>
      <c r="S238" s="34">
        <f t="shared" si="112"/>
        <v>2</v>
      </c>
      <c r="U238" s="34">
        <f t="shared" si="113"/>
        <v>0</v>
      </c>
      <c r="V238" s="34">
        <f t="shared" si="123"/>
        <v>0</v>
      </c>
      <c r="W238" s="34">
        <f t="shared" si="124"/>
        <v>0</v>
      </c>
      <c r="X238" s="34">
        <f t="shared" si="125"/>
        <v>0</v>
      </c>
      <c r="Y238" s="34">
        <f t="shared" si="126"/>
        <v>0</v>
      </c>
      <c r="Z238" s="34">
        <f t="shared" si="127"/>
        <v>0</v>
      </c>
      <c r="AB238" s="34">
        <f t="shared" si="114"/>
        <v>0</v>
      </c>
      <c r="AC238" s="34">
        <f t="shared" si="115"/>
        <v>0</v>
      </c>
      <c r="AD238" s="34">
        <f t="shared" si="128"/>
        <v>0</v>
      </c>
      <c r="AE238" s="34">
        <f t="shared" si="129"/>
        <v>0</v>
      </c>
      <c r="AF238" s="34">
        <f t="shared" si="130"/>
        <v>0</v>
      </c>
      <c r="AG238" s="34">
        <f t="shared" si="131"/>
        <v>0</v>
      </c>
      <c r="AH238" s="34">
        <f t="shared" si="132"/>
        <v>0</v>
      </c>
      <c r="AI238" s="34">
        <f t="shared" si="133"/>
        <v>0</v>
      </c>
      <c r="AK238" s="37">
        <f>$D$25</f>
        <v>0</v>
      </c>
      <c r="AL238" s="37">
        <f>$D$29</f>
        <v>0</v>
      </c>
      <c r="AM238" s="37">
        <f t="shared" si="116"/>
        <v>6.0205999132796242</v>
      </c>
      <c r="AN238" s="37">
        <v>0</v>
      </c>
      <c r="AO238" s="37">
        <f t="shared" si="117"/>
        <v>0</v>
      </c>
      <c r="AP238" s="37" t="e">
        <f t="shared" si="118"/>
        <v>#N/A</v>
      </c>
      <c r="AR238" s="54">
        <v>234</v>
      </c>
      <c r="AS238" s="54">
        <v>4.0840704496667311</v>
      </c>
      <c r="AT238" s="54">
        <v>-0.80901699437494734</v>
      </c>
      <c r="AU238" s="54">
        <f t="shared" si="119"/>
        <v>-0.80901699437494734</v>
      </c>
      <c r="AV238" s="54">
        <f t="shared" si="134"/>
        <v>-1.6180339887498947</v>
      </c>
      <c r="AW238" s="43"/>
      <c r="BC238" s="85">
        <f t="shared" si="135"/>
        <v>0</v>
      </c>
      <c r="BD238" s="85">
        <f t="shared" si="136"/>
        <v>6.0205999132796242</v>
      </c>
      <c r="BE238" s="85" t="e">
        <f t="shared" si="137"/>
        <v>#N/A</v>
      </c>
      <c r="BF238" s="85" t="e">
        <f t="shared" si="138"/>
        <v>#N/A</v>
      </c>
      <c r="BV238" s="42">
        <v>0.58013623973863093</v>
      </c>
      <c r="BW238">
        <v>87.319325581148092</v>
      </c>
      <c r="BX238" s="42">
        <v>6.6438470049736642</v>
      </c>
      <c r="BY238" s="42">
        <f t="shared" si="139"/>
        <v>18.059848584681962</v>
      </c>
    </row>
    <row r="239" spans="2:77" x14ac:dyDescent="0.2">
      <c r="B239" s="41"/>
      <c r="C239" s="42"/>
      <c r="D239" s="42"/>
      <c r="E239" s="43"/>
      <c r="F239" s="33">
        <v>235</v>
      </c>
      <c r="G239" s="33">
        <v>588.54543524185647</v>
      </c>
      <c r="H239" s="33">
        <v>588.54543524185647</v>
      </c>
      <c r="I239" s="33">
        <v>1.6991041644712794</v>
      </c>
      <c r="K239" s="33"/>
      <c r="L239" s="33">
        <f>$D$31/$I239*360-$E$28</f>
        <v>0</v>
      </c>
      <c r="M239" s="33">
        <f t="shared" si="109"/>
        <v>0</v>
      </c>
      <c r="N239" s="33">
        <f t="shared" si="110"/>
        <v>1</v>
      </c>
      <c r="O239" s="33">
        <f t="shared" si="111"/>
        <v>0</v>
      </c>
      <c r="P239" s="42">
        <f t="shared" si="120"/>
        <v>0</v>
      </c>
      <c r="Q239" s="33">
        <f t="shared" si="121"/>
        <v>2</v>
      </c>
      <c r="R239" s="33">
        <f t="shared" si="122"/>
        <v>0</v>
      </c>
      <c r="S239" s="33">
        <f t="shared" si="112"/>
        <v>2</v>
      </c>
      <c r="U239" s="33">
        <f t="shared" si="113"/>
        <v>0</v>
      </c>
      <c r="V239" s="33">
        <f t="shared" si="123"/>
        <v>0</v>
      </c>
      <c r="W239" s="33">
        <f t="shared" si="124"/>
        <v>0</v>
      </c>
      <c r="X239" s="33">
        <f t="shared" si="125"/>
        <v>0</v>
      </c>
      <c r="Y239" s="33">
        <f t="shared" si="126"/>
        <v>0</v>
      </c>
      <c r="Z239" s="33">
        <f t="shared" si="127"/>
        <v>0</v>
      </c>
      <c r="AB239" s="33">
        <f t="shared" si="114"/>
        <v>0</v>
      </c>
      <c r="AC239" s="33">
        <f t="shared" si="115"/>
        <v>0</v>
      </c>
      <c r="AD239" s="33">
        <f t="shared" si="128"/>
        <v>0</v>
      </c>
      <c r="AE239" s="33">
        <f t="shared" si="129"/>
        <v>0</v>
      </c>
      <c r="AF239" s="33">
        <f t="shared" si="130"/>
        <v>0</v>
      </c>
      <c r="AG239" s="33">
        <f t="shared" si="131"/>
        <v>0</v>
      </c>
      <c r="AH239" s="33">
        <f t="shared" si="132"/>
        <v>0</v>
      </c>
      <c r="AI239" s="33">
        <f t="shared" si="133"/>
        <v>0</v>
      </c>
      <c r="AK239" s="39">
        <f>$D$25</f>
        <v>0</v>
      </c>
      <c r="AL239" s="39">
        <f>$D$29</f>
        <v>0</v>
      </c>
      <c r="AM239" s="39">
        <f t="shared" si="116"/>
        <v>6.0205999132796242</v>
      </c>
      <c r="AN239" s="39">
        <v>0</v>
      </c>
      <c r="AO239" s="39">
        <f t="shared" si="117"/>
        <v>0</v>
      </c>
      <c r="AP239" s="39" t="e">
        <f t="shared" si="118"/>
        <v>#N/A</v>
      </c>
      <c r="AR239" s="55">
        <v>235</v>
      </c>
      <c r="AS239" s="55">
        <v>4.1015237421866741</v>
      </c>
      <c r="AT239" s="55">
        <v>-0.81915204428899158</v>
      </c>
      <c r="AU239" s="55">
        <f t="shared" si="119"/>
        <v>-0.81915204428899158</v>
      </c>
      <c r="AV239" s="55">
        <f t="shared" si="134"/>
        <v>-1.6383040885779832</v>
      </c>
      <c r="AW239" s="43"/>
      <c r="BC239" s="84">
        <f t="shared" si="135"/>
        <v>0</v>
      </c>
      <c r="BD239" s="84">
        <f t="shared" si="136"/>
        <v>6.0205999132796242</v>
      </c>
      <c r="BE239" s="84" t="e">
        <f t="shared" si="137"/>
        <v>#N/A</v>
      </c>
      <c r="BF239" s="84" t="e">
        <f t="shared" si="138"/>
        <v>#N/A</v>
      </c>
      <c r="BV239" s="42">
        <v>0.58854543524185643</v>
      </c>
      <c r="BW239">
        <v>88.227005734570739</v>
      </c>
      <c r="BX239" s="42">
        <v>6.670808221832714</v>
      </c>
      <c r="BY239" s="42">
        <f t="shared" si="139"/>
        <v>18.133136770543061</v>
      </c>
    </row>
    <row r="240" spans="2:77" x14ac:dyDescent="0.2">
      <c r="B240" s="41"/>
      <c r="C240" s="42"/>
      <c r="D240" s="42"/>
      <c r="E240" s="43"/>
      <c r="F240" s="34">
        <v>236</v>
      </c>
      <c r="G240" s="34">
        <v>597.07652378359228</v>
      </c>
      <c r="H240" s="34">
        <v>597.07652378359228</v>
      </c>
      <c r="I240" s="38">
        <v>1.6748271957891372</v>
      </c>
      <c r="K240" s="34"/>
      <c r="L240" s="34">
        <f>$D$31/$I240*360-$E$28</f>
        <v>0</v>
      </c>
      <c r="M240" s="34">
        <f t="shared" si="109"/>
        <v>0</v>
      </c>
      <c r="N240" s="34">
        <f t="shared" si="110"/>
        <v>1</v>
      </c>
      <c r="O240" s="34">
        <f t="shared" si="111"/>
        <v>0</v>
      </c>
      <c r="P240" s="42">
        <f t="shared" si="120"/>
        <v>0</v>
      </c>
      <c r="Q240" s="34">
        <f t="shared" si="121"/>
        <v>2</v>
      </c>
      <c r="R240" s="34">
        <f t="shared" si="122"/>
        <v>0</v>
      </c>
      <c r="S240" s="34">
        <f t="shared" si="112"/>
        <v>2</v>
      </c>
      <c r="U240" s="34">
        <f t="shared" si="113"/>
        <v>0</v>
      </c>
      <c r="V240" s="34">
        <f t="shared" si="123"/>
        <v>0</v>
      </c>
      <c r="W240" s="34">
        <f t="shared" si="124"/>
        <v>0</v>
      </c>
      <c r="X240" s="34">
        <f t="shared" si="125"/>
        <v>0</v>
      </c>
      <c r="Y240" s="34">
        <f t="shared" si="126"/>
        <v>0</v>
      </c>
      <c r="Z240" s="34">
        <f t="shared" si="127"/>
        <v>0</v>
      </c>
      <c r="AB240" s="34">
        <f t="shared" si="114"/>
        <v>0</v>
      </c>
      <c r="AC240" s="34">
        <f t="shared" si="115"/>
        <v>0</v>
      </c>
      <c r="AD240" s="34">
        <f t="shared" si="128"/>
        <v>0</v>
      </c>
      <c r="AE240" s="34">
        <f t="shared" si="129"/>
        <v>0</v>
      </c>
      <c r="AF240" s="34">
        <f t="shared" si="130"/>
        <v>0</v>
      </c>
      <c r="AG240" s="34">
        <f t="shared" si="131"/>
        <v>0</v>
      </c>
      <c r="AH240" s="34">
        <f t="shared" si="132"/>
        <v>0</v>
      </c>
      <c r="AI240" s="34">
        <f t="shared" si="133"/>
        <v>0</v>
      </c>
      <c r="AK240" s="37">
        <f>$D$25</f>
        <v>0</v>
      </c>
      <c r="AL240" s="37">
        <f>$D$29</f>
        <v>0</v>
      </c>
      <c r="AM240" s="37">
        <f t="shared" si="116"/>
        <v>6.0205999132796242</v>
      </c>
      <c r="AN240" s="37">
        <v>0</v>
      </c>
      <c r="AO240" s="37">
        <f t="shared" si="117"/>
        <v>0</v>
      </c>
      <c r="AP240" s="37" t="e">
        <f t="shared" si="118"/>
        <v>#N/A</v>
      </c>
      <c r="AR240" s="54">
        <v>236</v>
      </c>
      <c r="AS240" s="54">
        <v>4.1189770347066181</v>
      </c>
      <c r="AT240" s="54">
        <v>-0.82903757255504185</v>
      </c>
      <c r="AU240" s="54">
        <f t="shared" si="119"/>
        <v>-0.82903757255504185</v>
      </c>
      <c r="AV240" s="54">
        <f t="shared" si="134"/>
        <v>-1.6580751451100837</v>
      </c>
      <c r="AW240" s="43"/>
      <c r="BC240" s="85">
        <f t="shared" si="135"/>
        <v>0</v>
      </c>
      <c r="BD240" s="85">
        <f t="shared" si="136"/>
        <v>6.0205999132796242</v>
      </c>
      <c r="BE240" s="85" t="e">
        <f t="shared" si="137"/>
        <v>#N/A</v>
      </c>
      <c r="BF240" s="85" t="e">
        <f t="shared" si="138"/>
        <v>#N/A</v>
      </c>
      <c r="BV240" s="42">
        <v>0.59707652378359233</v>
      </c>
      <c r="BW240">
        <v>89.147842900677176</v>
      </c>
      <c r="BX240" s="42">
        <v>6.6975992279343961</v>
      </c>
      <c r="BY240" s="42">
        <f t="shared" si="139"/>
        <v>18.2059622755954</v>
      </c>
    </row>
    <row r="241" spans="2:77" x14ac:dyDescent="0.2">
      <c r="B241" s="41"/>
      <c r="C241" s="42"/>
      <c r="D241" s="42"/>
      <c r="E241" s="43"/>
      <c r="F241" s="33">
        <v>237</v>
      </c>
      <c r="G241" s="33">
        <v>605.73127222879282</v>
      </c>
      <c r="H241" s="33">
        <v>605.73127222879282</v>
      </c>
      <c r="I241" s="33">
        <v>1.6508970988413598</v>
      </c>
      <c r="K241" s="33"/>
      <c r="L241" s="33">
        <f>$D$31/$I241*360-$E$28</f>
        <v>0</v>
      </c>
      <c r="M241" s="33">
        <f t="shared" si="109"/>
        <v>0</v>
      </c>
      <c r="N241" s="33">
        <f t="shared" si="110"/>
        <v>1</v>
      </c>
      <c r="O241" s="33">
        <f t="shared" si="111"/>
        <v>0</v>
      </c>
      <c r="P241" s="42">
        <f t="shared" si="120"/>
        <v>0</v>
      </c>
      <c r="Q241" s="33">
        <f t="shared" si="121"/>
        <v>2</v>
      </c>
      <c r="R241" s="33">
        <f t="shared" si="122"/>
        <v>0</v>
      </c>
      <c r="S241" s="33">
        <f t="shared" si="112"/>
        <v>2</v>
      </c>
      <c r="U241" s="33">
        <f t="shared" si="113"/>
        <v>0</v>
      </c>
      <c r="V241" s="33">
        <f t="shared" si="123"/>
        <v>0</v>
      </c>
      <c r="W241" s="33">
        <f t="shared" si="124"/>
        <v>0</v>
      </c>
      <c r="X241" s="33">
        <f t="shared" si="125"/>
        <v>0</v>
      </c>
      <c r="Y241" s="33">
        <f t="shared" si="126"/>
        <v>0</v>
      </c>
      <c r="Z241" s="33">
        <f t="shared" si="127"/>
        <v>0</v>
      </c>
      <c r="AB241" s="33">
        <f t="shared" si="114"/>
        <v>0</v>
      </c>
      <c r="AC241" s="33">
        <f t="shared" si="115"/>
        <v>0</v>
      </c>
      <c r="AD241" s="33">
        <f t="shared" si="128"/>
        <v>0</v>
      </c>
      <c r="AE241" s="33">
        <f t="shared" si="129"/>
        <v>0</v>
      </c>
      <c r="AF241" s="33">
        <f t="shared" si="130"/>
        <v>0</v>
      </c>
      <c r="AG241" s="33">
        <f t="shared" si="131"/>
        <v>0</v>
      </c>
      <c r="AH241" s="33">
        <f t="shared" si="132"/>
        <v>0</v>
      </c>
      <c r="AI241" s="33">
        <f t="shared" si="133"/>
        <v>0</v>
      </c>
      <c r="AK241" s="39">
        <f>$D$25</f>
        <v>0</v>
      </c>
      <c r="AL241" s="39">
        <f>$D$29</f>
        <v>0</v>
      </c>
      <c r="AM241" s="39">
        <f t="shared" si="116"/>
        <v>6.0205999132796242</v>
      </c>
      <c r="AN241" s="39">
        <v>0</v>
      </c>
      <c r="AO241" s="39">
        <f t="shared" si="117"/>
        <v>0</v>
      </c>
      <c r="AP241" s="39" t="e">
        <f t="shared" si="118"/>
        <v>#N/A</v>
      </c>
      <c r="AR241" s="55">
        <v>237</v>
      </c>
      <c r="AS241" s="55">
        <v>4.1364303272265612</v>
      </c>
      <c r="AT241" s="55">
        <v>-0.83867056794542405</v>
      </c>
      <c r="AU241" s="55">
        <f t="shared" si="119"/>
        <v>-0.83867056794542405</v>
      </c>
      <c r="AV241" s="55">
        <f t="shared" si="134"/>
        <v>-1.6773411358908481</v>
      </c>
      <c r="AW241" s="43"/>
      <c r="BC241" s="84">
        <f t="shared" si="135"/>
        <v>0</v>
      </c>
      <c r="BD241" s="84">
        <f t="shared" si="136"/>
        <v>6.0205999132796242</v>
      </c>
      <c r="BE241" s="84" t="e">
        <f t="shared" si="137"/>
        <v>#N/A</v>
      </c>
      <c r="BF241" s="84" t="e">
        <f t="shared" si="138"/>
        <v>#N/A</v>
      </c>
      <c r="BV241" s="42">
        <v>0.60573127222879286</v>
      </c>
      <c r="BW241">
        <v>90.082027793103677</v>
      </c>
      <c r="BX241" s="42">
        <v>6.7242188821504882</v>
      </c>
      <c r="BY241" s="42">
        <f t="shared" si="139"/>
        <v>18.278321997930867</v>
      </c>
    </row>
    <row r="242" spans="2:77" x14ac:dyDescent="0.2">
      <c r="B242" s="41"/>
      <c r="C242" s="42"/>
      <c r="D242" s="42"/>
      <c r="E242" s="43"/>
      <c r="F242" s="34">
        <v>238</v>
      </c>
      <c r="G242" s="34">
        <v>614.51147305348957</v>
      </c>
      <c r="H242" s="34">
        <v>614.51147305348957</v>
      </c>
      <c r="I242" s="38">
        <v>1.6273089174902289</v>
      </c>
      <c r="K242" s="34"/>
      <c r="L242" s="34">
        <f>$D$31/$I242*360-$E$28</f>
        <v>0</v>
      </c>
      <c r="M242" s="34">
        <f t="shared" si="109"/>
        <v>0</v>
      </c>
      <c r="N242" s="34">
        <f t="shared" si="110"/>
        <v>1</v>
      </c>
      <c r="O242" s="34">
        <f t="shared" si="111"/>
        <v>0</v>
      </c>
      <c r="P242" s="42">
        <f t="shared" si="120"/>
        <v>0</v>
      </c>
      <c r="Q242" s="34">
        <f t="shared" si="121"/>
        <v>2</v>
      </c>
      <c r="R242" s="34">
        <f t="shared" si="122"/>
        <v>0</v>
      </c>
      <c r="S242" s="34">
        <f t="shared" si="112"/>
        <v>2</v>
      </c>
      <c r="U242" s="34">
        <f t="shared" si="113"/>
        <v>0</v>
      </c>
      <c r="V242" s="34">
        <f t="shared" si="123"/>
        <v>0</v>
      </c>
      <c r="W242" s="34">
        <f t="shared" si="124"/>
        <v>0</v>
      </c>
      <c r="X242" s="34">
        <f t="shared" si="125"/>
        <v>0</v>
      </c>
      <c r="Y242" s="34">
        <f t="shared" si="126"/>
        <v>0</v>
      </c>
      <c r="Z242" s="34">
        <f t="shared" si="127"/>
        <v>0</v>
      </c>
      <c r="AB242" s="34">
        <f t="shared" si="114"/>
        <v>0</v>
      </c>
      <c r="AC242" s="34">
        <f t="shared" si="115"/>
        <v>0</v>
      </c>
      <c r="AD242" s="34">
        <f t="shared" si="128"/>
        <v>0</v>
      </c>
      <c r="AE242" s="34">
        <f t="shared" si="129"/>
        <v>0</v>
      </c>
      <c r="AF242" s="34">
        <f t="shared" si="130"/>
        <v>0</v>
      </c>
      <c r="AG242" s="34">
        <f t="shared" si="131"/>
        <v>0</v>
      </c>
      <c r="AH242" s="34">
        <f t="shared" si="132"/>
        <v>0</v>
      </c>
      <c r="AI242" s="34">
        <f t="shared" si="133"/>
        <v>0</v>
      </c>
      <c r="AK242" s="37">
        <f>$D$25</f>
        <v>0</v>
      </c>
      <c r="AL242" s="37">
        <f>$D$29</f>
        <v>0</v>
      </c>
      <c r="AM242" s="37">
        <f t="shared" si="116"/>
        <v>6.0205999132796242</v>
      </c>
      <c r="AN242" s="37">
        <v>0</v>
      </c>
      <c r="AO242" s="37">
        <f t="shared" si="117"/>
        <v>0</v>
      </c>
      <c r="AP242" s="37" t="e">
        <f t="shared" si="118"/>
        <v>#N/A</v>
      </c>
      <c r="AR242" s="54">
        <v>238</v>
      </c>
      <c r="AS242" s="54">
        <v>4.1538836197465043</v>
      </c>
      <c r="AT242" s="54">
        <v>-0.84804809615642596</v>
      </c>
      <c r="AU242" s="54">
        <f t="shared" si="119"/>
        <v>-0.84804809615642596</v>
      </c>
      <c r="AV242" s="54">
        <f t="shared" si="134"/>
        <v>-1.6960961923128519</v>
      </c>
      <c r="AW242" s="43"/>
      <c r="BC242" s="85">
        <f t="shared" si="135"/>
        <v>0</v>
      </c>
      <c r="BD242" s="85">
        <f t="shared" si="136"/>
        <v>6.0205999132796242</v>
      </c>
      <c r="BE242" s="85" t="e">
        <f t="shared" si="137"/>
        <v>#N/A</v>
      </c>
      <c r="BF242" s="85" t="e">
        <f t="shared" si="138"/>
        <v>#N/A</v>
      </c>
      <c r="BV242" s="42">
        <v>0.61451147305348952</v>
      </c>
      <c r="BW242">
        <v>91.029753889920599</v>
      </c>
      <c r="BX242" s="42">
        <v>6.7506660931611311</v>
      </c>
      <c r="BY242" s="42">
        <f t="shared" si="139"/>
        <v>18.350212971034519</v>
      </c>
    </row>
    <row r="243" spans="2:77" x14ac:dyDescent="0.2">
      <c r="B243" s="41"/>
      <c r="C243" s="42"/>
      <c r="D243" s="42"/>
      <c r="E243" s="43"/>
      <c r="F243" s="33">
        <v>239</v>
      </c>
      <c r="G243" s="33">
        <v>623.41894471602518</v>
      </c>
      <c r="H243" s="33">
        <v>623.41894471602518</v>
      </c>
      <c r="I243" s="33">
        <v>1.6040577664118181</v>
      </c>
      <c r="K243" s="33"/>
      <c r="L243" s="33">
        <f>$D$31/$I243*360-$E$28</f>
        <v>0</v>
      </c>
      <c r="M243" s="33">
        <f t="shared" si="109"/>
        <v>0</v>
      </c>
      <c r="N243" s="33">
        <f t="shared" si="110"/>
        <v>1</v>
      </c>
      <c r="O243" s="33">
        <f t="shared" si="111"/>
        <v>0</v>
      </c>
      <c r="P243" s="42">
        <f t="shared" si="120"/>
        <v>0</v>
      </c>
      <c r="Q243" s="33">
        <f t="shared" si="121"/>
        <v>2</v>
      </c>
      <c r="R243" s="33">
        <f t="shared" si="122"/>
        <v>0</v>
      </c>
      <c r="S243" s="33">
        <f t="shared" si="112"/>
        <v>2</v>
      </c>
      <c r="U243" s="33">
        <f t="shared" si="113"/>
        <v>0</v>
      </c>
      <c r="V243" s="33">
        <f t="shared" si="123"/>
        <v>0</v>
      </c>
      <c r="W243" s="33">
        <f t="shared" si="124"/>
        <v>0</v>
      </c>
      <c r="X243" s="33">
        <f t="shared" si="125"/>
        <v>0</v>
      </c>
      <c r="Y243" s="33">
        <f t="shared" si="126"/>
        <v>0</v>
      </c>
      <c r="Z243" s="33">
        <f t="shared" si="127"/>
        <v>0</v>
      </c>
      <c r="AB243" s="33">
        <f t="shared" si="114"/>
        <v>0</v>
      </c>
      <c r="AC243" s="33">
        <f t="shared" si="115"/>
        <v>0</v>
      </c>
      <c r="AD243" s="33">
        <f t="shared" si="128"/>
        <v>0</v>
      </c>
      <c r="AE243" s="33">
        <f t="shared" si="129"/>
        <v>0</v>
      </c>
      <c r="AF243" s="33">
        <f t="shared" si="130"/>
        <v>0</v>
      </c>
      <c r="AG243" s="33">
        <f t="shared" si="131"/>
        <v>0</v>
      </c>
      <c r="AH243" s="33">
        <f t="shared" si="132"/>
        <v>0</v>
      </c>
      <c r="AI243" s="33">
        <f t="shared" si="133"/>
        <v>0</v>
      </c>
      <c r="AK243" s="39">
        <f>$D$25</f>
        <v>0</v>
      </c>
      <c r="AL243" s="39">
        <f>$D$29</f>
        <v>0</v>
      </c>
      <c r="AM243" s="39">
        <f t="shared" si="116"/>
        <v>6.0205999132796242</v>
      </c>
      <c r="AN243" s="39">
        <v>0</v>
      </c>
      <c r="AO243" s="39">
        <f t="shared" si="117"/>
        <v>0</v>
      </c>
      <c r="AP243" s="39" t="e">
        <f t="shared" si="118"/>
        <v>#N/A</v>
      </c>
      <c r="AR243" s="55">
        <v>239</v>
      </c>
      <c r="AS243" s="55">
        <v>4.1713369122664474</v>
      </c>
      <c r="AT243" s="55">
        <v>-0.85716730070211211</v>
      </c>
      <c r="AU243" s="55">
        <f t="shared" si="119"/>
        <v>-0.85716730070211211</v>
      </c>
      <c r="AV243" s="55">
        <f t="shared" si="134"/>
        <v>-1.7143346014042242</v>
      </c>
      <c r="AW243" s="43"/>
      <c r="BC243" s="84">
        <f t="shared" si="135"/>
        <v>0</v>
      </c>
      <c r="BD243" s="84">
        <f t="shared" si="136"/>
        <v>6.0205999132796242</v>
      </c>
      <c r="BE243" s="84" t="e">
        <f t="shared" si="137"/>
        <v>#N/A</v>
      </c>
      <c r="BF243" s="84" t="e">
        <f t="shared" si="138"/>
        <v>#N/A</v>
      </c>
      <c r="BV243" s="42">
        <v>0.62341894471602521</v>
      </c>
      <c r="BW243">
        <v>91.991217473703045</v>
      </c>
      <c r="BX243" s="42">
        <v>6.7769398192195682</v>
      </c>
      <c r="BY243" s="42">
        <f t="shared" si="139"/>
        <v>18.421632363145079</v>
      </c>
    </row>
    <row r="244" spans="2:77" x14ac:dyDescent="0.2">
      <c r="B244" s="41"/>
      <c r="C244" s="42"/>
      <c r="D244" s="42"/>
      <c r="E244" s="43"/>
      <c r="F244" s="34">
        <v>240</v>
      </c>
      <c r="G244" s="34">
        <v>632.45553203367604</v>
      </c>
      <c r="H244" s="34">
        <v>630</v>
      </c>
      <c r="I244" s="38">
        <v>1.5811388300841893</v>
      </c>
      <c r="K244" s="34"/>
      <c r="L244" s="34">
        <f>$D$31/$I244*360-$E$28</f>
        <v>0</v>
      </c>
      <c r="M244" s="34">
        <f t="shared" si="109"/>
        <v>0</v>
      </c>
      <c r="N244" s="34">
        <f t="shared" si="110"/>
        <v>1</v>
      </c>
      <c r="O244" s="34">
        <f t="shared" si="111"/>
        <v>0</v>
      </c>
      <c r="P244" s="42">
        <f t="shared" si="120"/>
        <v>0</v>
      </c>
      <c r="Q244" s="34">
        <f t="shared" si="121"/>
        <v>2</v>
      </c>
      <c r="R244" s="34">
        <f t="shared" si="122"/>
        <v>0</v>
      </c>
      <c r="S244" s="34">
        <f t="shared" si="112"/>
        <v>2</v>
      </c>
      <c r="U244" s="34">
        <f t="shared" si="113"/>
        <v>0</v>
      </c>
      <c r="V244" s="34">
        <f t="shared" si="123"/>
        <v>0</v>
      </c>
      <c r="W244" s="34">
        <f t="shared" si="124"/>
        <v>0</v>
      </c>
      <c r="X244" s="34">
        <f t="shared" si="125"/>
        <v>0</v>
      </c>
      <c r="Y244" s="34">
        <f t="shared" si="126"/>
        <v>0</v>
      </c>
      <c r="Z244" s="34">
        <f t="shared" si="127"/>
        <v>0</v>
      </c>
      <c r="AB244" s="34">
        <f t="shared" si="114"/>
        <v>0</v>
      </c>
      <c r="AC244" s="34">
        <f t="shared" si="115"/>
        <v>0</v>
      </c>
      <c r="AD244" s="34">
        <f t="shared" si="128"/>
        <v>0</v>
      </c>
      <c r="AE244" s="34">
        <f t="shared" si="129"/>
        <v>0</v>
      </c>
      <c r="AF244" s="34">
        <f t="shared" si="130"/>
        <v>0</v>
      </c>
      <c r="AG244" s="34">
        <f t="shared" si="131"/>
        <v>0</v>
      </c>
      <c r="AH244" s="34">
        <f t="shared" si="132"/>
        <v>0</v>
      </c>
      <c r="AI244" s="34">
        <f t="shared" si="133"/>
        <v>0</v>
      </c>
      <c r="AK244" s="37">
        <f>$D$25</f>
        <v>0</v>
      </c>
      <c r="AL244" s="37">
        <f>$D$29</f>
        <v>0</v>
      </c>
      <c r="AM244" s="37">
        <f t="shared" si="116"/>
        <v>6.0205999132796242</v>
      </c>
      <c r="AN244" s="37">
        <v>0</v>
      </c>
      <c r="AO244" s="37">
        <f t="shared" si="117"/>
        <v>0</v>
      </c>
      <c r="AP244" s="37" t="e">
        <f t="shared" si="118"/>
        <v>#N/A</v>
      </c>
      <c r="AR244" s="54">
        <v>240</v>
      </c>
      <c r="AS244" s="54">
        <v>4.1887902047863905</v>
      </c>
      <c r="AT244" s="54">
        <v>-0.86602540378443837</v>
      </c>
      <c r="AU244" s="54">
        <f t="shared" si="119"/>
        <v>-0.86602540378443837</v>
      </c>
      <c r="AV244" s="54">
        <f t="shared" si="134"/>
        <v>-1.7320508075688767</v>
      </c>
      <c r="AW244" s="43"/>
      <c r="BC244" s="85">
        <f t="shared" si="135"/>
        <v>0</v>
      </c>
      <c r="BD244" s="85">
        <f t="shared" si="136"/>
        <v>6.0205999132796242</v>
      </c>
      <c r="BE244" s="85" t="e">
        <f t="shared" si="137"/>
        <v>#N/A</v>
      </c>
      <c r="BF244" s="85" t="e">
        <f t="shared" si="138"/>
        <v>#N/A</v>
      </c>
      <c r="BV244" s="42">
        <v>0.63245553203367599</v>
      </c>
      <c r="BW244">
        <v>92.966617672182949</v>
      </c>
      <c r="BX244" s="42">
        <v>6.803039067892394</v>
      </c>
      <c r="BY244" s="42">
        <f t="shared" si="139"/>
        <v>18.492577476548856</v>
      </c>
    </row>
    <row r="245" spans="2:77" x14ac:dyDescent="0.2">
      <c r="B245" s="41"/>
      <c r="C245" s="42"/>
      <c r="D245" s="42"/>
      <c r="E245" s="43"/>
      <c r="F245" s="33">
        <v>241</v>
      </c>
      <c r="G245" s="33">
        <v>641.62310656472766</v>
      </c>
      <c r="H245" s="33">
        <v>641.62310656472766</v>
      </c>
      <c r="I245" s="33">
        <v>1.5585473617900618</v>
      </c>
      <c r="K245" s="33"/>
      <c r="L245" s="33">
        <f>$D$31/$I245*360-$E$28</f>
        <v>0</v>
      </c>
      <c r="M245" s="33">
        <f t="shared" si="109"/>
        <v>0</v>
      </c>
      <c r="N245" s="33">
        <f t="shared" si="110"/>
        <v>1</v>
      </c>
      <c r="O245" s="33">
        <f t="shared" si="111"/>
        <v>0</v>
      </c>
      <c r="P245" s="42">
        <f t="shared" si="120"/>
        <v>0</v>
      </c>
      <c r="Q245" s="33">
        <f t="shared" si="121"/>
        <v>2</v>
      </c>
      <c r="R245" s="33">
        <f t="shared" si="122"/>
        <v>0</v>
      </c>
      <c r="S245" s="33">
        <f t="shared" si="112"/>
        <v>2</v>
      </c>
      <c r="U245" s="33">
        <f t="shared" si="113"/>
        <v>0</v>
      </c>
      <c r="V245" s="33">
        <f t="shared" si="123"/>
        <v>0</v>
      </c>
      <c r="W245" s="33">
        <f t="shared" si="124"/>
        <v>0</v>
      </c>
      <c r="X245" s="33">
        <f t="shared" si="125"/>
        <v>0</v>
      </c>
      <c r="Y245" s="33">
        <f t="shared" si="126"/>
        <v>0</v>
      </c>
      <c r="Z245" s="33">
        <f t="shared" si="127"/>
        <v>0</v>
      </c>
      <c r="AB245" s="33">
        <f t="shared" si="114"/>
        <v>0</v>
      </c>
      <c r="AC245" s="33">
        <f t="shared" si="115"/>
        <v>0</v>
      </c>
      <c r="AD245" s="33">
        <f t="shared" si="128"/>
        <v>0</v>
      </c>
      <c r="AE245" s="33">
        <f t="shared" si="129"/>
        <v>0</v>
      </c>
      <c r="AF245" s="33">
        <f t="shared" si="130"/>
        <v>0</v>
      </c>
      <c r="AG245" s="33">
        <f t="shared" si="131"/>
        <v>0</v>
      </c>
      <c r="AH245" s="33">
        <f t="shared" si="132"/>
        <v>0</v>
      </c>
      <c r="AI245" s="33">
        <f t="shared" si="133"/>
        <v>0</v>
      </c>
      <c r="AK245" s="39">
        <f>$D$25</f>
        <v>0</v>
      </c>
      <c r="AL245" s="39">
        <f>$D$29</f>
        <v>0</v>
      </c>
      <c r="AM245" s="39">
        <f t="shared" si="116"/>
        <v>6.0205999132796242</v>
      </c>
      <c r="AN245" s="39">
        <v>0</v>
      </c>
      <c r="AO245" s="39">
        <f t="shared" si="117"/>
        <v>0</v>
      </c>
      <c r="AP245" s="39" t="e">
        <f t="shared" si="118"/>
        <v>#N/A</v>
      </c>
      <c r="AR245" s="55">
        <v>241</v>
      </c>
      <c r="AS245" s="55">
        <v>4.2062434973063345</v>
      </c>
      <c r="AT245" s="55">
        <v>-0.87461970713939596</v>
      </c>
      <c r="AU245" s="55">
        <f t="shared" si="119"/>
        <v>-0.87461970713939596</v>
      </c>
      <c r="AV245" s="55">
        <f t="shared" si="134"/>
        <v>-1.7492394142787919</v>
      </c>
      <c r="AW245" s="43"/>
      <c r="BC245" s="84">
        <f t="shared" si="135"/>
        <v>0</v>
      </c>
      <c r="BD245" s="84">
        <f t="shared" si="136"/>
        <v>6.0205999132796242</v>
      </c>
      <c r="BE245" s="84" t="e">
        <f t="shared" si="137"/>
        <v>#N/A</v>
      </c>
      <c r="BF245" s="84" t="e">
        <f t="shared" si="138"/>
        <v>#N/A</v>
      </c>
      <c r="BV245" s="42">
        <v>0.64162310656472765</v>
      </c>
      <c r="BW245">
        <v>93.956156499490149</v>
      </c>
      <c r="BX245" s="42">
        <v>6.828962895775855</v>
      </c>
      <c r="BY245" s="42">
        <f t="shared" si="139"/>
        <v>18.563045746808566</v>
      </c>
    </row>
    <row r="246" spans="2:77" x14ac:dyDescent="0.2">
      <c r="B246" s="41"/>
      <c r="C246" s="42"/>
      <c r="D246" s="42"/>
      <c r="E246" s="43"/>
      <c r="F246" s="34">
        <v>242</v>
      </c>
      <c r="G246" s="34">
        <v>650.92356699609184</v>
      </c>
      <c r="H246" s="34">
        <v>650.92356699609184</v>
      </c>
      <c r="I246" s="38">
        <v>1.5362786826337231</v>
      </c>
      <c r="K246" s="34"/>
      <c r="L246" s="34">
        <f>$D$31/$I246*360-$E$28</f>
        <v>0</v>
      </c>
      <c r="M246" s="34">
        <f t="shared" si="109"/>
        <v>0</v>
      </c>
      <c r="N246" s="34">
        <f t="shared" si="110"/>
        <v>1</v>
      </c>
      <c r="O246" s="34">
        <f t="shared" si="111"/>
        <v>0</v>
      </c>
      <c r="P246" s="42">
        <f t="shared" si="120"/>
        <v>0</v>
      </c>
      <c r="Q246" s="34">
        <f t="shared" si="121"/>
        <v>2</v>
      </c>
      <c r="R246" s="34">
        <f t="shared" si="122"/>
        <v>0</v>
      </c>
      <c r="S246" s="34">
        <f t="shared" si="112"/>
        <v>2</v>
      </c>
      <c r="U246" s="34">
        <f t="shared" si="113"/>
        <v>0</v>
      </c>
      <c r="V246" s="34">
        <f t="shared" si="123"/>
        <v>0</v>
      </c>
      <c r="W246" s="34">
        <f t="shared" si="124"/>
        <v>0</v>
      </c>
      <c r="X246" s="34">
        <f t="shared" si="125"/>
        <v>0</v>
      </c>
      <c r="Y246" s="34">
        <f t="shared" si="126"/>
        <v>0</v>
      </c>
      <c r="Z246" s="34">
        <f t="shared" si="127"/>
        <v>0</v>
      </c>
      <c r="AB246" s="34">
        <f t="shared" si="114"/>
        <v>0</v>
      </c>
      <c r="AC246" s="34">
        <f t="shared" si="115"/>
        <v>0</v>
      </c>
      <c r="AD246" s="34">
        <f t="shared" si="128"/>
        <v>0</v>
      </c>
      <c r="AE246" s="34">
        <f t="shared" si="129"/>
        <v>0</v>
      </c>
      <c r="AF246" s="34">
        <f t="shared" si="130"/>
        <v>0</v>
      </c>
      <c r="AG246" s="34">
        <f t="shared" si="131"/>
        <v>0</v>
      </c>
      <c r="AH246" s="34">
        <f t="shared" si="132"/>
        <v>0</v>
      </c>
      <c r="AI246" s="34">
        <f t="shared" si="133"/>
        <v>0</v>
      </c>
      <c r="AK246" s="37">
        <f>$D$25</f>
        <v>0</v>
      </c>
      <c r="AL246" s="37">
        <f>$D$29</f>
        <v>0</v>
      </c>
      <c r="AM246" s="37">
        <f t="shared" si="116"/>
        <v>6.0205999132796242</v>
      </c>
      <c r="AN246" s="37">
        <v>0</v>
      </c>
      <c r="AO246" s="37">
        <f t="shared" si="117"/>
        <v>0</v>
      </c>
      <c r="AP246" s="37" t="e">
        <f t="shared" si="118"/>
        <v>#N/A</v>
      </c>
      <c r="AR246" s="54">
        <v>242</v>
      </c>
      <c r="AS246" s="54">
        <v>4.2236967898262776</v>
      </c>
      <c r="AT246" s="54">
        <v>-0.88294759285892699</v>
      </c>
      <c r="AU246" s="54">
        <f t="shared" si="119"/>
        <v>-0.88294759285892699</v>
      </c>
      <c r="AV246" s="54">
        <f t="shared" si="134"/>
        <v>-1.765895185717854</v>
      </c>
      <c r="AW246" s="43"/>
      <c r="BC246" s="85">
        <f t="shared" si="135"/>
        <v>0</v>
      </c>
      <c r="BD246" s="85">
        <f t="shared" si="136"/>
        <v>6.0205999132796242</v>
      </c>
      <c r="BE246" s="85" t="e">
        <f t="shared" si="137"/>
        <v>#N/A</v>
      </c>
      <c r="BF246" s="85" t="e">
        <f t="shared" si="138"/>
        <v>#N/A</v>
      </c>
      <c r="BV246" s="42">
        <v>0.65092356699609188</v>
      </c>
      <c r="BW246">
        <v>94.960038897991168</v>
      </c>
      <c r="BX246" s="42">
        <v>6.8547104081889954</v>
      </c>
      <c r="BY246" s="42">
        <f t="shared" si="139"/>
        <v>18.633034741929229</v>
      </c>
    </row>
    <row r="247" spans="2:77" x14ac:dyDescent="0.2">
      <c r="B247" s="41"/>
      <c r="C247" s="42"/>
      <c r="D247" s="42"/>
      <c r="E247" s="43"/>
      <c r="F247" s="33">
        <v>243</v>
      </c>
      <c r="G247" s="33">
        <v>660.35883953654434</v>
      </c>
      <c r="H247" s="33">
        <v>660.35883953654434</v>
      </c>
      <c r="I247" s="33">
        <v>1.514328180571981</v>
      </c>
      <c r="K247" s="33"/>
      <c r="L247" s="33">
        <f>$D$31/$I247*360-$E$28</f>
        <v>0</v>
      </c>
      <c r="M247" s="33">
        <f t="shared" si="109"/>
        <v>0</v>
      </c>
      <c r="N247" s="33">
        <f t="shared" si="110"/>
        <v>1</v>
      </c>
      <c r="O247" s="33">
        <f t="shared" si="111"/>
        <v>0</v>
      </c>
      <c r="P247" s="42">
        <f t="shared" si="120"/>
        <v>0</v>
      </c>
      <c r="Q247" s="33">
        <f t="shared" si="121"/>
        <v>2</v>
      </c>
      <c r="R247" s="33">
        <f t="shared" si="122"/>
        <v>0</v>
      </c>
      <c r="S247" s="33">
        <f t="shared" si="112"/>
        <v>2</v>
      </c>
      <c r="U247" s="33">
        <f t="shared" si="113"/>
        <v>0</v>
      </c>
      <c r="V247" s="33">
        <f t="shared" si="123"/>
        <v>0</v>
      </c>
      <c r="W247" s="33">
        <f t="shared" si="124"/>
        <v>0</v>
      </c>
      <c r="X247" s="33">
        <f t="shared" si="125"/>
        <v>0</v>
      </c>
      <c r="Y247" s="33">
        <f t="shared" si="126"/>
        <v>0</v>
      </c>
      <c r="Z247" s="33">
        <f t="shared" si="127"/>
        <v>0</v>
      </c>
      <c r="AB247" s="33">
        <f t="shared" si="114"/>
        <v>0</v>
      </c>
      <c r="AC247" s="33">
        <f t="shared" si="115"/>
        <v>0</v>
      </c>
      <c r="AD247" s="33">
        <f t="shared" si="128"/>
        <v>0</v>
      </c>
      <c r="AE247" s="33">
        <f t="shared" si="129"/>
        <v>0</v>
      </c>
      <c r="AF247" s="33">
        <f t="shared" si="130"/>
        <v>0</v>
      </c>
      <c r="AG247" s="33">
        <f t="shared" si="131"/>
        <v>0</v>
      </c>
      <c r="AH247" s="33">
        <f t="shared" si="132"/>
        <v>0</v>
      </c>
      <c r="AI247" s="33">
        <f t="shared" si="133"/>
        <v>0</v>
      </c>
      <c r="AK247" s="39">
        <f>$D$25</f>
        <v>0</v>
      </c>
      <c r="AL247" s="39">
        <f>$D$29</f>
        <v>0</v>
      </c>
      <c r="AM247" s="39">
        <f t="shared" si="116"/>
        <v>6.0205999132796242</v>
      </c>
      <c r="AN247" s="39">
        <v>0</v>
      </c>
      <c r="AO247" s="39">
        <f t="shared" si="117"/>
        <v>0</v>
      </c>
      <c r="AP247" s="39" t="e">
        <f t="shared" si="118"/>
        <v>#N/A</v>
      </c>
      <c r="AR247" s="55">
        <v>243</v>
      </c>
      <c r="AS247" s="55">
        <v>4.2411500823462207</v>
      </c>
      <c r="AT247" s="55">
        <v>-0.89100652418836779</v>
      </c>
      <c r="AU247" s="55">
        <f t="shared" si="119"/>
        <v>-0.89100652418836779</v>
      </c>
      <c r="AV247" s="55">
        <f t="shared" si="134"/>
        <v>-1.7820130483767356</v>
      </c>
      <c r="AW247" s="43"/>
      <c r="BC247" s="84">
        <f t="shared" si="135"/>
        <v>0</v>
      </c>
      <c r="BD247" s="84">
        <f t="shared" si="136"/>
        <v>6.0205999132796242</v>
      </c>
      <c r="BE247" s="84" t="e">
        <f t="shared" si="137"/>
        <v>#N/A</v>
      </c>
      <c r="BF247" s="84" t="e">
        <f t="shared" si="138"/>
        <v>#N/A</v>
      </c>
      <c r="BV247" s="42">
        <v>0.66035883953654428</v>
      </c>
      <c r="BW247">
        <v>95.978472780735046</v>
      </c>
      <c r="BX247" s="42">
        <v>6.8802807588442132</v>
      </c>
      <c r="BY247" s="42">
        <f t="shared" si="139"/>
        <v>18.702542161462635</v>
      </c>
    </row>
    <row r="248" spans="2:77" x14ac:dyDescent="0.2">
      <c r="B248" s="41"/>
      <c r="C248" s="42"/>
      <c r="D248" s="42"/>
      <c r="E248" s="43"/>
      <c r="F248" s="34">
        <v>244</v>
      </c>
      <c r="G248" s="34">
        <v>669.93087831565526</v>
      </c>
      <c r="H248" s="34">
        <v>669.93087831565526</v>
      </c>
      <c r="I248" s="38">
        <v>1.49269130945898</v>
      </c>
      <c r="K248" s="34"/>
      <c r="L248" s="34">
        <f>$D$31/$I248*360-$E$28</f>
        <v>0</v>
      </c>
      <c r="M248" s="34">
        <f t="shared" si="109"/>
        <v>0</v>
      </c>
      <c r="N248" s="34">
        <f t="shared" si="110"/>
        <v>1</v>
      </c>
      <c r="O248" s="34">
        <f t="shared" si="111"/>
        <v>0</v>
      </c>
      <c r="P248" s="42">
        <f t="shared" si="120"/>
        <v>0</v>
      </c>
      <c r="Q248" s="34">
        <f t="shared" si="121"/>
        <v>2</v>
      </c>
      <c r="R248" s="34">
        <f t="shared" si="122"/>
        <v>0</v>
      </c>
      <c r="S248" s="34">
        <f t="shared" si="112"/>
        <v>2</v>
      </c>
      <c r="U248" s="34">
        <f t="shared" si="113"/>
        <v>0</v>
      </c>
      <c r="V248" s="34">
        <f t="shared" si="123"/>
        <v>0</v>
      </c>
      <c r="W248" s="34">
        <f t="shared" si="124"/>
        <v>0</v>
      </c>
      <c r="X248" s="34">
        <f t="shared" si="125"/>
        <v>0</v>
      </c>
      <c r="Y248" s="34">
        <f t="shared" si="126"/>
        <v>0</v>
      </c>
      <c r="Z248" s="34">
        <f t="shared" si="127"/>
        <v>0</v>
      </c>
      <c r="AB248" s="34">
        <f t="shared" si="114"/>
        <v>0</v>
      </c>
      <c r="AC248" s="34">
        <f t="shared" si="115"/>
        <v>0</v>
      </c>
      <c r="AD248" s="34">
        <f t="shared" si="128"/>
        <v>0</v>
      </c>
      <c r="AE248" s="34">
        <f t="shared" si="129"/>
        <v>0</v>
      </c>
      <c r="AF248" s="34">
        <f t="shared" si="130"/>
        <v>0</v>
      </c>
      <c r="AG248" s="34">
        <f t="shared" si="131"/>
        <v>0</v>
      </c>
      <c r="AH248" s="34">
        <f t="shared" si="132"/>
        <v>0</v>
      </c>
      <c r="AI248" s="34">
        <f t="shared" si="133"/>
        <v>0</v>
      </c>
      <c r="AK248" s="37">
        <f>$D$25</f>
        <v>0</v>
      </c>
      <c r="AL248" s="37">
        <f>$D$29</f>
        <v>0</v>
      </c>
      <c r="AM248" s="37">
        <f t="shared" si="116"/>
        <v>6.0205999132796242</v>
      </c>
      <c r="AN248" s="37">
        <v>0</v>
      </c>
      <c r="AO248" s="37">
        <f t="shared" si="117"/>
        <v>0</v>
      </c>
      <c r="AP248" s="37" t="e">
        <f t="shared" si="118"/>
        <v>#N/A</v>
      </c>
      <c r="AR248" s="54">
        <v>244</v>
      </c>
      <c r="AS248" s="54">
        <v>4.2586033748661638</v>
      </c>
      <c r="AT248" s="54">
        <v>-0.89879404629916682</v>
      </c>
      <c r="AU248" s="54">
        <f t="shared" si="119"/>
        <v>-0.89879404629916682</v>
      </c>
      <c r="AV248" s="54">
        <f t="shared" si="134"/>
        <v>-1.7975880925983336</v>
      </c>
      <c r="AW248" s="43"/>
      <c r="BC248" s="85">
        <f t="shared" si="135"/>
        <v>0</v>
      </c>
      <c r="BD248" s="85">
        <f t="shared" si="136"/>
        <v>6.0205999132796242</v>
      </c>
      <c r="BE248" s="85" t="e">
        <f t="shared" si="137"/>
        <v>#N/A</v>
      </c>
      <c r="BF248" s="85" t="e">
        <f t="shared" si="138"/>
        <v>#N/A</v>
      </c>
      <c r="BV248" s="42">
        <v>0.66993087831565523</v>
      </c>
      <c r="BW248">
        <v>97.011669074513506</v>
      </c>
      <c r="BX248" s="42">
        <v>6.9056731494959571</v>
      </c>
      <c r="BY248" s="42">
        <f t="shared" si="139"/>
        <v>18.771565835552401</v>
      </c>
    </row>
    <row r="249" spans="2:77" x14ac:dyDescent="0.2">
      <c r="B249" s="41"/>
      <c r="C249" s="42"/>
      <c r="D249" s="42"/>
      <c r="E249" s="43"/>
      <c r="F249" s="33">
        <v>245</v>
      </c>
      <c r="G249" s="33">
        <v>679.64166578851223</v>
      </c>
      <c r="H249" s="33">
        <v>679.64166578851223</v>
      </c>
      <c r="I249" s="33">
        <v>1.4713635881046401</v>
      </c>
      <c r="K249" s="33"/>
      <c r="L249" s="33">
        <f>$D$31/$I249*360-$E$28</f>
        <v>0</v>
      </c>
      <c r="M249" s="33">
        <f t="shared" si="109"/>
        <v>0</v>
      </c>
      <c r="N249" s="33">
        <f t="shared" si="110"/>
        <v>1</v>
      </c>
      <c r="O249" s="33">
        <f t="shared" si="111"/>
        <v>0</v>
      </c>
      <c r="P249" s="42">
        <f t="shared" si="120"/>
        <v>0</v>
      </c>
      <c r="Q249" s="33">
        <f t="shared" si="121"/>
        <v>2</v>
      </c>
      <c r="R249" s="33">
        <f t="shared" si="122"/>
        <v>0</v>
      </c>
      <c r="S249" s="33">
        <f t="shared" si="112"/>
        <v>2</v>
      </c>
      <c r="U249" s="33">
        <f t="shared" si="113"/>
        <v>0</v>
      </c>
      <c r="V249" s="33">
        <f t="shared" si="123"/>
        <v>0</v>
      </c>
      <c r="W249" s="33">
        <f t="shared" si="124"/>
        <v>0</v>
      </c>
      <c r="X249" s="33">
        <f t="shared" si="125"/>
        <v>0</v>
      </c>
      <c r="Y249" s="33">
        <f t="shared" si="126"/>
        <v>0</v>
      </c>
      <c r="Z249" s="33">
        <f t="shared" si="127"/>
        <v>0</v>
      </c>
      <c r="AB249" s="33">
        <f t="shared" si="114"/>
        <v>0</v>
      </c>
      <c r="AC249" s="33">
        <f t="shared" si="115"/>
        <v>0</v>
      </c>
      <c r="AD249" s="33">
        <f t="shared" si="128"/>
        <v>0</v>
      </c>
      <c r="AE249" s="33">
        <f t="shared" si="129"/>
        <v>0</v>
      </c>
      <c r="AF249" s="33">
        <f t="shared" si="130"/>
        <v>0</v>
      </c>
      <c r="AG249" s="33">
        <f t="shared" si="131"/>
        <v>0</v>
      </c>
      <c r="AH249" s="33">
        <f t="shared" si="132"/>
        <v>0</v>
      </c>
      <c r="AI249" s="33">
        <f t="shared" si="133"/>
        <v>0</v>
      </c>
      <c r="AK249" s="39">
        <f>$D$25</f>
        <v>0</v>
      </c>
      <c r="AL249" s="39">
        <f>$D$29</f>
        <v>0</v>
      </c>
      <c r="AM249" s="39">
        <f t="shared" si="116"/>
        <v>6.0205999132796242</v>
      </c>
      <c r="AN249" s="39">
        <v>0</v>
      </c>
      <c r="AO249" s="39">
        <f t="shared" si="117"/>
        <v>0</v>
      </c>
      <c r="AP249" s="39" t="e">
        <f t="shared" si="118"/>
        <v>#N/A</v>
      </c>
      <c r="AR249" s="55">
        <v>245</v>
      </c>
      <c r="AS249" s="55">
        <v>4.2760566673861078</v>
      </c>
      <c r="AT249" s="55">
        <v>-0.90630778703665005</v>
      </c>
      <c r="AU249" s="55">
        <f t="shared" si="119"/>
        <v>-0.90630778703665005</v>
      </c>
      <c r="AV249" s="55">
        <f t="shared" si="134"/>
        <v>-1.8126155740733001</v>
      </c>
      <c r="AW249" s="43"/>
      <c r="BC249" s="84">
        <f t="shared" si="135"/>
        <v>0</v>
      </c>
      <c r="BD249" s="84">
        <f t="shared" si="136"/>
        <v>6.0205999132796242</v>
      </c>
      <c r="BE249" s="84" t="e">
        <f t="shared" si="137"/>
        <v>#N/A</v>
      </c>
      <c r="BF249" s="84" t="e">
        <f t="shared" si="138"/>
        <v>#N/A</v>
      </c>
      <c r="BV249" s="42">
        <v>0.67964166578851226</v>
      </c>
      <c r="BW249">
        <v>98.059841763546217</v>
      </c>
      <c r="BX249" s="42">
        <v>6.9308868295682826</v>
      </c>
      <c r="BY249" s="42">
        <f t="shared" si="139"/>
        <v>18.840103723921587</v>
      </c>
    </row>
    <row r="250" spans="2:77" x14ac:dyDescent="0.2">
      <c r="B250" s="41"/>
      <c r="C250" s="42"/>
      <c r="D250" s="42"/>
      <c r="E250" s="43"/>
      <c r="F250" s="34">
        <v>246</v>
      </c>
      <c r="G250" s="34">
        <v>689.49321314629901</v>
      </c>
      <c r="H250" s="34">
        <v>689.49321314629901</v>
      </c>
      <c r="I250" s="38">
        <v>1.4503405993465763</v>
      </c>
      <c r="K250" s="34"/>
      <c r="L250" s="34">
        <f>$D$31/$I250*360-$E$28</f>
        <v>0</v>
      </c>
      <c r="M250" s="34">
        <f t="shared" si="109"/>
        <v>0</v>
      </c>
      <c r="N250" s="34">
        <f t="shared" si="110"/>
        <v>1</v>
      </c>
      <c r="O250" s="34">
        <f t="shared" si="111"/>
        <v>0</v>
      </c>
      <c r="P250" s="42">
        <f t="shared" si="120"/>
        <v>0</v>
      </c>
      <c r="Q250" s="34">
        <f t="shared" si="121"/>
        <v>2</v>
      </c>
      <c r="R250" s="34">
        <f t="shared" si="122"/>
        <v>0</v>
      </c>
      <c r="S250" s="34">
        <f t="shared" si="112"/>
        <v>2</v>
      </c>
      <c r="U250" s="34">
        <f t="shared" si="113"/>
        <v>0</v>
      </c>
      <c r="V250" s="34">
        <f t="shared" si="123"/>
        <v>0</v>
      </c>
      <c r="W250" s="34">
        <f t="shared" si="124"/>
        <v>0</v>
      </c>
      <c r="X250" s="34">
        <f t="shared" si="125"/>
        <v>0</v>
      </c>
      <c r="Y250" s="34">
        <f t="shared" si="126"/>
        <v>0</v>
      </c>
      <c r="Z250" s="34">
        <f t="shared" si="127"/>
        <v>0</v>
      </c>
      <c r="AB250" s="34">
        <f t="shared" si="114"/>
        <v>0</v>
      </c>
      <c r="AC250" s="34">
        <f t="shared" si="115"/>
        <v>0</v>
      </c>
      <c r="AD250" s="34">
        <f t="shared" si="128"/>
        <v>0</v>
      </c>
      <c r="AE250" s="34">
        <f t="shared" si="129"/>
        <v>0</v>
      </c>
      <c r="AF250" s="34">
        <f t="shared" si="130"/>
        <v>0</v>
      </c>
      <c r="AG250" s="34">
        <f t="shared" si="131"/>
        <v>0</v>
      </c>
      <c r="AH250" s="34">
        <f t="shared" si="132"/>
        <v>0</v>
      </c>
      <c r="AI250" s="34">
        <f t="shared" si="133"/>
        <v>0</v>
      </c>
      <c r="AK250" s="37">
        <f>$D$25</f>
        <v>0</v>
      </c>
      <c r="AL250" s="37">
        <f>$D$29</f>
        <v>0</v>
      </c>
      <c r="AM250" s="37">
        <f t="shared" si="116"/>
        <v>6.0205999132796242</v>
      </c>
      <c r="AN250" s="37">
        <v>0</v>
      </c>
      <c r="AO250" s="37">
        <f t="shared" si="117"/>
        <v>0</v>
      </c>
      <c r="AP250" s="37" t="e">
        <f t="shared" si="118"/>
        <v>#N/A</v>
      </c>
      <c r="AR250" s="54">
        <v>246</v>
      </c>
      <c r="AS250" s="54">
        <v>4.2935099599060509</v>
      </c>
      <c r="AT250" s="54">
        <v>-0.91354545764260098</v>
      </c>
      <c r="AU250" s="54">
        <f t="shared" si="119"/>
        <v>-0.91354545764260098</v>
      </c>
      <c r="AV250" s="54">
        <f t="shared" si="134"/>
        <v>-1.827090915285202</v>
      </c>
      <c r="AW250" s="43"/>
      <c r="BC250" s="85">
        <f t="shared" si="135"/>
        <v>0</v>
      </c>
      <c r="BD250" s="85">
        <f t="shared" si="136"/>
        <v>6.0205999132796242</v>
      </c>
      <c r="BE250" s="85" t="e">
        <f t="shared" si="137"/>
        <v>#N/A</v>
      </c>
      <c r="BF250" s="85" t="e">
        <f t="shared" si="138"/>
        <v>#N/A</v>
      </c>
      <c r="BV250" s="42">
        <v>0.68949321314629897</v>
      </c>
      <c r="BW250">
        <v>99.123207933798341</v>
      </c>
      <c r="BX250" s="42">
        <v>6.9559210957618776</v>
      </c>
      <c r="BY250" s="42">
        <f t="shared" si="139"/>
        <v>18.908153914804441</v>
      </c>
    </row>
    <row r="251" spans="2:77" x14ac:dyDescent="0.2">
      <c r="B251" s="41"/>
      <c r="C251" s="42"/>
      <c r="D251" s="42"/>
      <c r="E251" s="43"/>
      <c r="F251" s="33">
        <v>247</v>
      </c>
      <c r="G251" s="33">
        <v>699.48756073283607</v>
      </c>
      <c r="H251" s="33">
        <v>699.48756073283607</v>
      </c>
      <c r="I251" s="33">
        <v>1.4296179891352527</v>
      </c>
      <c r="K251" s="33"/>
      <c r="L251" s="33">
        <f>$D$31/$I251*360-$E$28</f>
        <v>0</v>
      </c>
      <c r="M251" s="33">
        <f t="shared" si="109"/>
        <v>0</v>
      </c>
      <c r="N251" s="33">
        <f t="shared" si="110"/>
        <v>1</v>
      </c>
      <c r="O251" s="33">
        <f t="shared" si="111"/>
        <v>0</v>
      </c>
      <c r="P251" s="42">
        <f t="shared" si="120"/>
        <v>0</v>
      </c>
      <c r="Q251" s="33">
        <f t="shared" si="121"/>
        <v>2</v>
      </c>
      <c r="R251" s="33">
        <f t="shared" si="122"/>
        <v>0</v>
      </c>
      <c r="S251" s="33">
        <f t="shared" si="112"/>
        <v>2</v>
      </c>
      <c r="U251" s="33">
        <f t="shared" si="113"/>
        <v>0</v>
      </c>
      <c r="V251" s="33">
        <f t="shared" si="123"/>
        <v>0</v>
      </c>
      <c r="W251" s="33">
        <f t="shared" si="124"/>
        <v>0</v>
      </c>
      <c r="X251" s="33">
        <f t="shared" si="125"/>
        <v>0</v>
      </c>
      <c r="Y251" s="33">
        <f t="shared" si="126"/>
        <v>0</v>
      </c>
      <c r="Z251" s="33">
        <f t="shared" si="127"/>
        <v>0</v>
      </c>
      <c r="AB251" s="33">
        <f t="shared" si="114"/>
        <v>0</v>
      </c>
      <c r="AC251" s="33">
        <f t="shared" si="115"/>
        <v>0</v>
      </c>
      <c r="AD251" s="33">
        <f t="shared" si="128"/>
        <v>0</v>
      </c>
      <c r="AE251" s="33">
        <f t="shared" si="129"/>
        <v>0</v>
      </c>
      <c r="AF251" s="33">
        <f t="shared" si="130"/>
        <v>0</v>
      </c>
      <c r="AG251" s="33">
        <f t="shared" si="131"/>
        <v>0</v>
      </c>
      <c r="AH251" s="33">
        <f t="shared" si="132"/>
        <v>0</v>
      </c>
      <c r="AI251" s="33">
        <f t="shared" si="133"/>
        <v>0</v>
      </c>
      <c r="AK251" s="39">
        <f>$D$25</f>
        <v>0</v>
      </c>
      <c r="AL251" s="39">
        <f>$D$29</f>
        <v>0</v>
      </c>
      <c r="AM251" s="39">
        <f t="shared" si="116"/>
        <v>6.0205999132796242</v>
      </c>
      <c r="AN251" s="39">
        <v>0</v>
      </c>
      <c r="AO251" s="39">
        <f t="shared" si="117"/>
        <v>0</v>
      </c>
      <c r="AP251" s="39" t="e">
        <f t="shared" si="118"/>
        <v>#N/A</v>
      </c>
      <c r="AR251" s="55">
        <v>247</v>
      </c>
      <c r="AS251" s="55">
        <v>4.310963252425994</v>
      </c>
      <c r="AT251" s="55">
        <v>-0.92050485345244026</v>
      </c>
      <c r="AU251" s="55">
        <f t="shared" si="119"/>
        <v>-0.92050485345244026</v>
      </c>
      <c r="AV251" s="55">
        <f t="shared" si="134"/>
        <v>-1.8410097069048805</v>
      </c>
      <c r="AW251" s="43"/>
      <c r="BC251" s="84">
        <f t="shared" si="135"/>
        <v>0</v>
      </c>
      <c r="BD251" s="84">
        <f t="shared" si="136"/>
        <v>6.0205999132796242</v>
      </c>
      <c r="BE251" s="84" t="e">
        <f t="shared" si="137"/>
        <v>#N/A</v>
      </c>
      <c r="BF251" s="84" t="e">
        <f t="shared" si="138"/>
        <v>#N/A</v>
      </c>
      <c r="BV251" s="42">
        <v>0.69948756073283602</v>
      </c>
      <c r="BW251">
        <v>100.20198781794159</v>
      </c>
      <c r="BX251" s="42">
        <v>6.9807752916413683</v>
      </c>
      <c r="BY251" s="42">
        <f t="shared" si="139"/>
        <v>18.975714623824622</v>
      </c>
    </row>
    <row r="252" spans="2:77" x14ac:dyDescent="0.2">
      <c r="B252" s="41"/>
      <c r="C252" s="42"/>
      <c r="D252" s="42"/>
      <c r="E252" s="43"/>
      <c r="F252" s="34">
        <v>248</v>
      </c>
      <c r="G252" s="34">
        <v>709.6267784671511</v>
      </c>
      <c r="H252" s="34">
        <v>709.6267784671511</v>
      </c>
      <c r="I252" s="38">
        <v>1.4091914656322266</v>
      </c>
      <c r="K252" s="34"/>
      <c r="L252" s="34">
        <f>$D$31/$I252*360-$E$28</f>
        <v>0</v>
      </c>
      <c r="M252" s="34">
        <f t="shared" si="109"/>
        <v>0</v>
      </c>
      <c r="N252" s="34">
        <f t="shared" si="110"/>
        <v>1</v>
      </c>
      <c r="O252" s="34">
        <f t="shared" si="111"/>
        <v>0</v>
      </c>
      <c r="P252" s="42">
        <f t="shared" si="120"/>
        <v>0</v>
      </c>
      <c r="Q252" s="34">
        <f t="shared" si="121"/>
        <v>2</v>
      </c>
      <c r="R252" s="34">
        <f t="shared" si="122"/>
        <v>0</v>
      </c>
      <c r="S252" s="34">
        <f t="shared" si="112"/>
        <v>2</v>
      </c>
      <c r="U252" s="34">
        <f t="shared" si="113"/>
        <v>0</v>
      </c>
      <c r="V252" s="34">
        <f t="shared" si="123"/>
        <v>0</v>
      </c>
      <c r="W252" s="34">
        <f t="shared" si="124"/>
        <v>0</v>
      </c>
      <c r="X252" s="34">
        <f t="shared" si="125"/>
        <v>0</v>
      </c>
      <c r="Y252" s="34">
        <f t="shared" si="126"/>
        <v>0</v>
      </c>
      <c r="Z252" s="34">
        <f t="shared" si="127"/>
        <v>0</v>
      </c>
      <c r="AB252" s="34">
        <f t="shared" si="114"/>
        <v>0</v>
      </c>
      <c r="AC252" s="34">
        <f t="shared" si="115"/>
        <v>0</v>
      </c>
      <c r="AD252" s="34">
        <f t="shared" si="128"/>
        <v>0</v>
      </c>
      <c r="AE252" s="34">
        <f t="shared" si="129"/>
        <v>0</v>
      </c>
      <c r="AF252" s="34">
        <f t="shared" si="130"/>
        <v>0</v>
      </c>
      <c r="AG252" s="34">
        <f t="shared" si="131"/>
        <v>0</v>
      </c>
      <c r="AH252" s="34">
        <f t="shared" si="132"/>
        <v>0</v>
      </c>
      <c r="AI252" s="34">
        <f t="shared" si="133"/>
        <v>0</v>
      </c>
      <c r="AK252" s="37">
        <f>$D$25</f>
        <v>0</v>
      </c>
      <c r="AL252" s="37">
        <f>$D$29</f>
        <v>0</v>
      </c>
      <c r="AM252" s="37">
        <f t="shared" si="116"/>
        <v>6.0205999132796242</v>
      </c>
      <c r="AN252" s="37">
        <v>0</v>
      </c>
      <c r="AO252" s="37">
        <f t="shared" si="117"/>
        <v>0</v>
      </c>
      <c r="AP252" s="37" t="e">
        <f t="shared" si="118"/>
        <v>#N/A</v>
      </c>
      <c r="AR252" s="54">
        <v>248</v>
      </c>
      <c r="AS252" s="54">
        <v>4.3284165449459371</v>
      </c>
      <c r="AT252" s="54">
        <v>-0.92718385456678731</v>
      </c>
      <c r="AU252" s="54">
        <f t="shared" si="119"/>
        <v>-0.92718385456678731</v>
      </c>
      <c r="AV252" s="54">
        <f t="shared" si="134"/>
        <v>-1.8543677091335746</v>
      </c>
      <c r="AW252" s="43"/>
      <c r="BC252" s="85">
        <f t="shared" si="135"/>
        <v>0</v>
      </c>
      <c r="BD252" s="85">
        <f t="shared" si="136"/>
        <v>6.0205999132796242</v>
      </c>
      <c r="BE252" s="85" t="e">
        <f t="shared" si="137"/>
        <v>#N/A</v>
      </c>
      <c r="BF252" s="85" t="e">
        <f t="shared" si="138"/>
        <v>#N/A</v>
      </c>
      <c r="BV252" s="42">
        <v>0.70962677846715105</v>
      </c>
      <c r="BW252">
        <v>101.29640484096582</v>
      </c>
      <c r="BX252" s="42">
        <v>7.0054488072035417</v>
      </c>
      <c r="BY252" s="42">
        <f t="shared" si="139"/>
        <v>19.042784192821479</v>
      </c>
    </row>
    <row r="253" spans="2:77" x14ac:dyDescent="0.2">
      <c r="B253" s="41"/>
      <c r="C253" s="42"/>
      <c r="D253" s="42"/>
      <c r="E253" s="43"/>
      <c r="F253" s="33">
        <v>249</v>
      </c>
      <c r="G253" s="33">
        <v>719.91296627217935</v>
      </c>
      <c r="H253" s="33">
        <v>719.91296627217935</v>
      </c>
      <c r="I253" s="33">
        <v>1.3890567983212674</v>
      </c>
      <c r="K253" s="33"/>
      <c r="L253" s="33">
        <f>$D$31/$I253*360-$E$28</f>
        <v>0</v>
      </c>
      <c r="M253" s="33">
        <f t="shared" si="109"/>
        <v>0</v>
      </c>
      <c r="N253" s="33">
        <f t="shared" si="110"/>
        <v>1</v>
      </c>
      <c r="O253" s="33">
        <f t="shared" si="111"/>
        <v>0</v>
      </c>
      <c r="P253" s="42">
        <f t="shared" si="120"/>
        <v>0</v>
      </c>
      <c r="Q253" s="33">
        <f t="shared" si="121"/>
        <v>2</v>
      </c>
      <c r="R253" s="33">
        <f t="shared" si="122"/>
        <v>0</v>
      </c>
      <c r="S253" s="33">
        <f t="shared" si="112"/>
        <v>2</v>
      </c>
      <c r="U253" s="33">
        <f t="shared" si="113"/>
        <v>0</v>
      </c>
      <c r="V253" s="33">
        <f t="shared" si="123"/>
        <v>0</v>
      </c>
      <c r="W253" s="33">
        <f t="shared" si="124"/>
        <v>0</v>
      </c>
      <c r="X253" s="33">
        <f t="shared" si="125"/>
        <v>0</v>
      </c>
      <c r="Y253" s="33">
        <f t="shared" si="126"/>
        <v>0</v>
      </c>
      <c r="Z253" s="33">
        <f t="shared" si="127"/>
        <v>0</v>
      </c>
      <c r="AB253" s="33">
        <f t="shared" si="114"/>
        <v>0</v>
      </c>
      <c r="AC253" s="33">
        <f t="shared" si="115"/>
        <v>0</v>
      </c>
      <c r="AD253" s="33">
        <f t="shared" si="128"/>
        <v>0</v>
      </c>
      <c r="AE253" s="33">
        <f t="shared" si="129"/>
        <v>0</v>
      </c>
      <c r="AF253" s="33">
        <f t="shared" si="130"/>
        <v>0</v>
      </c>
      <c r="AG253" s="33">
        <f t="shared" si="131"/>
        <v>0</v>
      </c>
      <c r="AH253" s="33">
        <f t="shared" si="132"/>
        <v>0</v>
      </c>
      <c r="AI253" s="33">
        <f t="shared" si="133"/>
        <v>0</v>
      </c>
      <c r="AK253" s="39">
        <f>$D$25</f>
        <v>0</v>
      </c>
      <c r="AL253" s="39">
        <f>$D$29</f>
        <v>0</v>
      </c>
      <c r="AM253" s="39">
        <f t="shared" si="116"/>
        <v>6.0205999132796242</v>
      </c>
      <c r="AN253" s="39">
        <v>0</v>
      </c>
      <c r="AO253" s="39">
        <f t="shared" si="117"/>
        <v>0</v>
      </c>
      <c r="AP253" s="39" t="e">
        <f t="shared" si="118"/>
        <v>#N/A</v>
      </c>
      <c r="AR253" s="55">
        <v>249</v>
      </c>
      <c r="AS253" s="55">
        <v>4.3458698374658802</v>
      </c>
      <c r="AT253" s="55">
        <v>-0.93358042649720163</v>
      </c>
      <c r="AU253" s="55">
        <f t="shared" si="119"/>
        <v>-0.93358042649720163</v>
      </c>
      <c r="AV253" s="55">
        <f t="shared" si="134"/>
        <v>-1.8671608529944033</v>
      </c>
      <c r="AW253" s="43"/>
      <c r="BC253" s="84">
        <f t="shared" si="135"/>
        <v>0</v>
      </c>
      <c r="BD253" s="84">
        <f t="shared" si="136"/>
        <v>6.0205999132796242</v>
      </c>
      <c r="BE253" s="84" t="e">
        <f t="shared" si="137"/>
        <v>#N/A</v>
      </c>
      <c r="BF253" s="84" t="e">
        <f t="shared" si="138"/>
        <v>#N/A</v>
      </c>
      <c r="BV253" s="42">
        <v>0.71991296627217938</v>
      </c>
      <c r="BW253">
        <v>102.40668566645277</v>
      </c>
      <c r="BX253" s="42">
        <v>7.0299410784272105</v>
      </c>
      <c r="BY253" s="42">
        <f t="shared" si="139"/>
        <v>19.109361088626468</v>
      </c>
    </row>
    <row r="254" spans="2:77" x14ac:dyDescent="0.2">
      <c r="B254" s="41"/>
      <c r="C254" s="42"/>
      <c r="D254" s="42"/>
      <c r="E254" s="43"/>
      <c r="F254" s="34">
        <v>250</v>
      </c>
      <c r="G254" s="34">
        <v>730.3482545096756</v>
      </c>
      <c r="H254" s="34">
        <v>730.3482545096756</v>
      </c>
      <c r="I254" s="38">
        <v>1.3692098171321803</v>
      </c>
      <c r="K254" s="34"/>
      <c r="L254" s="34">
        <f>$D$31/$I254*360-$E$28</f>
        <v>0</v>
      </c>
      <c r="M254" s="34">
        <f t="shared" si="109"/>
        <v>0</v>
      </c>
      <c r="N254" s="34">
        <f t="shared" si="110"/>
        <v>1</v>
      </c>
      <c r="O254" s="34">
        <f t="shared" si="111"/>
        <v>0</v>
      </c>
      <c r="P254" s="42">
        <f t="shared" si="120"/>
        <v>0</v>
      </c>
      <c r="Q254" s="34">
        <f t="shared" si="121"/>
        <v>2</v>
      </c>
      <c r="R254" s="34">
        <f t="shared" si="122"/>
        <v>0</v>
      </c>
      <c r="S254" s="34">
        <f t="shared" si="112"/>
        <v>2</v>
      </c>
      <c r="U254" s="34">
        <f t="shared" si="113"/>
        <v>0</v>
      </c>
      <c r="V254" s="34">
        <f t="shared" si="123"/>
        <v>0</v>
      </c>
      <c r="W254" s="34">
        <f t="shared" si="124"/>
        <v>0</v>
      </c>
      <c r="X254" s="34">
        <f t="shared" si="125"/>
        <v>0</v>
      </c>
      <c r="Y254" s="34">
        <f t="shared" si="126"/>
        <v>0</v>
      </c>
      <c r="Z254" s="34">
        <f t="shared" si="127"/>
        <v>0</v>
      </c>
      <c r="AB254" s="34">
        <f t="shared" si="114"/>
        <v>0</v>
      </c>
      <c r="AC254" s="34">
        <f t="shared" si="115"/>
        <v>0</v>
      </c>
      <c r="AD254" s="34">
        <f t="shared" si="128"/>
        <v>0</v>
      </c>
      <c r="AE254" s="34">
        <f t="shared" si="129"/>
        <v>0</v>
      </c>
      <c r="AF254" s="34">
        <f t="shared" si="130"/>
        <v>0</v>
      </c>
      <c r="AG254" s="34">
        <f t="shared" si="131"/>
        <v>0</v>
      </c>
      <c r="AH254" s="34">
        <f t="shared" si="132"/>
        <v>0</v>
      </c>
      <c r="AI254" s="34">
        <f t="shared" si="133"/>
        <v>0</v>
      </c>
      <c r="AK254" s="37">
        <f>$D$25</f>
        <v>0</v>
      </c>
      <c r="AL254" s="37">
        <f>$D$29</f>
        <v>0</v>
      </c>
      <c r="AM254" s="37">
        <f t="shared" si="116"/>
        <v>6.0205999132796242</v>
      </c>
      <c r="AN254" s="37">
        <v>0</v>
      </c>
      <c r="AO254" s="37">
        <f t="shared" si="117"/>
        <v>0</v>
      </c>
      <c r="AP254" s="37" t="e">
        <f t="shared" si="118"/>
        <v>#N/A</v>
      </c>
      <c r="AR254" s="54">
        <v>250</v>
      </c>
      <c r="AS254" s="54">
        <v>4.3633231299858242</v>
      </c>
      <c r="AT254" s="54">
        <v>-0.93969262078590843</v>
      </c>
      <c r="AU254" s="54">
        <f t="shared" si="119"/>
        <v>-0.93969262078590843</v>
      </c>
      <c r="AV254" s="54">
        <f t="shared" si="134"/>
        <v>-1.8793852415718169</v>
      </c>
      <c r="AW254" s="43"/>
      <c r="BC254" s="85">
        <f t="shared" si="135"/>
        <v>0</v>
      </c>
      <c r="BD254" s="85">
        <f t="shared" si="136"/>
        <v>6.0205999132796242</v>
      </c>
      <c r="BE254" s="85" t="e">
        <f t="shared" si="137"/>
        <v>#N/A</v>
      </c>
      <c r="BF254" s="85" t="e">
        <f t="shared" si="138"/>
        <v>#N/A</v>
      </c>
      <c r="BV254" s="42">
        <v>0.73034825450967555</v>
      </c>
      <c r="BW254">
        <v>103.53306024351986</v>
      </c>
      <c r="BX254" s="42">
        <v>7.0542515868054636</v>
      </c>
      <c r="BY254" s="42">
        <f t="shared" si="139"/>
        <v>19.175443901791677</v>
      </c>
    </row>
    <row r="255" spans="2:77" x14ac:dyDescent="0.2">
      <c r="B255" s="41"/>
      <c r="C255" s="42"/>
      <c r="D255" s="42"/>
      <c r="E255" s="43"/>
      <c r="F255" s="33">
        <v>251</v>
      </c>
      <c r="G255" s="33">
        <v>740.93480442143175</v>
      </c>
      <c r="H255" s="33">
        <v>740.93480442143175</v>
      </c>
      <c r="I255" s="33">
        <v>1.3496464115771463</v>
      </c>
      <c r="K255" s="33"/>
      <c r="L255" s="33">
        <f>$D$31/$I255*360-$E$28</f>
        <v>0</v>
      </c>
      <c r="M255" s="33">
        <f t="shared" si="109"/>
        <v>0</v>
      </c>
      <c r="N255" s="33">
        <f t="shared" si="110"/>
        <v>1</v>
      </c>
      <c r="O255" s="33">
        <f t="shared" si="111"/>
        <v>0</v>
      </c>
      <c r="P255" s="42">
        <f t="shared" si="120"/>
        <v>0</v>
      </c>
      <c r="Q255" s="33">
        <f t="shared" si="121"/>
        <v>2</v>
      </c>
      <c r="R255" s="33">
        <f t="shared" si="122"/>
        <v>0</v>
      </c>
      <c r="S255" s="33">
        <f t="shared" si="112"/>
        <v>2</v>
      </c>
      <c r="U255" s="33">
        <f t="shared" si="113"/>
        <v>0</v>
      </c>
      <c r="V255" s="33">
        <f t="shared" si="123"/>
        <v>0</v>
      </c>
      <c r="W255" s="33">
        <f t="shared" si="124"/>
        <v>0</v>
      </c>
      <c r="X255" s="33">
        <f t="shared" si="125"/>
        <v>0</v>
      </c>
      <c r="Y255" s="33">
        <f t="shared" si="126"/>
        <v>0</v>
      </c>
      <c r="Z255" s="33">
        <f t="shared" si="127"/>
        <v>0</v>
      </c>
      <c r="AB255" s="33">
        <f t="shared" si="114"/>
        <v>0</v>
      </c>
      <c r="AC255" s="33">
        <f t="shared" si="115"/>
        <v>0</v>
      </c>
      <c r="AD255" s="33">
        <f t="shared" si="128"/>
        <v>0</v>
      </c>
      <c r="AE255" s="33">
        <f t="shared" si="129"/>
        <v>0</v>
      </c>
      <c r="AF255" s="33">
        <f t="shared" si="130"/>
        <v>0</v>
      </c>
      <c r="AG255" s="33">
        <f t="shared" si="131"/>
        <v>0</v>
      </c>
      <c r="AH255" s="33">
        <f t="shared" si="132"/>
        <v>0</v>
      </c>
      <c r="AI255" s="33">
        <f t="shared" si="133"/>
        <v>0</v>
      </c>
      <c r="AK255" s="39">
        <f>$D$25</f>
        <v>0</v>
      </c>
      <c r="AL255" s="39">
        <f>$D$29</f>
        <v>0</v>
      </c>
      <c r="AM255" s="39">
        <f t="shared" si="116"/>
        <v>6.0205999132796242</v>
      </c>
      <c r="AN255" s="39">
        <v>0</v>
      </c>
      <c r="AO255" s="39">
        <f t="shared" si="117"/>
        <v>0</v>
      </c>
      <c r="AP255" s="39" t="e">
        <f t="shared" si="118"/>
        <v>#N/A</v>
      </c>
      <c r="AR255" s="55">
        <v>251</v>
      </c>
      <c r="AS255" s="55">
        <v>4.3807764225057673</v>
      </c>
      <c r="AT255" s="55">
        <v>-0.94551857559931685</v>
      </c>
      <c r="AU255" s="55">
        <f t="shared" si="119"/>
        <v>-0.94551857559931685</v>
      </c>
      <c r="AV255" s="55">
        <f t="shared" si="134"/>
        <v>-1.8910371511986337</v>
      </c>
      <c r="AW255" s="43"/>
      <c r="BC255" s="84">
        <f t="shared" si="135"/>
        <v>0</v>
      </c>
      <c r="BD255" s="84">
        <f t="shared" si="136"/>
        <v>6.0205999132796242</v>
      </c>
      <c r="BE255" s="84" t="e">
        <f t="shared" si="137"/>
        <v>#N/A</v>
      </c>
      <c r="BF255" s="84" t="e">
        <f t="shared" si="138"/>
        <v>#N/A</v>
      </c>
      <c r="BV255" s="42">
        <v>0.74093480442143178</v>
      </c>
      <c r="BW255">
        <v>104.67576185444491</v>
      </c>
      <c r="BX255" s="42">
        <v>7.0783798588609841</v>
      </c>
      <c r="BY255" s="42">
        <f t="shared" si="139"/>
        <v>19.241031345272312</v>
      </c>
    </row>
    <row r="256" spans="2:77" x14ac:dyDescent="0.2">
      <c r="B256" s="41"/>
      <c r="C256" s="42"/>
      <c r="D256" s="42"/>
      <c r="E256" s="43"/>
      <c r="F256" s="34">
        <v>252</v>
      </c>
      <c r="G256" s="34">
        <v>751.67480857688838</v>
      </c>
      <c r="H256" s="34">
        <v>751.67480857688838</v>
      </c>
      <c r="I256" s="38">
        <v>1.3303625298994048</v>
      </c>
      <c r="K256" s="34"/>
      <c r="L256" s="34">
        <f>$D$31/$I256*360-$E$28</f>
        <v>0</v>
      </c>
      <c r="M256" s="34">
        <f t="shared" si="109"/>
        <v>0</v>
      </c>
      <c r="N256" s="34">
        <f t="shared" si="110"/>
        <v>1</v>
      </c>
      <c r="O256" s="34">
        <f t="shared" si="111"/>
        <v>0</v>
      </c>
      <c r="P256" s="42">
        <f t="shared" si="120"/>
        <v>0</v>
      </c>
      <c r="Q256" s="34">
        <f t="shared" si="121"/>
        <v>2</v>
      </c>
      <c r="R256" s="34">
        <f t="shared" si="122"/>
        <v>0</v>
      </c>
      <c r="S256" s="34">
        <f t="shared" si="112"/>
        <v>2</v>
      </c>
      <c r="U256" s="34">
        <f t="shared" si="113"/>
        <v>0</v>
      </c>
      <c r="V256" s="34">
        <f t="shared" si="123"/>
        <v>0</v>
      </c>
      <c r="W256" s="34">
        <f t="shared" si="124"/>
        <v>0</v>
      </c>
      <c r="X256" s="34">
        <f t="shared" si="125"/>
        <v>0</v>
      </c>
      <c r="Y256" s="34">
        <f t="shared" si="126"/>
        <v>0</v>
      </c>
      <c r="Z256" s="34">
        <f t="shared" si="127"/>
        <v>0</v>
      </c>
      <c r="AB256" s="34">
        <f t="shared" si="114"/>
        <v>0</v>
      </c>
      <c r="AC256" s="34">
        <f t="shared" si="115"/>
        <v>0</v>
      </c>
      <c r="AD256" s="34">
        <f t="shared" si="128"/>
        <v>0</v>
      </c>
      <c r="AE256" s="34">
        <f t="shared" si="129"/>
        <v>0</v>
      </c>
      <c r="AF256" s="34">
        <f t="shared" si="130"/>
        <v>0</v>
      </c>
      <c r="AG256" s="34">
        <f t="shared" si="131"/>
        <v>0</v>
      </c>
      <c r="AH256" s="34">
        <f t="shared" si="132"/>
        <v>0</v>
      </c>
      <c r="AI256" s="34">
        <f t="shared" si="133"/>
        <v>0</v>
      </c>
      <c r="AK256" s="37">
        <f>$D$25</f>
        <v>0</v>
      </c>
      <c r="AL256" s="37">
        <f>$D$29</f>
        <v>0</v>
      </c>
      <c r="AM256" s="37">
        <f t="shared" si="116"/>
        <v>6.0205999132796242</v>
      </c>
      <c r="AN256" s="37">
        <v>0</v>
      </c>
      <c r="AO256" s="37">
        <f t="shared" si="117"/>
        <v>0</v>
      </c>
      <c r="AP256" s="37" t="e">
        <f t="shared" si="118"/>
        <v>#N/A</v>
      </c>
      <c r="AR256" s="54">
        <v>252</v>
      </c>
      <c r="AS256" s="54">
        <v>4.3982297150257104</v>
      </c>
      <c r="AT256" s="54">
        <v>-0.95105651629515353</v>
      </c>
      <c r="AU256" s="54">
        <f t="shared" si="119"/>
        <v>-0.95105651629515353</v>
      </c>
      <c r="AV256" s="54">
        <f t="shared" si="134"/>
        <v>-1.9021130325903071</v>
      </c>
      <c r="AW256" s="43"/>
      <c r="BC256" s="85">
        <f t="shared" si="135"/>
        <v>0</v>
      </c>
      <c r="BD256" s="85">
        <f t="shared" si="136"/>
        <v>6.0205999132796242</v>
      </c>
      <c r="BE256" s="85" t="e">
        <f t="shared" si="137"/>
        <v>#N/A</v>
      </c>
      <c r="BF256" s="85" t="e">
        <f t="shared" si="138"/>
        <v>#N/A</v>
      </c>
      <c r="BV256" s="42">
        <v>0.7516748085768884</v>
      </c>
      <c r="BW256">
        <v>105.83502716298075</v>
      </c>
      <c r="BX256" s="42">
        <v>7.1023254656451869</v>
      </c>
      <c r="BY256" s="42">
        <f t="shared" si="139"/>
        <v>19.306122253065237</v>
      </c>
    </row>
    <row r="257" spans="2:77" x14ac:dyDescent="0.2">
      <c r="B257" s="41"/>
      <c r="C257" s="42"/>
      <c r="D257" s="42"/>
      <c r="E257" s="43"/>
      <c r="F257" s="33">
        <v>253</v>
      </c>
      <c r="G257" s="33">
        <v>762.57049132723807</v>
      </c>
      <c r="H257" s="33">
        <v>762.57049132723807</v>
      </c>
      <c r="I257" s="33">
        <v>1.3113541782340945</v>
      </c>
      <c r="K257" s="33"/>
      <c r="L257" s="33">
        <f>$D$31/$I257*360-$E$28</f>
        <v>0</v>
      </c>
      <c r="M257" s="33">
        <f t="shared" si="109"/>
        <v>0</v>
      </c>
      <c r="N257" s="33">
        <f t="shared" si="110"/>
        <v>1</v>
      </c>
      <c r="O257" s="33">
        <f t="shared" si="111"/>
        <v>0</v>
      </c>
      <c r="P257" s="42">
        <f t="shared" si="120"/>
        <v>0</v>
      </c>
      <c r="Q257" s="33">
        <f t="shared" si="121"/>
        <v>2</v>
      </c>
      <c r="R257" s="33">
        <f t="shared" si="122"/>
        <v>0</v>
      </c>
      <c r="S257" s="33">
        <f t="shared" si="112"/>
        <v>2</v>
      </c>
      <c r="U257" s="33">
        <f t="shared" si="113"/>
        <v>0</v>
      </c>
      <c r="V257" s="33">
        <f t="shared" si="123"/>
        <v>0</v>
      </c>
      <c r="W257" s="33">
        <f t="shared" si="124"/>
        <v>0</v>
      </c>
      <c r="X257" s="33">
        <f t="shared" si="125"/>
        <v>0</v>
      </c>
      <c r="Y257" s="33">
        <f t="shared" si="126"/>
        <v>0</v>
      </c>
      <c r="Z257" s="33">
        <f t="shared" si="127"/>
        <v>0</v>
      </c>
      <c r="AB257" s="33">
        <f t="shared" si="114"/>
        <v>0</v>
      </c>
      <c r="AC257" s="33">
        <f t="shared" si="115"/>
        <v>0</v>
      </c>
      <c r="AD257" s="33">
        <f t="shared" si="128"/>
        <v>0</v>
      </c>
      <c r="AE257" s="33">
        <f t="shared" si="129"/>
        <v>0</v>
      </c>
      <c r="AF257" s="33">
        <f t="shared" si="130"/>
        <v>0</v>
      </c>
      <c r="AG257" s="33">
        <f t="shared" si="131"/>
        <v>0</v>
      </c>
      <c r="AH257" s="33">
        <f t="shared" si="132"/>
        <v>0</v>
      </c>
      <c r="AI257" s="33">
        <f t="shared" si="133"/>
        <v>0</v>
      </c>
      <c r="AK257" s="39">
        <f>$D$25</f>
        <v>0</v>
      </c>
      <c r="AL257" s="39">
        <f>$D$29</f>
        <v>0</v>
      </c>
      <c r="AM257" s="39">
        <f t="shared" si="116"/>
        <v>6.0205999132796242</v>
      </c>
      <c r="AN257" s="39">
        <v>0</v>
      </c>
      <c r="AO257" s="39">
        <f t="shared" si="117"/>
        <v>0</v>
      </c>
      <c r="AP257" s="39" t="e">
        <f t="shared" si="118"/>
        <v>#N/A</v>
      </c>
      <c r="AR257" s="55">
        <v>253</v>
      </c>
      <c r="AS257" s="55">
        <v>4.4156830075456535</v>
      </c>
      <c r="AT257" s="55">
        <v>-0.95630475596303532</v>
      </c>
      <c r="AU257" s="55">
        <f t="shared" si="119"/>
        <v>-0.95630475596303532</v>
      </c>
      <c r="AV257" s="55">
        <f t="shared" si="134"/>
        <v>-1.9126095119260706</v>
      </c>
      <c r="AW257" s="43"/>
      <c r="BC257" s="84">
        <f t="shared" si="135"/>
        <v>0</v>
      </c>
      <c r="BD257" s="84">
        <f t="shared" si="136"/>
        <v>6.0205999132796242</v>
      </c>
      <c r="BE257" s="84" t="e">
        <f t="shared" si="137"/>
        <v>#N/A</v>
      </c>
      <c r="BF257" s="84" t="e">
        <f t="shared" si="138"/>
        <v>#N/A</v>
      </c>
      <c r="BV257" s="42">
        <v>0.76257049132723809</v>
      </c>
      <c r="BW257">
        <v>107.01109626337075</v>
      </c>
      <c r="BX257" s="42">
        <v>7.1260880222218734</v>
      </c>
      <c r="BY257" s="42">
        <f t="shared" si="139"/>
        <v>19.370715578805374</v>
      </c>
    </row>
    <row r="258" spans="2:77" x14ac:dyDescent="0.2">
      <c r="B258" s="41"/>
      <c r="C258" s="42"/>
      <c r="D258" s="42"/>
      <c r="E258" s="43"/>
      <c r="F258" s="34">
        <v>254</v>
      </c>
      <c r="G258" s="34">
        <v>773.62410926610437</v>
      </c>
      <c r="H258" s="34">
        <v>773.62410926610437</v>
      </c>
      <c r="I258" s="38">
        <v>1.2926174197810953</v>
      </c>
      <c r="K258" s="34"/>
      <c r="L258" s="34">
        <f>$D$31/$I258*360-$E$28</f>
        <v>0</v>
      </c>
      <c r="M258" s="34">
        <f t="shared" si="109"/>
        <v>0</v>
      </c>
      <c r="N258" s="34">
        <f t="shared" si="110"/>
        <v>1</v>
      </c>
      <c r="O258" s="34">
        <f t="shared" si="111"/>
        <v>0</v>
      </c>
      <c r="P258" s="42">
        <f t="shared" si="120"/>
        <v>0</v>
      </c>
      <c r="Q258" s="34">
        <f t="shared" si="121"/>
        <v>2</v>
      </c>
      <c r="R258" s="34">
        <f t="shared" si="122"/>
        <v>0</v>
      </c>
      <c r="S258" s="34">
        <f t="shared" si="112"/>
        <v>2</v>
      </c>
      <c r="U258" s="34">
        <f t="shared" si="113"/>
        <v>0</v>
      </c>
      <c r="V258" s="34">
        <f t="shared" si="123"/>
        <v>0</v>
      </c>
      <c r="W258" s="34">
        <f t="shared" si="124"/>
        <v>0</v>
      </c>
      <c r="X258" s="34">
        <f t="shared" si="125"/>
        <v>0</v>
      </c>
      <c r="Y258" s="34">
        <f t="shared" si="126"/>
        <v>0</v>
      </c>
      <c r="Z258" s="34">
        <f t="shared" si="127"/>
        <v>0</v>
      </c>
      <c r="AB258" s="34">
        <f t="shared" si="114"/>
        <v>0</v>
      </c>
      <c r="AC258" s="34">
        <f t="shared" si="115"/>
        <v>0</v>
      </c>
      <c r="AD258" s="34">
        <f t="shared" si="128"/>
        <v>0</v>
      </c>
      <c r="AE258" s="34">
        <f t="shared" si="129"/>
        <v>0</v>
      </c>
      <c r="AF258" s="34">
        <f t="shared" si="130"/>
        <v>0</v>
      </c>
      <c r="AG258" s="34">
        <f t="shared" si="131"/>
        <v>0</v>
      </c>
      <c r="AH258" s="34">
        <f t="shared" si="132"/>
        <v>0</v>
      </c>
      <c r="AI258" s="34">
        <f t="shared" si="133"/>
        <v>0</v>
      </c>
      <c r="AK258" s="37">
        <f>$D$25</f>
        <v>0</v>
      </c>
      <c r="AL258" s="37">
        <f>$D$29</f>
        <v>0</v>
      </c>
      <c r="AM258" s="37">
        <f t="shared" si="116"/>
        <v>6.0205999132796242</v>
      </c>
      <c r="AN258" s="37">
        <v>0</v>
      </c>
      <c r="AO258" s="37">
        <f t="shared" si="117"/>
        <v>0</v>
      </c>
      <c r="AP258" s="37" t="e">
        <f t="shared" si="118"/>
        <v>#N/A</v>
      </c>
      <c r="AR258" s="54">
        <v>254</v>
      </c>
      <c r="AS258" s="54">
        <v>4.4331363000655974</v>
      </c>
      <c r="AT258" s="54">
        <v>-0.96126169593831901</v>
      </c>
      <c r="AU258" s="54">
        <f t="shared" si="119"/>
        <v>-0.96126169593831901</v>
      </c>
      <c r="AV258" s="54">
        <f t="shared" si="134"/>
        <v>-1.922523391876638</v>
      </c>
      <c r="AW258" s="43"/>
      <c r="BC258" s="85">
        <f t="shared" si="135"/>
        <v>0</v>
      </c>
      <c r="BD258" s="85">
        <f t="shared" si="136"/>
        <v>6.0205999132796242</v>
      </c>
      <c r="BE258" s="85" t="e">
        <f t="shared" si="137"/>
        <v>#N/A</v>
      </c>
      <c r="BF258" s="85" t="e">
        <f t="shared" si="138"/>
        <v>#N/A</v>
      </c>
      <c r="BV258" s="42">
        <v>0.77362410926610437</v>
      </c>
      <c r="BW258">
        <v>108.20421273007403</v>
      </c>
      <c r="BX258" s="42">
        <v>7.1496671871360986</v>
      </c>
      <c r="BY258" s="42">
        <f t="shared" si="139"/>
        <v>19.434810394321953</v>
      </c>
    </row>
    <row r="259" spans="2:77" x14ac:dyDescent="0.2">
      <c r="B259" s="41"/>
      <c r="C259" s="42"/>
      <c r="D259" s="42"/>
      <c r="E259" s="43"/>
      <c r="F259" s="33">
        <v>255</v>
      </c>
      <c r="G259" s="33">
        <v>784.83795169690734</v>
      </c>
      <c r="H259" s="33">
        <v>784.83795169690734</v>
      </c>
      <c r="I259" s="33">
        <v>1.2741483739896731</v>
      </c>
      <c r="K259" s="33"/>
      <c r="L259" s="33">
        <f>$D$31/$I259*360-$E$28</f>
        <v>0</v>
      </c>
      <c r="M259" s="33">
        <f t="shared" si="109"/>
        <v>0</v>
      </c>
      <c r="N259" s="33">
        <f t="shared" si="110"/>
        <v>1</v>
      </c>
      <c r="O259" s="33">
        <f t="shared" si="111"/>
        <v>0</v>
      </c>
      <c r="P259" s="42">
        <f t="shared" si="120"/>
        <v>0</v>
      </c>
      <c r="Q259" s="33">
        <f t="shared" si="121"/>
        <v>2</v>
      </c>
      <c r="R259" s="33">
        <f t="shared" si="122"/>
        <v>0</v>
      </c>
      <c r="S259" s="33">
        <f t="shared" si="112"/>
        <v>2</v>
      </c>
      <c r="U259" s="33">
        <f t="shared" si="113"/>
        <v>0</v>
      </c>
      <c r="V259" s="33">
        <f t="shared" si="123"/>
        <v>0</v>
      </c>
      <c r="W259" s="33">
        <f t="shared" si="124"/>
        <v>0</v>
      </c>
      <c r="X259" s="33">
        <f t="shared" si="125"/>
        <v>0</v>
      </c>
      <c r="Y259" s="33">
        <f t="shared" si="126"/>
        <v>0</v>
      </c>
      <c r="Z259" s="33">
        <f t="shared" si="127"/>
        <v>0</v>
      </c>
      <c r="AB259" s="33">
        <f t="shared" si="114"/>
        <v>0</v>
      </c>
      <c r="AC259" s="33">
        <f t="shared" si="115"/>
        <v>0</v>
      </c>
      <c r="AD259" s="33">
        <f t="shared" si="128"/>
        <v>0</v>
      </c>
      <c r="AE259" s="33">
        <f t="shared" si="129"/>
        <v>0</v>
      </c>
      <c r="AF259" s="33">
        <f t="shared" si="130"/>
        <v>0</v>
      </c>
      <c r="AG259" s="33">
        <f t="shared" si="131"/>
        <v>0</v>
      </c>
      <c r="AH259" s="33">
        <f t="shared" si="132"/>
        <v>0</v>
      </c>
      <c r="AI259" s="33">
        <f t="shared" si="133"/>
        <v>0</v>
      </c>
      <c r="AK259" s="39">
        <f>$D$25</f>
        <v>0</v>
      </c>
      <c r="AL259" s="39">
        <f>$D$29</f>
        <v>0</v>
      </c>
      <c r="AM259" s="39">
        <f t="shared" si="116"/>
        <v>6.0205999132796242</v>
      </c>
      <c r="AN259" s="39">
        <v>0</v>
      </c>
      <c r="AO259" s="39">
        <f t="shared" si="117"/>
        <v>0</v>
      </c>
      <c r="AP259" s="39" t="e">
        <f t="shared" si="118"/>
        <v>#N/A</v>
      </c>
      <c r="AR259" s="55">
        <v>255</v>
      </c>
      <c r="AS259" s="55">
        <v>4.4505895925855405</v>
      </c>
      <c r="AT259" s="55">
        <v>-0.96592582628906831</v>
      </c>
      <c r="AU259" s="55">
        <f t="shared" si="119"/>
        <v>-0.96592582628906831</v>
      </c>
      <c r="AV259" s="55">
        <f t="shared" si="134"/>
        <v>-1.9318516525781366</v>
      </c>
      <c r="AW259" s="43"/>
      <c r="BC259" s="84">
        <f t="shared" si="135"/>
        <v>0</v>
      </c>
      <c r="BD259" s="84">
        <f t="shared" si="136"/>
        <v>6.0205999132796242</v>
      </c>
      <c r="BE259" s="84" t="e">
        <f t="shared" si="137"/>
        <v>#N/A</v>
      </c>
      <c r="BF259" s="84" t="e">
        <f t="shared" si="138"/>
        <v>#N/A</v>
      </c>
      <c r="BV259" s="42">
        <v>0.78483795169690729</v>
      </c>
      <c r="BW259">
        <v>109.41462366821249</v>
      </c>
      <c r="BX259" s="42">
        <v>7.1730626618690376</v>
      </c>
      <c r="BY259" s="42">
        <f t="shared" si="139"/>
        <v>19.498405888156672</v>
      </c>
    </row>
    <row r="260" spans="2:77" x14ac:dyDescent="0.2">
      <c r="B260" s="41"/>
      <c r="C260" s="42"/>
      <c r="D260" s="42"/>
      <c r="E260" s="43"/>
      <c r="F260" s="34">
        <v>256</v>
      </c>
      <c r="G260" s="34">
        <v>796.21434110699511</v>
      </c>
      <c r="H260" s="34">
        <v>800</v>
      </c>
      <c r="I260" s="38">
        <v>1.2559432157547892</v>
      </c>
      <c r="K260" s="34"/>
      <c r="L260" s="34">
        <f>$D$31/$I260*360-$E$28</f>
        <v>0</v>
      </c>
      <c r="M260" s="34">
        <f t="shared" ref="M260:M323" si="140">RADIANS(L260)</f>
        <v>0</v>
      </c>
      <c r="N260" s="34">
        <f t="shared" ref="N260:N323" si="141">$K$4*COS(M260)</f>
        <v>1</v>
      </c>
      <c r="O260" s="34">
        <f t="shared" ref="O260:O323" si="142">$K$4*SIN(M260)</f>
        <v>0</v>
      </c>
      <c r="P260" s="42">
        <f t="shared" si="120"/>
        <v>0</v>
      </c>
      <c r="Q260" s="34">
        <f t="shared" si="121"/>
        <v>2</v>
      </c>
      <c r="R260" s="34">
        <f t="shared" si="122"/>
        <v>0</v>
      </c>
      <c r="S260" s="34">
        <f t="shared" ref="S260:S323" si="143">SQRT(Q260^2+R260^2)</f>
        <v>2</v>
      </c>
      <c r="U260" s="34">
        <f t="shared" ref="U260:U323" si="144">L260/360</f>
        <v>0</v>
      </c>
      <c r="V260" s="34">
        <f t="shared" si="123"/>
        <v>0</v>
      </c>
      <c r="W260" s="34">
        <f t="shared" si="124"/>
        <v>0</v>
      </c>
      <c r="X260" s="34">
        <f t="shared" si="125"/>
        <v>0</v>
      </c>
      <c r="Y260" s="34">
        <f t="shared" si="126"/>
        <v>0</v>
      </c>
      <c r="Z260" s="34">
        <f t="shared" si="127"/>
        <v>0</v>
      </c>
      <c r="AB260" s="34">
        <f t="shared" ref="AB260:AB323" si="145">IMARGUMENT(COMPLEX(Q260,R260))</f>
        <v>0</v>
      </c>
      <c r="AC260" s="34">
        <f t="shared" ref="AC260:AC323" si="146">DEGREES(AB260)</f>
        <v>0</v>
      </c>
      <c r="AD260" s="34">
        <f t="shared" si="128"/>
        <v>0</v>
      </c>
      <c r="AE260" s="34">
        <f t="shared" si="129"/>
        <v>0</v>
      </c>
      <c r="AF260" s="34">
        <f t="shared" si="130"/>
        <v>0</v>
      </c>
      <c r="AG260" s="34">
        <f t="shared" si="131"/>
        <v>0</v>
      </c>
      <c r="AH260" s="34">
        <f t="shared" si="132"/>
        <v>0</v>
      </c>
      <c r="AI260" s="34">
        <f t="shared" si="133"/>
        <v>0</v>
      </c>
      <c r="AK260" s="37">
        <f>$D$25</f>
        <v>0</v>
      </c>
      <c r="AL260" s="37">
        <f>$D$29</f>
        <v>0</v>
      </c>
      <c r="AM260" s="37">
        <f t="shared" ref="AM260:AM323" si="147">20*LOG(S260)</f>
        <v>6.0205999132796242</v>
      </c>
      <c r="AN260" s="37">
        <v>0</v>
      </c>
      <c r="AO260" s="37">
        <f t="shared" ref="AO260:AO323" si="148">Z260</f>
        <v>0</v>
      </c>
      <c r="AP260" s="37" t="e">
        <f t="shared" ref="AP260:AP323" si="149">AI260*$D$12</f>
        <v>#N/A</v>
      </c>
      <c r="AR260" s="54">
        <v>256</v>
      </c>
      <c r="AS260" s="54">
        <v>4.4680428851054836</v>
      </c>
      <c r="AT260" s="54">
        <v>-0.97029572627599647</v>
      </c>
      <c r="AU260" s="54">
        <f t="shared" ref="AU260:AU323" si="150">$E$22*SIN(AS260-$D$7)</f>
        <v>-0.97029572627599647</v>
      </c>
      <c r="AV260" s="54">
        <f t="shared" si="134"/>
        <v>-1.9405914525519929</v>
      </c>
      <c r="AW260" s="43"/>
      <c r="BC260" s="85">
        <f t="shared" si="135"/>
        <v>0</v>
      </c>
      <c r="BD260" s="85">
        <f t="shared" si="136"/>
        <v>6.0205999132796242</v>
      </c>
      <c r="BE260" s="85" t="e">
        <f t="shared" si="137"/>
        <v>#N/A</v>
      </c>
      <c r="BF260" s="85" t="e">
        <f t="shared" si="138"/>
        <v>#N/A</v>
      </c>
      <c r="BV260" s="42">
        <v>0.79621434110699507</v>
      </c>
      <c r="BW260">
        <v>110.64257976474794</v>
      </c>
      <c r="BX260" s="42">
        <v>7.196274190279488</v>
      </c>
      <c r="BY260" s="42">
        <f t="shared" si="139"/>
        <v>19.561501364045562</v>
      </c>
    </row>
    <row r="261" spans="2:77" x14ac:dyDescent="0.2">
      <c r="B261" s="41"/>
      <c r="C261" s="42"/>
      <c r="D261" s="42"/>
      <c r="E261" s="43"/>
      <c r="F261" s="33">
        <v>257</v>
      </c>
      <c r="G261" s="33">
        <v>807.75563364865218</v>
      </c>
      <c r="H261" s="33">
        <v>807.75563364865218</v>
      </c>
      <c r="I261" s="33">
        <v>1.2379981746248865</v>
      </c>
      <c r="K261" s="33"/>
      <c r="L261" s="33">
        <f>$D$31/$I261*360-$E$28</f>
        <v>0</v>
      </c>
      <c r="M261" s="33">
        <f t="shared" si="140"/>
        <v>0</v>
      </c>
      <c r="N261" s="33">
        <f t="shared" si="141"/>
        <v>1</v>
      </c>
      <c r="O261" s="33">
        <f t="shared" si="142"/>
        <v>0</v>
      </c>
      <c r="P261" s="42">
        <f t="shared" ref="P261:P324" si="151">-L261</f>
        <v>0</v>
      </c>
      <c r="Q261" s="33">
        <f t="shared" ref="Q261:Q324" si="152">$D$9+N261</f>
        <v>2</v>
      </c>
      <c r="R261" s="33">
        <f t="shared" ref="R261:R324" si="153">O261</f>
        <v>0</v>
      </c>
      <c r="S261" s="33">
        <f t="shared" si="143"/>
        <v>2</v>
      </c>
      <c r="U261" s="33">
        <f t="shared" si="144"/>
        <v>0</v>
      </c>
      <c r="V261" s="33">
        <f t="shared" ref="V261:V324" si="154">TRUNC(U261,0)</f>
        <v>0</v>
      </c>
      <c r="W261" s="33">
        <f t="shared" ref="W261:W324" si="155">U261-V261</f>
        <v>0</v>
      </c>
      <c r="X261" s="33">
        <f t="shared" ref="X261:X324" si="156" xml:space="preserve"> W261 * 360</f>
        <v>0</v>
      </c>
      <c r="Y261" s="33">
        <f t="shared" ref="Y261:Y324" si="157">IF(X261 &lt; 180,- X261,360 - X261)</f>
        <v>0</v>
      </c>
      <c r="Z261" s="33">
        <f t="shared" ref="Z261:Z324" si="158">IF(Y261 &gt; 180,-360+Y261,Y261)</f>
        <v>0</v>
      </c>
      <c r="AB261" s="33">
        <f t="shared" si="145"/>
        <v>0</v>
      </c>
      <c r="AC261" s="33">
        <f t="shared" si="146"/>
        <v>0</v>
      </c>
      <c r="AD261" s="33">
        <f t="shared" ref="AD261:AD324" si="159">AC261/360</f>
        <v>0</v>
      </c>
      <c r="AE261" s="33">
        <f t="shared" ref="AE261:AE324" si="160">TRUNC(AD261,0)</f>
        <v>0</v>
      </c>
      <c r="AF261" s="33">
        <f t="shared" ref="AF261:AF324" si="161">AD261-AE261</f>
        <v>0</v>
      </c>
      <c r="AG261" s="33">
        <f t="shared" ref="AG261:AG324" si="162" xml:space="preserve"> AF261 * 360</f>
        <v>0</v>
      </c>
      <c r="AH261" s="33">
        <f t="shared" ref="AH261:AH324" si="163">IF(AG261 &lt; 180,- AG261,360 - AG261)</f>
        <v>0</v>
      </c>
      <c r="AI261" s="33">
        <f t="shared" ref="AI261:AI324" si="164">IF(AH261 &gt; 180,-360+AH261,AH261)</f>
        <v>0</v>
      </c>
      <c r="AK261" s="39">
        <f>$D$25</f>
        <v>0</v>
      </c>
      <c r="AL261" s="39">
        <f>$D$29</f>
        <v>0</v>
      </c>
      <c r="AM261" s="39">
        <f t="shared" si="147"/>
        <v>6.0205999132796242</v>
      </c>
      <c r="AN261" s="39">
        <v>0</v>
      </c>
      <c r="AO261" s="39">
        <f t="shared" si="148"/>
        <v>0</v>
      </c>
      <c r="AP261" s="39" t="e">
        <f t="shared" si="149"/>
        <v>#N/A</v>
      </c>
      <c r="AR261" s="55">
        <v>257</v>
      </c>
      <c r="AS261" s="55">
        <v>4.4854961776254267</v>
      </c>
      <c r="AT261" s="55">
        <v>-0.97437006478523513</v>
      </c>
      <c r="AU261" s="55">
        <f t="shared" si="150"/>
        <v>-0.97437006478523513</v>
      </c>
      <c r="AV261" s="55">
        <f t="shared" ref="AV261:AV324" si="165">AT261+AU261</f>
        <v>-1.9487401295704703</v>
      </c>
      <c r="AW261" s="43"/>
      <c r="BC261" s="84">
        <f t="shared" ref="BC261:BC324" si="166">ABS(U261)</f>
        <v>0</v>
      </c>
      <c r="BD261" s="84">
        <f t="shared" ref="BD261:BD324" si="167">IF(BC261&lt;BX261,AM261,NA())</f>
        <v>6.0205999132796242</v>
      </c>
      <c r="BE261" s="84" t="e">
        <f t="shared" ref="BE261:BE324" si="168">IF(AND(BC261&gt;=BX261,BC261&lt;BY261),AM261,NA())</f>
        <v>#N/A</v>
      </c>
      <c r="BF261" s="84" t="e">
        <f t="shared" ref="BF261:BF324" si="169">IF(BY261&lt;BC261,AM261,NA())</f>
        <v>#N/A</v>
      </c>
      <c r="BV261" s="42">
        <v>0.80775563364865222</v>
      </c>
      <c r="BW261">
        <v>111.88833534040188</v>
      </c>
      <c r="BX261" s="42">
        <v>7.2193015580327335</v>
      </c>
      <c r="BY261" s="42">
        <f t="shared" ref="BY261:BY324" si="170">BX261*$BY$1</f>
        <v>19.624096239366452</v>
      </c>
    </row>
    <row r="262" spans="2:77" x14ac:dyDescent="0.2">
      <c r="B262" s="41"/>
      <c r="C262" s="42"/>
      <c r="D262" s="42"/>
      <c r="E262" s="43"/>
      <c r="F262" s="34">
        <v>258</v>
      </c>
      <c r="G262" s="34">
        <v>819.46421962708337</v>
      </c>
      <c r="H262" s="34">
        <v>819.46421962708337</v>
      </c>
      <c r="I262" s="38">
        <v>1.2203095340209895</v>
      </c>
      <c r="K262" s="34"/>
      <c r="L262" s="34">
        <f>$D$31/$I262*360-$E$28</f>
        <v>0</v>
      </c>
      <c r="M262" s="34">
        <f t="shared" si="140"/>
        <v>0</v>
      </c>
      <c r="N262" s="34">
        <f t="shared" si="141"/>
        <v>1</v>
      </c>
      <c r="O262" s="34">
        <f t="shared" si="142"/>
        <v>0</v>
      </c>
      <c r="P262" s="42">
        <f t="shared" si="151"/>
        <v>0</v>
      </c>
      <c r="Q262" s="34">
        <f t="shared" si="152"/>
        <v>2</v>
      </c>
      <c r="R262" s="34">
        <f t="shared" si="153"/>
        <v>0</v>
      </c>
      <c r="S262" s="34">
        <f t="shared" si="143"/>
        <v>2</v>
      </c>
      <c r="U262" s="34">
        <f t="shared" si="144"/>
        <v>0</v>
      </c>
      <c r="V262" s="34">
        <f t="shared" si="154"/>
        <v>0</v>
      </c>
      <c r="W262" s="34">
        <f t="shared" si="155"/>
        <v>0</v>
      </c>
      <c r="X262" s="34">
        <f t="shared" si="156"/>
        <v>0</v>
      </c>
      <c r="Y262" s="34">
        <f t="shared" si="157"/>
        <v>0</v>
      </c>
      <c r="Z262" s="34">
        <f t="shared" si="158"/>
        <v>0</v>
      </c>
      <c r="AB262" s="34">
        <f t="shared" si="145"/>
        <v>0</v>
      </c>
      <c r="AC262" s="34">
        <f t="shared" si="146"/>
        <v>0</v>
      </c>
      <c r="AD262" s="34">
        <f t="shared" si="159"/>
        <v>0</v>
      </c>
      <c r="AE262" s="34">
        <f t="shared" si="160"/>
        <v>0</v>
      </c>
      <c r="AF262" s="34">
        <f t="shared" si="161"/>
        <v>0</v>
      </c>
      <c r="AG262" s="34">
        <f t="shared" si="162"/>
        <v>0</v>
      </c>
      <c r="AH262" s="34">
        <f t="shared" si="163"/>
        <v>0</v>
      </c>
      <c r="AI262" s="34">
        <f t="shared" si="164"/>
        <v>0</v>
      </c>
      <c r="AK262" s="37">
        <f>$D$25</f>
        <v>0</v>
      </c>
      <c r="AL262" s="37">
        <f>$D$29</f>
        <v>0</v>
      </c>
      <c r="AM262" s="37">
        <f t="shared" si="147"/>
        <v>6.0205999132796242</v>
      </c>
      <c r="AN262" s="37">
        <v>0</v>
      </c>
      <c r="AO262" s="37">
        <f t="shared" si="148"/>
        <v>0</v>
      </c>
      <c r="AP262" s="37" t="e">
        <f t="shared" si="149"/>
        <v>#N/A</v>
      </c>
      <c r="AR262" s="54">
        <v>258</v>
      </c>
      <c r="AS262" s="54">
        <v>4.5029494701453698</v>
      </c>
      <c r="AT262" s="54">
        <v>-0.97814760073380558</v>
      </c>
      <c r="AU262" s="54">
        <f t="shared" si="150"/>
        <v>-0.97814760073380558</v>
      </c>
      <c r="AV262" s="54">
        <f t="shared" si="165"/>
        <v>-1.9562952014676112</v>
      </c>
      <c r="AW262" s="43"/>
      <c r="BC262" s="85">
        <f t="shared" si="166"/>
        <v>0</v>
      </c>
      <c r="BD262" s="85">
        <f t="shared" si="167"/>
        <v>6.0205999132796242</v>
      </c>
      <c r="BE262" s="85" t="e">
        <f t="shared" si="168"/>
        <v>#N/A</v>
      </c>
      <c r="BF262" s="85" t="e">
        <f t="shared" si="169"/>
        <v>#N/A</v>
      </c>
      <c r="BV262" s="42">
        <v>0.81946421962708338</v>
      </c>
      <c r="BW262">
        <v>113.15214840232775</v>
      </c>
      <c r="BX262" s="42">
        <v>7.2421445920175342</v>
      </c>
      <c r="BY262" s="42">
        <f t="shared" si="170"/>
        <v>19.686190043554209</v>
      </c>
    </row>
    <row r="263" spans="2:77" x14ac:dyDescent="0.2">
      <c r="B263" s="41"/>
      <c r="C263" s="42"/>
      <c r="D263" s="42"/>
      <c r="E263" s="43"/>
      <c r="F263" s="33">
        <v>259</v>
      </c>
      <c r="G263" s="33">
        <v>831.3425239954621</v>
      </c>
      <c r="H263" s="33">
        <v>831.3425239954621</v>
      </c>
      <c r="I263" s="33">
        <v>1.2028736304669754</v>
      </c>
      <c r="K263" s="33"/>
      <c r="L263" s="33">
        <f>$D$31/$I263*360-$E$28</f>
        <v>0</v>
      </c>
      <c r="M263" s="33">
        <f t="shared" si="140"/>
        <v>0</v>
      </c>
      <c r="N263" s="33">
        <f t="shared" si="141"/>
        <v>1</v>
      </c>
      <c r="O263" s="33">
        <f t="shared" si="142"/>
        <v>0</v>
      </c>
      <c r="P263" s="42">
        <f t="shared" si="151"/>
        <v>0</v>
      </c>
      <c r="Q263" s="33">
        <f t="shared" si="152"/>
        <v>2</v>
      </c>
      <c r="R263" s="33">
        <f t="shared" si="153"/>
        <v>0</v>
      </c>
      <c r="S263" s="33">
        <f t="shared" si="143"/>
        <v>2</v>
      </c>
      <c r="U263" s="33">
        <f t="shared" si="144"/>
        <v>0</v>
      </c>
      <c r="V263" s="33">
        <f t="shared" si="154"/>
        <v>0</v>
      </c>
      <c r="W263" s="33">
        <f t="shared" si="155"/>
        <v>0</v>
      </c>
      <c r="X263" s="33">
        <f t="shared" si="156"/>
        <v>0</v>
      </c>
      <c r="Y263" s="33">
        <f t="shared" si="157"/>
        <v>0</v>
      </c>
      <c r="Z263" s="33">
        <f t="shared" si="158"/>
        <v>0</v>
      </c>
      <c r="AB263" s="33">
        <f t="shared" si="145"/>
        <v>0</v>
      </c>
      <c r="AC263" s="33">
        <f t="shared" si="146"/>
        <v>0</v>
      </c>
      <c r="AD263" s="33">
        <f t="shared" si="159"/>
        <v>0</v>
      </c>
      <c r="AE263" s="33">
        <f t="shared" si="160"/>
        <v>0</v>
      </c>
      <c r="AF263" s="33">
        <f t="shared" si="161"/>
        <v>0</v>
      </c>
      <c r="AG263" s="33">
        <f t="shared" si="162"/>
        <v>0</v>
      </c>
      <c r="AH263" s="33">
        <f t="shared" si="163"/>
        <v>0</v>
      </c>
      <c r="AI263" s="33">
        <f t="shared" si="164"/>
        <v>0</v>
      </c>
      <c r="AK263" s="39">
        <f>$D$25</f>
        <v>0</v>
      </c>
      <c r="AL263" s="39">
        <f>$D$29</f>
        <v>0</v>
      </c>
      <c r="AM263" s="39">
        <f t="shared" si="147"/>
        <v>6.0205999132796242</v>
      </c>
      <c r="AN263" s="39">
        <v>0</v>
      </c>
      <c r="AO263" s="39">
        <f t="shared" si="148"/>
        <v>0</v>
      </c>
      <c r="AP263" s="39" t="e">
        <f t="shared" si="149"/>
        <v>#N/A</v>
      </c>
      <c r="AR263" s="55">
        <v>259</v>
      </c>
      <c r="AS263" s="55">
        <v>4.5204027626653138</v>
      </c>
      <c r="AT263" s="55">
        <v>-0.98162718344766398</v>
      </c>
      <c r="AU263" s="55">
        <f t="shared" si="150"/>
        <v>-0.98162718344766398</v>
      </c>
      <c r="AV263" s="55">
        <f t="shared" si="165"/>
        <v>-1.963254366895328</v>
      </c>
      <c r="AW263" s="43"/>
      <c r="BC263" s="84">
        <f t="shared" si="166"/>
        <v>0</v>
      </c>
      <c r="BD263" s="84">
        <f t="shared" si="167"/>
        <v>6.0205999132796242</v>
      </c>
      <c r="BE263" s="84" t="e">
        <f t="shared" si="168"/>
        <v>#N/A</v>
      </c>
      <c r="BF263" s="84" t="e">
        <f t="shared" si="169"/>
        <v>#N/A</v>
      </c>
      <c r="BV263" s="42">
        <v>0.83134252399546216</v>
      </c>
      <c r="BW263">
        <v>114.43428069754619</v>
      </c>
      <c r="BX263" s="42">
        <v>7.2648031597518363</v>
      </c>
      <c r="BY263" s="42">
        <f t="shared" si="170"/>
        <v>19.747782416485268</v>
      </c>
    </row>
    <row r="264" spans="2:77" x14ac:dyDescent="0.2">
      <c r="B264" s="41"/>
      <c r="C264" s="42"/>
      <c r="D264" s="42"/>
      <c r="E264" s="43"/>
      <c r="F264" s="34">
        <v>260</v>
      </c>
      <c r="G264" s="34">
        <v>843.39300685716489</v>
      </c>
      <c r="H264" s="34">
        <v>843.39300685716489</v>
      </c>
      <c r="I264" s="38">
        <v>1.1856868528308271</v>
      </c>
      <c r="K264" s="34"/>
      <c r="L264" s="34">
        <f>$D$31/$I264*360-$E$28</f>
        <v>0</v>
      </c>
      <c r="M264" s="34">
        <f t="shared" si="140"/>
        <v>0</v>
      </c>
      <c r="N264" s="34">
        <f t="shared" si="141"/>
        <v>1</v>
      </c>
      <c r="O264" s="34">
        <f t="shared" si="142"/>
        <v>0</v>
      </c>
      <c r="P264" s="42">
        <f t="shared" si="151"/>
        <v>0</v>
      </c>
      <c r="Q264" s="34">
        <f t="shared" si="152"/>
        <v>2</v>
      </c>
      <c r="R264" s="34">
        <f t="shared" si="153"/>
        <v>0</v>
      </c>
      <c r="S264" s="34">
        <f t="shared" si="143"/>
        <v>2</v>
      </c>
      <c r="U264" s="34">
        <f t="shared" si="144"/>
        <v>0</v>
      </c>
      <c r="V264" s="34">
        <f t="shared" si="154"/>
        <v>0</v>
      </c>
      <c r="W264" s="34">
        <f t="shared" si="155"/>
        <v>0</v>
      </c>
      <c r="X264" s="34">
        <f t="shared" si="156"/>
        <v>0</v>
      </c>
      <c r="Y264" s="34">
        <f t="shared" si="157"/>
        <v>0</v>
      </c>
      <c r="Z264" s="34">
        <f t="shared" si="158"/>
        <v>0</v>
      </c>
      <c r="AB264" s="34">
        <f t="shared" si="145"/>
        <v>0</v>
      </c>
      <c r="AC264" s="34">
        <f t="shared" si="146"/>
        <v>0</v>
      </c>
      <c r="AD264" s="34">
        <f t="shared" si="159"/>
        <v>0</v>
      </c>
      <c r="AE264" s="34">
        <f t="shared" si="160"/>
        <v>0</v>
      </c>
      <c r="AF264" s="34">
        <f t="shared" si="161"/>
        <v>0</v>
      </c>
      <c r="AG264" s="34">
        <f t="shared" si="162"/>
        <v>0</v>
      </c>
      <c r="AH264" s="34">
        <f t="shared" si="163"/>
        <v>0</v>
      </c>
      <c r="AI264" s="34">
        <f t="shared" si="164"/>
        <v>0</v>
      </c>
      <c r="AK264" s="37">
        <f>$D$25</f>
        <v>0</v>
      </c>
      <c r="AL264" s="37">
        <f>$D$29</f>
        <v>0</v>
      </c>
      <c r="AM264" s="37">
        <f t="shared" si="147"/>
        <v>6.0205999132796242</v>
      </c>
      <c r="AN264" s="37">
        <v>0</v>
      </c>
      <c r="AO264" s="37">
        <f t="shared" si="148"/>
        <v>0</v>
      </c>
      <c r="AP264" s="37" t="e">
        <f t="shared" si="149"/>
        <v>#N/A</v>
      </c>
      <c r="AR264" s="54">
        <v>260</v>
      </c>
      <c r="AS264" s="54">
        <v>4.5378560551852569</v>
      </c>
      <c r="AT264" s="54">
        <v>-0.98480775301220802</v>
      </c>
      <c r="AU264" s="54">
        <f t="shared" si="150"/>
        <v>-0.98480775301220802</v>
      </c>
      <c r="AV264" s="54">
        <f t="shared" si="165"/>
        <v>-1.969615506024416</v>
      </c>
      <c r="AW264" s="43"/>
      <c r="BC264" s="85">
        <f t="shared" si="166"/>
        <v>0</v>
      </c>
      <c r="BD264" s="85">
        <f t="shared" si="167"/>
        <v>6.0205999132796242</v>
      </c>
      <c r="BE264" s="85" t="e">
        <f t="shared" si="168"/>
        <v>#N/A</v>
      </c>
      <c r="BF264" s="85" t="e">
        <f t="shared" si="169"/>
        <v>#N/A</v>
      </c>
      <c r="BV264" s="42">
        <v>0.8433930068571649</v>
      </c>
      <c r="BW264">
        <v>115.73499776715552</v>
      </c>
      <c r="BX264" s="42">
        <v>7.2872771687779965</v>
      </c>
      <c r="BY264" s="42">
        <f t="shared" si="170"/>
        <v>19.808873106833705</v>
      </c>
    </row>
    <row r="265" spans="2:77" x14ac:dyDescent="0.2">
      <c r="B265" s="41"/>
      <c r="C265" s="42"/>
      <c r="D265" s="42"/>
      <c r="E265" s="43"/>
      <c r="F265" s="33">
        <v>261</v>
      </c>
      <c r="G265" s="33">
        <v>855.61816397527639</v>
      </c>
      <c r="H265" s="33">
        <v>855.61816397527639</v>
      </c>
      <c r="I265" s="33">
        <v>1.1687456415767439</v>
      </c>
      <c r="K265" s="33"/>
      <c r="L265" s="33">
        <f>$D$31/$I265*360-$E$28</f>
        <v>0</v>
      </c>
      <c r="M265" s="33">
        <f t="shared" si="140"/>
        <v>0</v>
      </c>
      <c r="N265" s="33">
        <f t="shared" si="141"/>
        <v>1</v>
      </c>
      <c r="O265" s="33">
        <f t="shared" si="142"/>
        <v>0</v>
      </c>
      <c r="P265" s="42">
        <f t="shared" si="151"/>
        <v>0</v>
      </c>
      <c r="Q265" s="33">
        <f t="shared" si="152"/>
        <v>2</v>
      </c>
      <c r="R265" s="33">
        <f t="shared" si="153"/>
        <v>0</v>
      </c>
      <c r="S265" s="33">
        <f t="shared" si="143"/>
        <v>2</v>
      </c>
      <c r="U265" s="33">
        <f t="shared" si="144"/>
        <v>0</v>
      </c>
      <c r="V265" s="33">
        <f t="shared" si="154"/>
        <v>0</v>
      </c>
      <c r="W265" s="33">
        <f t="shared" si="155"/>
        <v>0</v>
      </c>
      <c r="X265" s="33">
        <f t="shared" si="156"/>
        <v>0</v>
      </c>
      <c r="Y265" s="33">
        <f t="shared" si="157"/>
        <v>0</v>
      </c>
      <c r="Z265" s="33">
        <f t="shared" si="158"/>
        <v>0</v>
      </c>
      <c r="AB265" s="33">
        <f t="shared" si="145"/>
        <v>0</v>
      </c>
      <c r="AC265" s="33">
        <f t="shared" si="146"/>
        <v>0</v>
      </c>
      <c r="AD265" s="33">
        <f t="shared" si="159"/>
        <v>0</v>
      </c>
      <c r="AE265" s="33">
        <f t="shared" si="160"/>
        <v>0</v>
      </c>
      <c r="AF265" s="33">
        <f t="shared" si="161"/>
        <v>0</v>
      </c>
      <c r="AG265" s="33">
        <f t="shared" si="162"/>
        <v>0</v>
      </c>
      <c r="AH265" s="33">
        <f t="shared" si="163"/>
        <v>0</v>
      </c>
      <c r="AI265" s="33">
        <f t="shared" si="164"/>
        <v>0</v>
      </c>
      <c r="AK265" s="39">
        <f>$D$25</f>
        <v>0</v>
      </c>
      <c r="AL265" s="39">
        <f>$D$29</f>
        <v>0</v>
      </c>
      <c r="AM265" s="39">
        <f t="shared" si="147"/>
        <v>6.0205999132796242</v>
      </c>
      <c r="AN265" s="39">
        <v>0</v>
      </c>
      <c r="AO265" s="39">
        <f t="shared" si="148"/>
        <v>0</v>
      </c>
      <c r="AP265" s="39" t="e">
        <f t="shared" si="149"/>
        <v>#N/A</v>
      </c>
      <c r="AR265" s="55">
        <v>261</v>
      </c>
      <c r="AS265" s="55">
        <v>4.5553093477052</v>
      </c>
      <c r="AT265" s="55">
        <v>-0.98768834059513766</v>
      </c>
      <c r="AU265" s="55">
        <f t="shared" si="150"/>
        <v>-0.98768834059513766</v>
      </c>
      <c r="AV265" s="55">
        <f t="shared" si="165"/>
        <v>-1.9753766811902753</v>
      </c>
      <c r="AW265" s="43"/>
      <c r="BC265" s="84">
        <f t="shared" si="166"/>
        <v>0</v>
      </c>
      <c r="BD265" s="84">
        <f t="shared" si="167"/>
        <v>6.0205999132796242</v>
      </c>
      <c r="BE265" s="84" t="e">
        <f t="shared" si="168"/>
        <v>#N/A</v>
      </c>
      <c r="BF265" s="84" t="e">
        <f t="shared" si="169"/>
        <v>#N/A</v>
      </c>
      <c r="BV265" s="42">
        <v>0.85561816397527635</v>
      </c>
      <c r="BW265">
        <v>117.05456900132735</v>
      </c>
      <c r="BX265" s="42">
        <v>7.3095665660481313</v>
      </c>
      <c r="BY265" s="42">
        <f t="shared" si="170"/>
        <v>19.869461970400419</v>
      </c>
    </row>
    <row r="266" spans="2:77" x14ac:dyDescent="0.2">
      <c r="B266" s="41"/>
      <c r="C266" s="42"/>
      <c r="D266" s="42"/>
      <c r="E266" s="43"/>
      <c r="F266" s="34">
        <v>262</v>
      </c>
      <c r="G266" s="34">
        <v>868.02052728948797</v>
      </c>
      <c r="H266" s="34">
        <v>868.02052728948797</v>
      </c>
      <c r="I266" s="38">
        <v>1.1520464880279224</v>
      </c>
      <c r="K266" s="34"/>
      <c r="L266" s="34">
        <f>$D$31/$I266*360-$E$28</f>
        <v>0</v>
      </c>
      <c r="M266" s="34">
        <f t="shared" si="140"/>
        <v>0</v>
      </c>
      <c r="N266" s="34">
        <f t="shared" si="141"/>
        <v>1</v>
      </c>
      <c r="O266" s="34">
        <f t="shared" si="142"/>
        <v>0</v>
      </c>
      <c r="P266" s="42">
        <f t="shared" si="151"/>
        <v>0</v>
      </c>
      <c r="Q266" s="34">
        <f t="shared" si="152"/>
        <v>2</v>
      </c>
      <c r="R266" s="34">
        <f t="shared" si="153"/>
        <v>0</v>
      </c>
      <c r="S266" s="34">
        <f t="shared" si="143"/>
        <v>2</v>
      </c>
      <c r="U266" s="34">
        <f t="shared" si="144"/>
        <v>0</v>
      </c>
      <c r="V266" s="34">
        <f t="shared" si="154"/>
        <v>0</v>
      </c>
      <c r="W266" s="34">
        <f t="shared" si="155"/>
        <v>0</v>
      </c>
      <c r="X266" s="34">
        <f t="shared" si="156"/>
        <v>0</v>
      </c>
      <c r="Y266" s="34">
        <f t="shared" si="157"/>
        <v>0</v>
      </c>
      <c r="Z266" s="34">
        <f t="shared" si="158"/>
        <v>0</v>
      </c>
      <c r="AB266" s="34">
        <f t="shared" si="145"/>
        <v>0</v>
      </c>
      <c r="AC266" s="34">
        <f t="shared" si="146"/>
        <v>0</v>
      </c>
      <c r="AD266" s="34">
        <f t="shared" si="159"/>
        <v>0</v>
      </c>
      <c r="AE266" s="34">
        <f t="shared" si="160"/>
        <v>0</v>
      </c>
      <c r="AF266" s="34">
        <f t="shared" si="161"/>
        <v>0</v>
      </c>
      <c r="AG266" s="34">
        <f t="shared" si="162"/>
        <v>0</v>
      </c>
      <c r="AH266" s="34">
        <f t="shared" si="163"/>
        <v>0</v>
      </c>
      <c r="AI266" s="34">
        <f t="shared" si="164"/>
        <v>0</v>
      </c>
      <c r="AK266" s="37">
        <f>$D$25</f>
        <v>0</v>
      </c>
      <c r="AL266" s="37">
        <f>$D$29</f>
        <v>0</v>
      </c>
      <c r="AM266" s="37">
        <f t="shared" si="147"/>
        <v>6.0205999132796242</v>
      </c>
      <c r="AN266" s="37">
        <v>0</v>
      </c>
      <c r="AO266" s="37">
        <f t="shared" si="148"/>
        <v>0</v>
      </c>
      <c r="AP266" s="37" t="e">
        <f t="shared" si="149"/>
        <v>#N/A</v>
      </c>
      <c r="AR266" s="54">
        <v>262</v>
      </c>
      <c r="AS266" s="54">
        <v>4.5727626402251431</v>
      </c>
      <c r="AT266" s="54">
        <v>-0.99026806874157025</v>
      </c>
      <c r="AU266" s="54">
        <f t="shared" si="150"/>
        <v>-0.99026806874157025</v>
      </c>
      <c r="AV266" s="54">
        <f t="shared" si="165"/>
        <v>-1.9805361374831405</v>
      </c>
      <c r="AW266" s="43"/>
      <c r="BC266" s="85">
        <f t="shared" si="166"/>
        <v>0</v>
      </c>
      <c r="BD266" s="85">
        <f t="shared" si="167"/>
        <v>6.0205999132796242</v>
      </c>
      <c r="BE266" s="85" t="e">
        <f t="shared" si="168"/>
        <v>#N/A</v>
      </c>
      <c r="BF266" s="85" t="e">
        <f t="shared" si="169"/>
        <v>#N/A</v>
      </c>
      <c r="BV266" s="42">
        <v>0.86802052728948798</v>
      </c>
      <c r="BW266">
        <v>118.39326769510004</v>
      </c>
      <c r="BX266" s="42">
        <v>7.3316713373003122</v>
      </c>
      <c r="BY266" s="42">
        <f t="shared" si="170"/>
        <v>19.929548968417464</v>
      </c>
    </row>
    <row r="267" spans="2:77" x14ac:dyDescent="0.2">
      <c r="B267" s="41"/>
      <c r="C267" s="42"/>
      <c r="D267" s="42"/>
      <c r="E267" s="43"/>
      <c r="F267" s="33">
        <v>263</v>
      </c>
      <c r="G267" s="33">
        <v>880.60266544048307</v>
      </c>
      <c r="H267" s="33">
        <v>880.60266544048307</v>
      </c>
      <c r="I267" s="33">
        <v>1.1355859336398824</v>
      </c>
      <c r="K267" s="33"/>
      <c r="L267" s="33">
        <f>$D$31/$I267*360-$E$28</f>
        <v>0</v>
      </c>
      <c r="M267" s="33">
        <f t="shared" si="140"/>
        <v>0</v>
      </c>
      <c r="N267" s="33">
        <f t="shared" si="141"/>
        <v>1</v>
      </c>
      <c r="O267" s="33">
        <f t="shared" si="142"/>
        <v>0</v>
      </c>
      <c r="P267" s="42">
        <f t="shared" si="151"/>
        <v>0</v>
      </c>
      <c r="Q267" s="33">
        <f t="shared" si="152"/>
        <v>2</v>
      </c>
      <c r="R267" s="33">
        <f t="shared" si="153"/>
        <v>0</v>
      </c>
      <c r="S267" s="33">
        <f t="shared" si="143"/>
        <v>2</v>
      </c>
      <c r="U267" s="33">
        <f t="shared" si="144"/>
        <v>0</v>
      </c>
      <c r="V267" s="33">
        <f t="shared" si="154"/>
        <v>0</v>
      </c>
      <c r="W267" s="33">
        <f t="shared" si="155"/>
        <v>0</v>
      </c>
      <c r="X267" s="33">
        <f t="shared" si="156"/>
        <v>0</v>
      </c>
      <c r="Y267" s="33">
        <f t="shared" si="157"/>
        <v>0</v>
      </c>
      <c r="Z267" s="33">
        <f t="shared" si="158"/>
        <v>0</v>
      </c>
      <c r="AB267" s="33">
        <f t="shared" si="145"/>
        <v>0</v>
      </c>
      <c r="AC267" s="33">
        <f t="shared" si="146"/>
        <v>0</v>
      </c>
      <c r="AD267" s="33">
        <f t="shared" si="159"/>
        <v>0</v>
      </c>
      <c r="AE267" s="33">
        <f t="shared" si="160"/>
        <v>0</v>
      </c>
      <c r="AF267" s="33">
        <f t="shared" si="161"/>
        <v>0</v>
      </c>
      <c r="AG267" s="33">
        <f t="shared" si="162"/>
        <v>0</v>
      </c>
      <c r="AH267" s="33">
        <f t="shared" si="163"/>
        <v>0</v>
      </c>
      <c r="AI267" s="33">
        <f t="shared" si="164"/>
        <v>0</v>
      </c>
      <c r="AK267" s="39">
        <f>$D$25</f>
        <v>0</v>
      </c>
      <c r="AL267" s="39">
        <f>$D$29</f>
        <v>0</v>
      </c>
      <c r="AM267" s="39">
        <f t="shared" si="147"/>
        <v>6.0205999132796242</v>
      </c>
      <c r="AN267" s="39">
        <v>0</v>
      </c>
      <c r="AO267" s="39">
        <f t="shared" si="148"/>
        <v>0</v>
      </c>
      <c r="AP267" s="39" t="e">
        <f t="shared" si="149"/>
        <v>#N/A</v>
      </c>
      <c r="AR267" s="55">
        <v>263</v>
      </c>
      <c r="AS267" s="55">
        <v>4.5902159327450871</v>
      </c>
      <c r="AT267" s="55">
        <v>-0.99254615164132209</v>
      </c>
      <c r="AU267" s="55">
        <f t="shared" si="150"/>
        <v>-0.99254615164132209</v>
      </c>
      <c r="AV267" s="55">
        <f t="shared" si="165"/>
        <v>-1.9850923032826442</v>
      </c>
      <c r="AW267" s="43"/>
      <c r="BC267" s="84">
        <f t="shared" si="166"/>
        <v>0</v>
      </c>
      <c r="BD267" s="84">
        <f t="shared" si="167"/>
        <v>6.0205999132796242</v>
      </c>
      <c r="BE267" s="84" t="e">
        <f t="shared" si="168"/>
        <v>#N/A</v>
      </c>
      <c r="BF267" s="84" t="e">
        <f t="shared" si="169"/>
        <v>#N/A</v>
      </c>
      <c r="BV267" s="42">
        <v>0.88060266544048305</v>
      </c>
      <c r="BW267">
        <v>119.75137110498031</v>
      </c>
      <c r="BX267" s="42">
        <v>7.3535915064262678</v>
      </c>
      <c r="BY267" s="42">
        <f t="shared" si="170"/>
        <v>19.989134165829299</v>
      </c>
    </row>
    <row r="268" spans="2:77" x14ac:dyDescent="0.2">
      <c r="B268" s="41"/>
      <c r="C268" s="42"/>
      <c r="D268" s="42"/>
      <c r="E268" s="43"/>
      <c r="F268" s="34">
        <v>264</v>
      </c>
      <c r="G268" s="34">
        <v>893.3671843019265</v>
      </c>
      <c r="H268" s="34">
        <v>893.3671843019265</v>
      </c>
      <c r="I268" s="38">
        <v>1.1193605692841695</v>
      </c>
      <c r="K268" s="34"/>
      <c r="L268" s="34">
        <f>$D$31/$I268*360-$E$28</f>
        <v>0</v>
      </c>
      <c r="M268" s="34">
        <f t="shared" si="140"/>
        <v>0</v>
      </c>
      <c r="N268" s="34">
        <f t="shared" si="141"/>
        <v>1</v>
      </c>
      <c r="O268" s="34">
        <f t="shared" si="142"/>
        <v>0</v>
      </c>
      <c r="P268" s="42">
        <f t="shared" si="151"/>
        <v>0</v>
      </c>
      <c r="Q268" s="34">
        <f t="shared" si="152"/>
        <v>2</v>
      </c>
      <c r="R268" s="34">
        <f t="shared" si="153"/>
        <v>0</v>
      </c>
      <c r="S268" s="34">
        <f t="shared" si="143"/>
        <v>2</v>
      </c>
      <c r="U268" s="34">
        <f t="shared" si="144"/>
        <v>0</v>
      </c>
      <c r="V268" s="34">
        <f t="shared" si="154"/>
        <v>0</v>
      </c>
      <c r="W268" s="34">
        <f t="shared" si="155"/>
        <v>0</v>
      </c>
      <c r="X268" s="34">
        <f t="shared" si="156"/>
        <v>0</v>
      </c>
      <c r="Y268" s="34">
        <f t="shared" si="157"/>
        <v>0</v>
      </c>
      <c r="Z268" s="34">
        <f t="shared" si="158"/>
        <v>0</v>
      </c>
      <c r="AB268" s="34">
        <f t="shared" si="145"/>
        <v>0</v>
      </c>
      <c r="AC268" s="34">
        <f t="shared" si="146"/>
        <v>0</v>
      </c>
      <c r="AD268" s="34">
        <f t="shared" si="159"/>
        <v>0</v>
      </c>
      <c r="AE268" s="34">
        <f t="shared" si="160"/>
        <v>0</v>
      </c>
      <c r="AF268" s="34">
        <f t="shared" si="161"/>
        <v>0</v>
      </c>
      <c r="AG268" s="34">
        <f t="shared" si="162"/>
        <v>0</v>
      </c>
      <c r="AH268" s="34">
        <f t="shared" si="163"/>
        <v>0</v>
      </c>
      <c r="AI268" s="34">
        <f t="shared" si="164"/>
        <v>0</v>
      </c>
      <c r="AK268" s="37">
        <f>$D$25</f>
        <v>0</v>
      </c>
      <c r="AL268" s="37">
        <f>$D$29</f>
        <v>0</v>
      </c>
      <c r="AM268" s="37">
        <f t="shared" si="147"/>
        <v>6.0205999132796242</v>
      </c>
      <c r="AN268" s="37">
        <v>0</v>
      </c>
      <c r="AO268" s="37">
        <f t="shared" si="148"/>
        <v>0</v>
      </c>
      <c r="AP268" s="37" t="e">
        <f t="shared" si="149"/>
        <v>#N/A</v>
      </c>
      <c r="AR268" s="54">
        <v>264</v>
      </c>
      <c r="AS268" s="54">
        <v>4.6076692252650302</v>
      </c>
      <c r="AT268" s="54">
        <v>-0.9945218953682734</v>
      </c>
      <c r="AU268" s="54">
        <f t="shared" si="150"/>
        <v>-0.9945218953682734</v>
      </c>
      <c r="AV268" s="54">
        <f t="shared" si="165"/>
        <v>-1.9890437907365468</v>
      </c>
      <c r="AW268" s="43"/>
      <c r="BC268" s="85">
        <f t="shared" si="166"/>
        <v>0</v>
      </c>
      <c r="BD268" s="85">
        <f t="shared" si="167"/>
        <v>6.0205999132796242</v>
      </c>
      <c r="BE268" s="85" t="e">
        <f t="shared" si="168"/>
        <v>#N/A</v>
      </c>
      <c r="BF268" s="85" t="e">
        <f t="shared" si="169"/>
        <v>#N/A</v>
      </c>
      <c r="BV268" s="42">
        <v>0.89336718430192652</v>
      </c>
      <c r="BW268">
        <v>121.12916050636564</v>
      </c>
      <c r="BX268" s="42">
        <v>7.3753271348312346</v>
      </c>
      <c r="BY268" s="42">
        <f t="shared" si="170"/>
        <v>20.048217729552658</v>
      </c>
    </row>
    <row r="269" spans="2:77" x14ac:dyDescent="0.2">
      <c r="B269" s="41"/>
      <c r="C269" s="42"/>
      <c r="D269" s="42"/>
      <c r="E269" s="43"/>
      <c r="F269" s="33">
        <v>265</v>
      </c>
      <c r="G269" s="33">
        <v>906.31672752016368</v>
      </c>
      <c r="H269" s="33">
        <v>906.31672752016368</v>
      </c>
      <c r="I269" s="33">
        <v>1.1033670345422948</v>
      </c>
      <c r="K269" s="33"/>
      <c r="L269" s="33">
        <f>$D$31/$I269*360-$E$28</f>
        <v>0</v>
      </c>
      <c r="M269" s="33">
        <f t="shared" si="140"/>
        <v>0</v>
      </c>
      <c r="N269" s="33">
        <f t="shared" si="141"/>
        <v>1</v>
      </c>
      <c r="O269" s="33">
        <f t="shared" si="142"/>
        <v>0</v>
      </c>
      <c r="P269" s="42">
        <f t="shared" si="151"/>
        <v>0</v>
      </c>
      <c r="Q269" s="33">
        <f t="shared" si="152"/>
        <v>2</v>
      </c>
      <c r="R269" s="33">
        <f t="shared" si="153"/>
        <v>0</v>
      </c>
      <c r="S269" s="33">
        <f t="shared" si="143"/>
        <v>2</v>
      </c>
      <c r="U269" s="33">
        <f t="shared" si="144"/>
        <v>0</v>
      </c>
      <c r="V269" s="33">
        <f t="shared" si="154"/>
        <v>0</v>
      </c>
      <c r="W269" s="33">
        <f t="shared" si="155"/>
        <v>0</v>
      </c>
      <c r="X269" s="33">
        <f t="shared" si="156"/>
        <v>0</v>
      </c>
      <c r="Y269" s="33">
        <f t="shared" si="157"/>
        <v>0</v>
      </c>
      <c r="Z269" s="33">
        <f t="shared" si="158"/>
        <v>0</v>
      </c>
      <c r="AB269" s="33">
        <f t="shared" si="145"/>
        <v>0</v>
      </c>
      <c r="AC269" s="33">
        <f t="shared" si="146"/>
        <v>0</v>
      </c>
      <c r="AD269" s="33">
        <f t="shared" si="159"/>
        <v>0</v>
      </c>
      <c r="AE269" s="33">
        <f t="shared" si="160"/>
        <v>0</v>
      </c>
      <c r="AF269" s="33">
        <f t="shared" si="161"/>
        <v>0</v>
      </c>
      <c r="AG269" s="33">
        <f t="shared" si="162"/>
        <v>0</v>
      </c>
      <c r="AH269" s="33">
        <f t="shared" si="163"/>
        <v>0</v>
      </c>
      <c r="AI269" s="33">
        <f t="shared" si="164"/>
        <v>0</v>
      </c>
      <c r="AK269" s="39">
        <f>$D$25</f>
        <v>0</v>
      </c>
      <c r="AL269" s="39">
        <f>$D$29</f>
        <v>0</v>
      </c>
      <c r="AM269" s="39">
        <f t="shared" si="147"/>
        <v>6.0205999132796242</v>
      </c>
      <c r="AN269" s="39">
        <v>0</v>
      </c>
      <c r="AO269" s="39">
        <f t="shared" si="148"/>
        <v>0</v>
      </c>
      <c r="AP269" s="39" t="e">
        <f t="shared" si="149"/>
        <v>#N/A</v>
      </c>
      <c r="AR269" s="55">
        <v>265</v>
      </c>
      <c r="AS269" s="55">
        <v>4.6251225177849733</v>
      </c>
      <c r="AT269" s="55">
        <v>-0.99619469809174555</v>
      </c>
      <c r="AU269" s="55">
        <f t="shared" si="150"/>
        <v>-0.99619469809174555</v>
      </c>
      <c r="AV269" s="55">
        <f t="shared" si="165"/>
        <v>-1.9923893961834911</v>
      </c>
      <c r="AW269" s="43"/>
      <c r="BC269" s="84">
        <f t="shared" si="166"/>
        <v>0</v>
      </c>
      <c r="BD269" s="84">
        <f t="shared" si="167"/>
        <v>6.0205999132796242</v>
      </c>
      <c r="BE269" s="84" t="e">
        <f t="shared" si="168"/>
        <v>#N/A</v>
      </c>
      <c r="BF269" s="84" t="e">
        <f t="shared" si="169"/>
        <v>#N/A</v>
      </c>
      <c r="BV269" s="42">
        <v>0.90631672752016368</v>
      </c>
      <c r="BW269">
        <v>122.52692125179894</v>
      </c>
      <c r="BX269" s="42">
        <v>7.3968783207866418</v>
      </c>
      <c r="BY269" s="42">
        <f t="shared" si="170"/>
        <v>20.106799926716985</v>
      </c>
    </row>
    <row r="270" spans="2:77" x14ac:dyDescent="0.2">
      <c r="B270" s="41"/>
      <c r="C270" s="42"/>
      <c r="D270" s="42"/>
      <c r="E270" s="43"/>
      <c r="F270" s="34">
        <v>266</v>
      </c>
      <c r="G270" s="34">
        <v>919.45397706174492</v>
      </c>
      <c r="H270" s="34">
        <v>919.45397706174492</v>
      </c>
      <c r="I270" s="38">
        <v>1.0876020170097607</v>
      </c>
      <c r="K270" s="34"/>
      <c r="L270" s="34">
        <f>$D$31/$I270*360-$E$28</f>
        <v>0</v>
      </c>
      <c r="M270" s="34">
        <f t="shared" si="140"/>
        <v>0</v>
      </c>
      <c r="N270" s="34">
        <f t="shared" si="141"/>
        <v>1</v>
      </c>
      <c r="O270" s="34">
        <f t="shared" si="142"/>
        <v>0</v>
      </c>
      <c r="P270" s="42">
        <f t="shared" si="151"/>
        <v>0</v>
      </c>
      <c r="Q270" s="34">
        <f t="shared" si="152"/>
        <v>2</v>
      </c>
      <c r="R270" s="34">
        <f t="shared" si="153"/>
        <v>0</v>
      </c>
      <c r="S270" s="34">
        <f t="shared" si="143"/>
        <v>2</v>
      </c>
      <c r="U270" s="34">
        <f t="shared" si="144"/>
        <v>0</v>
      </c>
      <c r="V270" s="34">
        <f t="shared" si="154"/>
        <v>0</v>
      </c>
      <c r="W270" s="34">
        <f t="shared" si="155"/>
        <v>0</v>
      </c>
      <c r="X270" s="34">
        <f t="shared" si="156"/>
        <v>0</v>
      </c>
      <c r="Y270" s="34">
        <f t="shared" si="157"/>
        <v>0</v>
      </c>
      <c r="Z270" s="34">
        <f t="shared" si="158"/>
        <v>0</v>
      </c>
      <c r="AB270" s="34">
        <f t="shared" si="145"/>
        <v>0</v>
      </c>
      <c r="AC270" s="34">
        <f t="shared" si="146"/>
        <v>0</v>
      </c>
      <c r="AD270" s="34">
        <f t="shared" si="159"/>
        <v>0</v>
      </c>
      <c r="AE270" s="34">
        <f t="shared" si="160"/>
        <v>0</v>
      </c>
      <c r="AF270" s="34">
        <f t="shared" si="161"/>
        <v>0</v>
      </c>
      <c r="AG270" s="34">
        <f t="shared" si="162"/>
        <v>0</v>
      </c>
      <c r="AH270" s="34">
        <f t="shared" si="163"/>
        <v>0</v>
      </c>
      <c r="AI270" s="34">
        <f t="shared" si="164"/>
        <v>0</v>
      </c>
      <c r="AK270" s="37">
        <f>$D$25</f>
        <v>0</v>
      </c>
      <c r="AL270" s="37">
        <f>$D$29</f>
        <v>0</v>
      </c>
      <c r="AM270" s="37">
        <f t="shared" si="147"/>
        <v>6.0205999132796242</v>
      </c>
      <c r="AN270" s="37">
        <v>0</v>
      </c>
      <c r="AO270" s="37">
        <f t="shared" si="148"/>
        <v>0</v>
      </c>
      <c r="AP270" s="37" t="e">
        <f t="shared" si="149"/>
        <v>#N/A</v>
      </c>
      <c r="AR270" s="54">
        <v>266</v>
      </c>
      <c r="AS270" s="54">
        <v>4.6425758103049164</v>
      </c>
      <c r="AT270" s="54">
        <v>-0.9975640502598242</v>
      </c>
      <c r="AU270" s="54">
        <f t="shared" si="150"/>
        <v>-0.9975640502598242</v>
      </c>
      <c r="AV270" s="54">
        <f t="shared" si="165"/>
        <v>-1.9951281005196484</v>
      </c>
      <c r="AW270" s="43"/>
      <c r="BC270" s="85">
        <f t="shared" si="166"/>
        <v>0</v>
      </c>
      <c r="BD270" s="85">
        <f t="shared" si="167"/>
        <v>6.0205999132796242</v>
      </c>
      <c r="BE270" s="85" t="e">
        <f t="shared" si="168"/>
        <v>#N/A</v>
      </c>
      <c r="BF270" s="85" t="e">
        <f t="shared" si="169"/>
        <v>#N/A</v>
      </c>
      <c r="BV270" s="42">
        <v>0.91945397706174492</v>
      </c>
      <c r="BW270">
        <v>123.94494283006769</v>
      </c>
      <c r="BX270" s="42">
        <v>7.4182451987762379</v>
      </c>
      <c r="BY270" s="42">
        <f t="shared" si="170"/>
        <v>20.164881122887003</v>
      </c>
    </row>
    <row r="271" spans="2:77" x14ac:dyDescent="0.2">
      <c r="B271" s="41"/>
      <c r="C271" s="42"/>
      <c r="D271" s="42"/>
      <c r="E271" s="43"/>
      <c r="F271" s="33">
        <v>267</v>
      </c>
      <c r="G271" s="33">
        <v>932.78165376888126</v>
      </c>
      <c r="H271" s="33">
        <v>932.78165376888126</v>
      </c>
      <c r="I271" s="33">
        <v>1.0720622516100362</v>
      </c>
      <c r="K271" s="33"/>
      <c r="L271" s="33">
        <f>$D$31/$I271*360-$E$28</f>
        <v>0</v>
      </c>
      <c r="M271" s="33">
        <f t="shared" si="140"/>
        <v>0</v>
      </c>
      <c r="N271" s="33">
        <f t="shared" si="141"/>
        <v>1</v>
      </c>
      <c r="O271" s="33">
        <f t="shared" si="142"/>
        <v>0</v>
      </c>
      <c r="P271" s="42">
        <f t="shared" si="151"/>
        <v>0</v>
      </c>
      <c r="Q271" s="33">
        <f t="shared" si="152"/>
        <v>2</v>
      </c>
      <c r="R271" s="33">
        <f t="shared" si="153"/>
        <v>0</v>
      </c>
      <c r="S271" s="33">
        <f t="shared" si="143"/>
        <v>2</v>
      </c>
      <c r="U271" s="33">
        <f t="shared" si="144"/>
        <v>0</v>
      </c>
      <c r="V271" s="33">
        <f t="shared" si="154"/>
        <v>0</v>
      </c>
      <c r="W271" s="33">
        <f t="shared" si="155"/>
        <v>0</v>
      </c>
      <c r="X271" s="33">
        <f t="shared" si="156"/>
        <v>0</v>
      </c>
      <c r="Y271" s="33">
        <f t="shared" si="157"/>
        <v>0</v>
      </c>
      <c r="Z271" s="33">
        <f t="shared" si="158"/>
        <v>0</v>
      </c>
      <c r="AB271" s="33">
        <f t="shared" si="145"/>
        <v>0</v>
      </c>
      <c r="AC271" s="33">
        <f t="shared" si="146"/>
        <v>0</v>
      </c>
      <c r="AD271" s="33">
        <f t="shared" si="159"/>
        <v>0</v>
      </c>
      <c r="AE271" s="33">
        <f t="shared" si="160"/>
        <v>0</v>
      </c>
      <c r="AF271" s="33">
        <f t="shared" si="161"/>
        <v>0</v>
      </c>
      <c r="AG271" s="33">
        <f t="shared" si="162"/>
        <v>0</v>
      </c>
      <c r="AH271" s="33">
        <f t="shared" si="163"/>
        <v>0</v>
      </c>
      <c r="AI271" s="33">
        <f t="shared" si="164"/>
        <v>0</v>
      </c>
      <c r="AK271" s="39">
        <f>$D$25</f>
        <v>0</v>
      </c>
      <c r="AL271" s="39">
        <f>$D$29</f>
        <v>0</v>
      </c>
      <c r="AM271" s="39">
        <f t="shared" si="147"/>
        <v>6.0205999132796242</v>
      </c>
      <c r="AN271" s="39">
        <v>0</v>
      </c>
      <c r="AO271" s="39">
        <f t="shared" si="148"/>
        <v>0</v>
      </c>
      <c r="AP271" s="39" t="e">
        <f t="shared" si="149"/>
        <v>#N/A</v>
      </c>
      <c r="AR271" s="55">
        <v>267</v>
      </c>
      <c r="AS271" s="55">
        <v>4.6600291028248595</v>
      </c>
      <c r="AT271" s="55">
        <v>-0.99862953475457383</v>
      </c>
      <c r="AU271" s="55">
        <f t="shared" si="150"/>
        <v>-0.99862953475457383</v>
      </c>
      <c r="AV271" s="55">
        <f t="shared" si="165"/>
        <v>-1.9972590695091477</v>
      </c>
      <c r="AW271" s="43"/>
      <c r="BC271" s="84">
        <f t="shared" si="166"/>
        <v>0</v>
      </c>
      <c r="BD271" s="84">
        <f t="shared" si="167"/>
        <v>6.0205999132796242</v>
      </c>
      <c r="BE271" s="84" t="e">
        <f t="shared" si="168"/>
        <v>#N/A</v>
      </c>
      <c r="BF271" s="84" t="e">
        <f t="shared" si="169"/>
        <v>#N/A</v>
      </c>
      <c r="BV271" s="42">
        <v>0.93278165376888122</v>
      </c>
      <c r="BW271">
        <v>125.38351892615928</v>
      </c>
      <c r="BX271" s="42">
        <v>7.4394279388363147</v>
      </c>
      <c r="BY271" s="42">
        <f t="shared" si="170"/>
        <v>20.222461780269281</v>
      </c>
    </row>
    <row r="272" spans="2:77" x14ac:dyDescent="0.2">
      <c r="B272" s="41"/>
      <c r="C272" s="42"/>
      <c r="D272" s="42"/>
      <c r="E272" s="43"/>
      <c r="F272" s="34">
        <v>268</v>
      </c>
      <c r="G272" s="34">
        <v>946.30251792296133</v>
      </c>
      <c r="H272" s="34">
        <v>946.30251792296133</v>
      </c>
      <c r="I272" s="38">
        <v>1.056744519918323</v>
      </c>
      <c r="K272" s="34"/>
      <c r="L272" s="34">
        <f>$D$31/$I272*360-$E$28</f>
        <v>0</v>
      </c>
      <c r="M272" s="34">
        <f t="shared" si="140"/>
        <v>0</v>
      </c>
      <c r="N272" s="34">
        <f t="shared" si="141"/>
        <v>1</v>
      </c>
      <c r="O272" s="34">
        <f t="shared" si="142"/>
        <v>0</v>
      </c>
      <c r="P272" s="42">
        <f t="shared" si="151"/>
        <v>0</v>
      </c>
      <c r="Q272" s="34">
        <f t="shared" si="152"/>
        <v>2</v>
      </c>
      <c r="R272" s="34">
        <f t="shared" si="153"/>
        <v>0</v>
      </c>
      <c r="S272" s="34">
        <f t="shared" si="143"/>
        <v>2</v>
      </c>
      <c r="U272" s="34">
        <f t="shared" si="144"/>
        <v>0</v>
      </c>
      <c r="V272" s="34">
        <f t="shared" si="154"/>
        <v>0</v>
      </c>
      <c r="W272" s="34">
        <f t="shared" si="155"/>
        <v>0</v>
      </c>
      <c r="X272" s="34">
        <f t="shared" si="156"/>
        <v>0</v>
      </c>
      <c r="Y272" s="34">
        <f t="shared" si="157"/>
        <v>0</v>
      </c>
      <c r="Z272" s="34">
        <f t="shared" si="158"/>
        <v>0</v>
      </c>
      <c r="AB272" s="34">
        <f t="shared" si="145"/>
        <v>0</v>
      </c>
      <c r="AC272" s="34">
        <f t="shared" si="146"/>
        <v>0</v>
      </c>
      <c r="AD272" s="34">
        <f t="shared" si="159"/>
        <v>0</v>
      </c>
      <c r="AE272" s="34">
        <f t="shared" si="160"/>
        <v>0</v>
      </c>
      <c r="AF272" s="34">
        <f t="shared" si="161"/>
        <v>0</v>
      </c>
      <c r="AG272" s="34">
        <f t="shared" si="162"/>
        <v>0</v>
      </c>
      <c r="AH272" s="34">
        <f t="shared" si="163"/>
        <v>0</v>
      </c>
      <c r="AI272" s="34">
        <f t="shared" si="164"/>
        <v>0</v>
      </c>
      <c r="AK272" s="37">
        <f>$D$25</f>
        <v>0</v>
      </c>
      <c r="AL272" s="37">
        <f>$D$29</f>
        <v>0</v>
      </c>
      <c r="AM272" s="37">
        <f t="shared" si="147"/>
        <v>6.0205999132796242</v>
      </c>
      <c r="AN272" s="37">
        <v>0</v>
      </c>
      <c r="AO272" s="37">
        <f t="shared" si="148"/>
        <v>0</v>
      </c>
      <c r="AP272" s="37" t="e">
        <f t="shared" si="149"/>
        <v>#N/A</v>
      </c>
      <c r="AR272" s="54">
        <v>268</v>
      </c>
      <c r="AS272" s="54">
        <v>4.6774823953448035</v>
      </c>
      <c r="AT272" s="54">
        <v>-0.99939082701909576</v>
      </c>
      <c r="AU272" s="54">
        <f t="shared" si="150"/>
        <v>-0.99939082701909576</v>
      </c>
      <c r="AV272" s="54">
        <f t="shared" si="165"/>
        <v>-1.9987816540381915</v>
      </c>
      <c r="AW272" s="43"/>
      <c r="BC272" s="85">
        <f t="shared" si="166"/>
        <v>0</v>
      </c>
      <c r="BD272" s="85">
        <f t="shared" si="167"/>
        <v>6.0205999132796242</v>
      </c>
      <c r="BE272" s="85" t="e">
        <f t="shared" si="168"/>
        <v>#N/A</v>
      </c>
      <c r="BF272" s="85" t="e">
        <f t="shared" si="169"/>
        <v>#N/A</v>
      </c>
      <c r="BV272" s="42">
        <v>0.94630251792296138</v>
      </c>
      <c r="BW272">
        <v>126.84294748208653</v>
      </c>
      <c r="BX272" s="42">
        <v>7.4604267458906497</v>
      </c>
      <c r="BY272" s="42">
        <f t="shared" si="170"/>
        <v>20.279542455904398</v>
      </c>
    </row>
    <row r="273" spans="2:77" x14ac:dyDescent="0.2">
      <c r="B273" s="41"/>
      <c r="C273" s="42"/>
      <c r="D273" s="42"/>
      <c r="E273" s="43"/>
      <c r="F273" s="33">
        <v>269</v>
      </c>
      <c r="G273" s="33">
        <v>960.0193698162235</v>
      </c>
      <c r="H273" s="33">
        <v>960.0193698162235</v>
      </c>
      <c r="I273" s="33">
        <v>1.0416456494949993</v>
      </c>
      <c r="K273" s="33"/>
      <c r="L273" s="33">
        <f>$D$31/$I273*360-$E$28</f>
        <v>0</v>
      </c>
      <c r="M273" s="33">
        <f t="shared" si="140"/>
        <v>0</v>
      </c>
      <c r="N273" s="33">
        <f t="shared" si="141"/>
        <v>1</v>
      </c>
      <c r="O273" s="33">
        <f t="shared" si="142"/>
        <v>0</v>
      </c>
      <c r="P273" s="42">
        <f t="shared" si="151"/>
        <v>0</v>
      </c>
      <c r="Q273" s="33">
        <f t="shared" si="152"/>
        <v>2</v>
      </c>
      <c r="R273" s="33">
        <f t="shared" si="153"/>
        <v>0</v>
      </c>
      <c r="S273" s="33">
        <f t="shared" si="143"/>
        <v>2</v>
      </c>
      <c r="U273" s="33">
        <f t="shared" si="144"/>
        <v>0</v>
      </c>
      <c r="V273" s="33">
        <f t="shared" si="154"/>
        <v>0</v>
      </c>
      <c r="W273" s="33">
        <f t="shared" si="155"/>
        <v>0</v>
      </c>
      <c r="X273" s="33">
        <f t="shared" si="156"/>
        <v>0</v>
      </c>
      <c r="Y273" s="33">
        <f t="shared" si="157"/>
        <v>0</v>
      </c>
      <c r="Z273" s="33">
        <f t="shared" si="158"/>
        <v>0</v>
      </c>
      <c r="AB273" s="33">
        <f t="shared" si="145"/>
        <v>0</v>
      </c>
      <c r="AC273" s="33">
        <f t="shared" si="146"/>
        <v>0</v>
      </c>
      <c r="AD273" s="33">
        <f t="shared" si="159"/>
        <v>0</v>
      </c>
      <c r="AE273" s="33">
        <f t="shared" si="160"/>
        <v>0</v>
      </c>
      <c r="AF273" s="33">
        <f t="shared" si="161"/>
        <v>0</v>
      </c>
      <c r="AG273" s="33">
        <f t="shared" si="162"/>
        <v>0</v>
      </c>
      <c r="AH273" s="33">
        <f t="shared" si="163"/>
        <v>0</v>
      </c>
      <c r="AI273" s="33">
        <f t="shared" si="164"/>
        <v>0</v>
      </c>
      <c r="AK273" s="39">
        <f>$D$25</f>
        <v>0</v>
      </c>
      <c r="AL273" s="39">
        <f>$D$29</f>
        <v>0</v>
      </c>
      <c r="AM273" s="39">
        <f t="shared" si="147"/>
        <v>6.0205999132796242</v>
      </c>
      <c r="AN273" s="39">
        <v>0</v>
      </c>
      <c r="AO273" s="39">
        <f t="shared" si="148"/>
        <v>0</v>
      </c>
      <c r="AP273" s="39" t="e">
        <f t="shared" si="149"/>
        <v>#N/A</v>
      </c>
      <c r="AR273" s="55">
        <v>269</v>
      </c>
      <c r="AS273" s="55">
        <v>4.6949356878647466</v>
      </c>
      <c r="AT273" s="55">
        <v>-0.99984769515639127</v>
      </c>
      <c r="AU273" s="55">
        <f t="shared" si="150"/>
        <v>-0.99984769515639127</v>
      </c>
      <c r="AV273" s="55">
        <f t="shared" si="165"/>
        <v>-1.9996953903127825</v>
      </c>
      <c r="AW273" s="43"/>
      <c r="BC273" s="84">
        <f t="shared" si="166"/>
        <v>0</v>
      </c>
      <c r="BD273" s="84">
        <f t="shared" si="167"/>
        <v>6.0205999132796242</v>
      </c>
      <c r="BE273" s="84" t="e">
        <f t="shared" si="168"/>
        <v>#N/A</v>
      </c>
      <c r="BF273" s="84" t="e">
        <f t="shared" si="169"/>
        <v>#N/A</v>
      </c>
      <c r="BV273" s="42">
        <v>0.96001936981622349</v>
      </c>
      <c r="BW273">
        <v>128.32353075859334</v>
      </c>
      <c r="BX273" s="42">
        <v>7.4812418590807415</v>
      </c>
      <c r="BY273" s="42">
        <f t="shared" si="170"/>
        <v>20.336123799846344</v>
      </c>
    </row>
    <row r="274" spans="2:77" x14ac:dyDescent="0.2">
      <c r="B274" s="41"/>
      <c r="C274" s="42"/>
      <c r="D274" s="42"/>
      <c r="E274" s="43"/>
      <c r="F274" s="34">
        <v>270</v>
      </c>
      <c r="G274" s="34">
        <v>973.93505033172664</v>
      </c>
      <c r="H274" s="34">
        <v>973.93505033172664</v>
      </c>
      <c r="I274" s="38">
        <v>1.0267625132285727</v>
      </c>
      <c r="K274" s="34"/>
      <c r="L274" s="34">
        <f>$D$31/$I274*360-$E$28</f>
        <v>0</v>
      </c>
      <c r="M274" s="34">
        <f t="shared" si="140"/>
        <v>0</v>
      </c>
      <c r="N274" s="34">
        <f t="shared" si="141"/>
        <v>1</v>
      </c>
      <c r="O274" s="34">
        <f t="shared" si="142"/>
        <v>0</v>
      </c>
      <c r="P274" s="42">
        <f t="shared" si="151"/>
        <v>0</v>
      </c>
      <c r="Q274" s="34">
        <f t="shared" si="152"/>
        <v>2</v>
      </c>
      <c r="R274" s="34">
        <f t="shared" si="153"/>
        <v>0</v>
      </c>
      <c r="S274" s="34">
        <f t="shared" si="143"/>
        <v>2</v>
      </c>
      <c r="U274" s="34">
        <f t="shared" si="144"/>
        <v>0</v>
      </c>
      <c r="V274" s="34">
        <f t="shared" si="154"/>
        <v>0</v>
      </c>
      <c r="W274" s="34">
        <f t="shared" si="155"/>
        <v>0</v>
      </c>
      <c r="X274" s="34">
        <f t="shared" si="156"/>
        <v>0</v>
      </c>
      <c r="Y274" s="34">
        <f t="shared" si="157"/>
        <v>0</v>
      </c>
      <c r="Z274" s="34">
        <f t="shared" si="158"/>
        <v>0</v>
      </c>
      <c r="AB274" s="34">
        <f t="shared" si="145"/>
        <v>0</v>
      </c>
      <c r="AC274" s="34">
        <f t="shared" si="146"/>
        <v>0</v>
      </c>
      <c r="AD274" s="34">
        <f t="shared" si="159"/>
        <v>0</v>
      </c>
      <c r="AE274" s="34">
        <f t="shared" si="160"/>
        <v>0</v>
      </c>
      <c r="AF274" s="34">
        <f t="shared" si="161"/>
        <v>0</v>
      </c>
      <c r="AG274" s="34">
        <f t="shared" si="162"/>
        <v>0</v>
      </c>
      <c r="AH274" s="34">
        <f t="shared" si="163"/>
        <v>0</v>
      </c>
      <c r="AI274" s="34">
        <f t="shared" si="164"/>
        <v>0</v>
      </c>
      <c r="AK274" s="37">
        <f>$D$25</f>
        <v>0</v>
      </c>
      <c r="AL274" s="37">
        <f>$D$29</f>
        <v>0</v>
      </c>
      <c r="AM274" s="37">
        <f t="shared" si="147"/>
        <v>6.0205999132796242</v>
      </c>
      <c r="AN274" s="37">
        <v>0</v>
      </c>
      <c r="AO274" s="37">
        <f t="shared" si="148"/>
        <v>0</v>
      </c>
      <c r="AP274" s="37" t="e">
        <f t="shared" si="149"/>
        <v>#N/A</v>
      </c>
      <c r="AR274" s="54">
        <v>270</v>
      </c>
      <c r="AS274" s="54">
        <v>4.7123889803846897</v>
      </c>
      <c r="AT274" s="54">
        <v>-1</v>
      </c>
      <c r="AU274" s="54">
        <f t="shared" si="150"/>
        <v>-1</v>
      </c>
      <c r="AV274" s="54">
        <f t="shared" si="165"/>
        <v>-2</v>
      </c>
      <c r="AW274" s="43"/>
      <c r="BC274" s="85">
        <f t="shared" si="166"/>
        <v>0</v>
      </c>
      <c r="BD274" s="85">
        <f t="shared" si="167"/>
        <v>6.0205999132796242</v>
      </c>
      <c r="BE274" s="85" t="e">
        <f t="shared" si="168"/>
        <v>#N/A</v>
      </c>
      <c r="BF274" s="85" t="e">
        <f t="shared" si="169"/>
        <v>#N/A</v>
      </c>
      <c r="BV274" s="42">
        <v>0.97393505033172667</v>
      </c>
      <c r="BW274">
        <v>129.82557539775624</v>
      </c>
      <c r="BX274" s="42">
        <v>7.5018735510919905</v>
      </c>
      <c r="BY274" s="42">
        <f t="shared" si="170"/>
        <v>20.392206553330887</v>
      </c>
    </row>
    <row r="275" spans="2:77" x14ac:dyDescent="0.2">
      <c r="B275" s="41"/>
      <c r="C275" s="42"/>
      <c r="D275" s="42"/>
      <c r="E275" s="43"/>
      <c r="F275" s="33">
        <v>271</v>
      </c>
      <c r="G275" s="33">
        <v>988.05244153172021</v>
      </c>
      <c r="H275" s="33">
        <v>988.05244153172021</v>
      </c>
      <c r="I275" s="33">
        <v>1.0120920286880302</v>
      </c>
      <c r="K275" s="33"/>
      <c r="L275" s="33">
        <f>$D$31/$I275*360-$E$28</f>
        <v>0</v>
      </c>
      <c r="M275" s="33">
        <f t="shared" si="140"/>
        <v>0</v>
      </c>
      <c r="N275" s="33">
        <f t="shared" si="141"/>
        <v>1</v>
      </c>
      <c r="O275" s="33">
        <f t="shared" si="142"/>
        <v>0</v>
      </c>
      <c r="P275" s="42">
        <f t="shared" si="151"/>
        <v>0</v>
      </c>
      <c r="Q275" s="33">
        <f t="shared" si="152"/>
        <v>2</v>
      </c>
      <c r="R275" s="33">
        <f t="shared" si="153"/>
        <v>0</v>
      </c>
      <c r="S275" s="33">
        <f t="shared" si="143"/>
        <v>2</v>
      </c>
      <c r="U275" s="33">
        <f t="shared" si="144"/>
        <v>0</v>
      </c>
      <c r="V275" s="33">
        <f t="shared" si="154"/>
        <v>0</v>
      </c>
      <c r="W275" s="33">
        <f t="shared" si="155"/>
        <v>0</v>
      </c>
      <c r="X275" s="33">
        <f t="shared" si="156"/>
        <v>0</v>
      </c>
      <c r="Y275" s="33">
        <f t="shared" si="157"/>
        <v>0</v>
      </c>
      <c r="Z275" s="33">
        <f t="shared" si="158"/>
        <v>0</v>
      </c>
      <c r="AB275" s="33">
        <f t="shared" si="145"/>
        <v>0</v>
      </c>
      <c r="AC275" s="33">
        <f t="shared" si="146"/>
        <v>0</v>
      </c>
      <c r="AD275" s="33">
        <f t="shared" si="159"/>
        <v>0</v>
      </c>
      <c r="AE275" s="33">
        <f t="shared" si="160"/>
        <v>0</v>
      </c>
      <c r="AF275" s="33">
        <f t="shared" si="161"/>
        <v>0</v>
      </c>
      <c r="AG275" s="33">
        <f t="shared" si="162"/>
        <v>0</v>
      </c>
      <c r="AH275" s="33">
        <f t="shared" si="163"/>
        <v>0</v>
      </c>
      <c r="AI275" s="33">
        <f t="shared" si="164"/>
        <v>0</v>
      </c>
      <c r="AK275" s="39">
        <f>$D$25</f>
        <v>0</v>
      </c>
      <c r="AL275" s="39">
        <f>$D$29</f>
        <v>0</v>
      </c>
      <c r="AM275" s="39">
        <f t="shared" si="147"/>
        <v>6.0205999132796242</v>
      </c>
      <c r="AN275" s="39">
        <v>0</v>
      </c>
      <c r="AO275" s="39">
        <f t="shared" si="148"/>
        <v>0</v>
      </c>
      <c r="AP275" s="39" t="e">
        <f t="shared" si="149"/>
        <v>#N/A</v>
      </c>
      <c r="AR275" s="55">
        <v>271</v>
      </c>
      <c r="AS275" s="55">
        <v>4.7298422729046328</v>
      </c>
      <c r="AT275" s="55">
        <v>-0.99984769515639127</v>
      </c>
      <c r="AU275" s="55">
        <f t="shared" si="150"/>
        <v>-0.99984769515639127</v>
      </c>
      <c r="AV275" s="55">
        <f t="shared" si="165"/>
        <v>-1.9996953903127825</v>
      </c>
      <c r="AW275" s="43"/>
      <c r="BC275" s="84">
        <f t="shared" si="166"/>
        <v>0</v>
      </c>
      <c r="BD275" s="84">
        <f t="shared" si="167"/>
        <v>6.0205999132796242</v>
      </c>
      <c r="BE275" s="84" t="e">
        <f t="shared" si="168"/>
        <v>#N/A</v>
      </c>
      <c r="BF275" s="84" t="e">
        <f t="shared" si="169"/>
        <v>#N/A</v>
      </c>
      <c r="BV275" s="42">
        <v>0.98805244153172023</v>
      </c>
      <c r="BW275">
        <v>131.34939248649235</v>
      </c>
      <c r="BX275" s="42">
        <v>7.5223221274763725</v>
      </c>
      <c r="BY275" s="42">
        <f t="shared" si="170"/>
        <v>20.447791546934408</v>
      </c>
    </row>
    <row r="276" spans="2:77" x14ac:dyDescent="0.2">
      <c r="B276" s="41"/>
      <c r="C276" s="42"/>
      <c r="D276" s="42"/>
      <c r="E276" s="43"/>
      <c r="F276" s="34">
        <v>272</v>
      </c>
      <c r="G276" s="34">
        <v>1002.3744672545447</v>
      </c>
      <c r="H276" s="34" t="s">
        <v>13</v>
      </c>
      <c r="I276" s="38">
        <v>0.99763115748443965</v>
      </c>
      <c r="K276" s="34"/>
      <c r="L276" s="34">
        <f>$D$31/$I276*360-$E$28</f>
        <v>0</v>
      </c>
      <c r="M276" s="34">
        <f t="shared" si="140"/>
        <v>0</v>
      </c>
      <c r="N276" s="34">
        <f t="shared" si="141"/>
        <v>1</v>
      </c>
      <c r="O276" s="34">
        <f t="shared" si="142"/>
        <v>0</v>
      </c>
      <c r="P276" s="42">
        <f t="shared" si="151"/>
        <v>0</v>
      </c>
      <c r="Q276" s="34">
        <f t="shared" si="152"/>
        <v>2</v>
      </c>
      <c r="R276" s="34">
        <f t="shared" si="153"/>
        <v>0</v>
      </c>
      <c r="S276" s="34">
        <f t="shared" si="143"/>
        <v>2</v>
      </c>
      <c r="U276" s="34">
        <f t="shared" si="144"/>
        <v>0</v>
      </c>
      <c r="V276" s="34">
        <f t="shared" si="154"/>
        <v>0</v>
      </c>
      <c r="W276" s="34">
        <f t="shared" si="155"/>
        <v>0</v>
      </c>
      <c r="X276" s="34">
        <f t="shared" si="156"/>
        <v>0</v>
      </c>
      <c r="Y276" s="34">
        <f t="shared" si="157"/>
        <v>0</v>
      </c>
      <c r="Z276" s="34">
        <f t="shared" si="158"/>
        <v>0</v>
      </c>
      <c r="AB276" s="34">
        <f t="shared" si="145"/>
        <v>0</v>
      </c>
      <c r="AC276" s="34">
        <f t="shared" si="146"/>
        <v>0</v>
      </c>
      <c r="AD276" s="34">
        <f t="shared" si="159"/>
        <v>0</v>
      </c>
      <c r="AE276" s="34">
        <f t="shared" si="160"/>
        <v>0</v>
      </c>
      <c r="AF276" s="34">
        <f t="shared" si="161"/>
        <v>0</v>
      </c>
      <c r="AG276" s="34">
        <f t="shared" si="162"/>
        <v>0</v>
      </c>
      <c r="AH276" s="34">
        <f t="shared" si="163"/>
        <v>0</v>
      </c>
      <c r="AI276" s="34">
        <f t="shared" si="164"/>
        <v>0</v>
      </c>
      <c r="AK276" s="37">
        <f>$D$25</f>
        <v>0</v>
      </c>
      <c r="AL276" s="37">
        <f>$D$29</f>
        <v>0</v>
      </c>
      <c r="AM276" s="37">
        <f t="shared" si="147"/>
        <v>6.0205999132796242</v>
      </c>
      <c r="AN276" s="37">
        <v>0</v>
      </c>
      <c r="AO276" s="37">
        <f t="shared" si="148"/>
        <v>0</v>
      </c>
      <c r="AP276" s="37" t="e">
        <f t="shared" si="149"/>
        <v>#N/A</v>
      </c>
      <c r="AR276" s="54">
        <v>272</v>
      </c>
      <c r="AS276" s="54">
        <v>4.7472955654245768</v>
      </c>
      <c r="AT276" s="54">
        <v>-0.99939082701909576</v>
      </c>
      <c r="AU276" s="54">
        <f t="shared" si="150"/>
        <v>-0.99939082701909576</v>
      </c>
      <c r="AV276" s="54">
        <f t="shared" si="165"/>
        <v>-1.9987816540381915</v>
      </c>
      <c r="AW276" s="43"/>
      <c r="BC276" s="85">
        <f t="shared" si="166"/>
        <v>0</v>
      </c>
      <c r="BD276" s="85">
        <f t="shared" si="167"/>
        <v>6.0205999132796242</v>
      </c>
      <c r="BE276" s="85" t="e">
        <f t="shared" si="168"/>
        <v>#N/A</v>
      </c>
      <c r="BF276" s="85" t="e">
        <f t="shared" si="169"/>
        <v>#N/A</v>
      </c>
      <c r="BV276" s="42">
        <v>1.0023744672545447</v>
      </c>
      <c r="BW276">
        <v>132.89529762098829</v>
      </c>
      <c r="BX276" s="42">
        <v>7.5425879259721729</v>
      </c>
      <c r="BY276" s="42">
        <f t="shared" si="170"/>
        <v>20.502879698724755</v>
      </c>
    </row>
    <row r="277" spans="2:77" x14ac:dyDescent="0.2">
      <c r="B277" s="41"/>
      <c r="C277" s="42"/>
      <c r="D277" s="42"/>
      <c r="E277" s="43"/>
      <c r="F277" s="33">
        <v>273</v>
      </c>
      <c r="G277" s="33">
        <v>1016.9040937201884</v>
      </c>
      <c r="H277" s="33">
        <v>1016.9040937201884</v>
      </c>
      <c r="I277" s="33">
        <v>0.98337690464166849</v>
      </c>
      <c r="K277" s="33"/>
      <c r="L277" s="33">
        <f>$D$31/$I277*360-$E$28</f>
        <v>0</v>
      </c>
      <c r="M277" s="33">
        <f t="shared" si="140"/>
        <v>0</v>
      </c>
      <c r="N277" s="33">
        <f t="shared" si="141"/>
        <v>1</v>
      </c>
      <c r="O277" s="33">
        <f t="shared" si="142"/>
        <v>0</v>
      </c>
      <c r="P277" s="42">
        <f t="shared" si="151"/>
        <v>0</v>
      </c>
      <c r="Q277" s="33">
        <f t="shared" si="152"/>
        <v>2</v>
      </c>
      <c r="R277" s="33">
        <f t="shared" si="153"/>
        <v>0</v>
      </c>
      <c r="S277" s="33">
        <f t="shared" si="143"/>
        <v>2</v>
      </c>
      <c r="U277" s="33">
        <f t="shared" si="144"/>
        <v>0</v>
      </c>
      <c r="V277" s="33">
        <f t="shared" si="154"/>
        <v>0</v>
      </c>
      <c r="W277" s="33">
        <f t="shared" si="155"/>
        <v>0</v>
      </c>
      <c r="X277" s="33">
        <f t="shared" si="156"/>
        <v>0</v>
      </c>
      <c r="Y277" s="33">
        <f t="shared" si="157"/>
        <v>0</v>
      </c>
      <c r="Z277" s="33">
        <f t="shared" si="158"/>
        <v>0</v>
      </c>
      <c r="AB277" s="33">
        <f t="shared" si="145"/>
        <v>0</v>
      </c>
      <c r="AC277" s="33">
        <f t="shared" si="146"/>
        <v>0</v>
      </c>
      <c r="AD277" s="33">
        <f t="shared" si="159"/>
        <v>0</v>
      </c>
      <c r="AE277" s="33">
        <f t="shared" si="160"/>
        <v>0</v>
      </c>
      <c r="AF277" s="33">
        <f t="shared" si="161"/>
        <v>0</v>
      </c>
      <c r="AG277" s="33">
        <f t="shared" si="162"/>
        <v>0</v>
      </c>
      <c r="AH277" s="33">
        <f t="shared" si="163"/>
        <v>0</v>
      </c>
      <c r="AI277" s="33">
        <f t="shared" si="164"/>
        <v>0</v>
      </c>
      <c r="AK277" s="39">
        <f>$D$25</f>
        <v>0</v>
      </c>
      <c r="AL277" s="39">
        <f>$D$29</f>
        <v>0</v>
      </c>
      <c r="AM277" s="39">
        <f t="shared" si="147"/>
        <v>6.0205999132796242</v>
      </c>
      <c r="AN277" s="39">
        <v>0</v>
      </c>
      <c r="AO277" s="39">
        <f t="shared" si="148"/>
        <v>0</v>
      </c>
      <c r="AP277" s="39" t="e">
        <f t="shared" si="149"/>
        <v>#N/A</v>
      </c>
      <c r="AR277" s="55">
        <v>273</v>
      </c>
      <c r="AS277" s="55">
        <v>4.7647488579445199</v>
      </c>
      <c r="AT277" s="55">
        <v>-0.99862953475457383</v>
      </c>
      <c r="AU277" s="55">
        <f t="shared" si="150"/>
        <v>-0.99862953475457383</v>
      </c>
      <c r="AV277" s="55">
        <f t="shared" si="165"/>
        <v>-1.9972590695091477</v>
      </c>
      <c r="AW277" s="43"/>
      <c r="BC277" s="84">
        <f t="shared" si="166"/>
        <v>0</v>
      </c>
      <c r="BD277" s="84">
        <f t="shared" si="167"/>
        <v>6.0205999132796242</v>
      </c>
      <c r="BE277" s="84" t="e">
        <f t="shared" si="168"/>
        <v>#N/A</v>
      </c>
      <c r="BF277" s="84" t="e">
        <f t="shared" si="169"/>
        <v>#N/A</v>
      </c>
      <c r="BV277" s="42">
        <v>1.0169040937201883</v>
      </c>
      <c r="BW277">
        <v>134.46361097206341</v>
      </c>
      <c r="BX277" s="42">
        <v>7.5626713158213761</v>
      </c>
      <c r="BY277" s="42">
        <f t="shared" si="170"/>
        <v>20.557472012405704</v>
      </c>
    </row>
    <row r="278" spans="2:77" x14ac:dyDescent="0.2">
      <c r="B278" s="41"/>
      <c r="C278" s="42"/>
      <c r="D278" s="42"/>
      <c r="E278" s="43"/>
      <c r="F278" s="34">
        <v>274</v>
      </c>
      <c r="G278" s="34">
        <v>1031.6443301446113</v>
      </c>
      <c r="H278" s="34">
        <v>1031.6443301446113</v>
      </c>
      <c r="I278" s="38">
        <v>0.96932631797610369</v>
      </c>
      <c r="K278" s="34"/>
      <c r="L278" s="34">
        <f>$D$31/$I278*360-$E$28</f>
        <v>0</v>
      </c>
      <c r="M278" s="34">
        <f t="shared" si="140"/>
        <v>0</v>
      </c>
      <c r="N278" s="34">
        <f t="shared" si="141"/>
        <v>1</v>
      </c>
      <c r="O278" s="34">
        <f t="shared" si="142"/>
        <v>0</v>
      </c>
      <c r="P278" s="42">
        <f t="shared" si="151"/>
        <v>0</v>
      </c>
      <c r="Q278" s="34">
        <f t="shared" si="152"/>
        <v>2</v>
      </c>
      <c r="R278" s="34">
        <f t="shared" si="153"/>
        <v>0</v>
      </c>
      <c r="S278" s="34">
        <f t="shared" si="143"/>
        <v>2</v>
      </c>
      <c r="U278" s="34">
        <f t="shared" si="144"/>
        <v>0</v>
      </c>
      <c r="V278" s="34">
        <f t="shared" si="154"/>
        <v>0</v>
      </c>
      <c r="W278" s="34">
        <f t="shared" si="155"/>
        <v>0</v>
      </c>
      <c r="X278" s="34">
        <f t="shared" si="156"/>
        <v>0</v>
      </c>
      <c r="Y278" s="34">
        <f t="shared" si="157"/>
        <v>0</v>
      </c>
      <c r="Z278" s="34">
        <f t="shared" si="158"/>
        <v>0</v>
      </c>
      <c r="AB278" s="34">
        <f t="shared" si="145"/>
        <v>0</v>
      </c>
      <c r="AC278" s="34">
        <f t="shared" si="146"/>
        <v>0</v>
      </c>
      <c r="AD278" s="34">
        <f t="shared" si="159"/>
        <v>0</v>
      </c>
      <c r="AE278" s="34">
        <f t="shared" si="160"/>
        <v>0</v>
      </c>
      <c r="AF278" s="34">
        <f t="shared" si="161"/>
        <v>0</v>
      </c>
      <c r="AG278" s="34">
        <f t="shared" si="162"/>
        <v>0</v>
      </c>
      <c r="AH278" s="34">
        <f t="shared" si="163"/>
        <v>0</v>
      </c>
      <c r="AI278" s="34">
        <f t="shared" si="164"/>
        <v>0</v>
      </c>
      <c r="AK278" s="37">
        <f>$D$25</f>
        <v>0</v>
      </c>
      <c r="AL278" s="37">
        <f>$D$29</f>
        <v>0</v>
      </c>
      <c r="AM278" s="37">
        <f t="shared" si="147"/>
        <v>6.0205999132796242</v>
      </c>
      <c r="AN278" s="37">
        <v>0</v>
      </c>
      <c r="AO278" s="37">
        <f t="shared" si="148"/>
        <v>0</v>
      </c>
      <c r="AP278" s="37" t="e">
        <f t="shared" si="149"/>
        <v>#N/A</v>
      </c>
      <c r="AR278" s="54">
        <v>274</v>
      </c>
      <c r="AS278" s="54">
        <v>4.782202150464463</v>
      </c>
      <c r="AT278" s="54">
        <v>-0.99756405025982431</v>
      </c>
      <c r="AU278" s="54">
        <f t="shared" si="150"/>
        <v>-0.99756405025982431</v>
      </c>
      <c r="AV278" s="54">
        <f t="shared" si="165"/>
        <v>-1.9951281005196486</v>
      </c>
      <c r="AW278" s="43"/>
      <c r="BC278" s="85">
        <f t="shared" si="166"/>
        <v>0</v>
      </c>
      <c r="BD278" s="85">
        <f t="shared" si="167"/>
        <v>6.0205999132796242</v>
      </c>
      <c r="BE278" s="85" t="e">
        <f t="shared" si="168"/>
        <v>#N/A</v>
      </c>
      <c r="BF278" s="85" t="e">
        <f t="shared" si="169"/>
        <v>#N/A</v>
      </c>
      <c r="BV278" s="42">
        <v>1.0316443301446114</v>
      </c>
      <c r="BW278">
        <v>136.05465735147922</v>
      </c>
      <c r="BX278" s="42">
        <v>7.5825726970852205</v>
      </c>
      <c r="BY278" s="42">
        <f t="shared" si="170"/>
        <v>20.611569575456446</v>
      </c>
    </row>
    <row r="279" spans="2:77" x14ac:dyDescent="0.2">
      <c r="B279" s="41"/>
      <c r="C279" s="42"/>
      <c r="D279" s="42"/>
      <c r="E279" s="43"/>
      <c r="F279" s="33">
        <v>275</v>
      </c>
      <c r="G279" s="33">
        <v>1046.5982293629897</v>
      </c>
      <c r="H279" s="33">
        <v>1046.5982293629897</v>
      </c>
      <c r="I279" s="33">
        <v>0.95547648748521996</v>
      </c>
      <c r="K279" s="33"/>
      <c r="L279" s="33">
        <f>$D$31/$I279*360-$E$28</f>
        <v>0</v>
      </c>
      <c r="M279" s="33">
        <f t="shared" si="140"/>
        <v>0</v>
      </c>
      <c r="N279" s="33">
        <f t="shared" si="141"/>
        <v>1</v>
      </c>
      <c r="O279" s="33">
        <f t="shared" si="142"/>
        <v>0</v>
      </c>
      <c r="P279" s="42">
        <f t="shared" si="151"/>
        <v>0</v>
      </c>
      <c r="Q279" s="33">
        <f t="shared" si="152"/>
        <v>2</v>
      </c>
      <c r="R279" s="33">
        <f t="shared" si="153"/>
        <v>0</v>
      </c>
      <c r="S279" s="33">
        <f t="shared" si="143"/>
        <v>2</v>
      </c>
      <c r="U279" s="33">
        <f t="shared" si="144"/>
        <v>0</v>
      </c>
      <c r="V279" s="33">
        <f t="shared" si="154"/>
        <v>0</v>
      </c>
      <c r="W279" s="33">
        <f t="shared" si="155"/>
        <v>0</v>
      </c>
      <c r="X279" s="33">
        <f t="shared" si="156"/>
        <v>0</v>
      </c>
      <c r="Y279" s="33">
        <f t="shared" si="157"/>
        <v>0</v>
      </c>
      <c r="Z279" s="33">
        <f t="shared" si="158"/>
        <v>0</v>
      </c>
      <c r="AB279" s="33">
        <f t="shared" si="145"/>
        <v>0</v>
      </c>
      <c r="AC279" s="33">
        <f t="shared" si="146"/>
        <v>0</v>
      </c>
      <c r="AD279" s="33">
        <f t="shared" si="159"/>
        <v>0</v>
      </c>
      <c r="AE279" s="33">
        <f t="shared" si="160"/>
        <v>0</v>
      </c>
      <c r="AF279" s="33">
        <f t="shared" si="161"/>
        <v>0</v>
      </c>
      <c r="AG279" s="33">
        <f t="shared" si="162"/>
        <v>0</v>
      </c>
      <c r="AH279" s="33">
        <f t="shared" si="163"/>
        <v>0</v>
      </c>
      <c r="AI279" s="33">
        <f t="shared" si="164"/>
        <v>0</v>
      </c>
      <c r="AK279" s="39">
        <f>$D$25</f>
        <v>0</v>
      </c>
      <c r="AL279" s="39">
        <f>$D$29</f>
        <v>0</v>
      </c>
      <c r="AM279" s="39">
        <f t="shared" si="147"/>
        <v>6.0205999132796242</v>
      </c>
      <c r="AN279" s="39">
        <v>0</v>
      </c>
      <c r="AO279" s="39">
        <f t="shared" si="148"/>
        <v>0</v>
      </c>
      <c r="AP279" s="39" t="e">
        <f t="shared" si="149"/>
        <v>#N/A</v>
      </c>
      <c r="AR279" s="55">
        <v>275</v>
      </c>
      <c r="AS279" s="55">
        <v>4.7996554429844061</v>
      </c>
      <c r="AT279" s="55">
        <v>-0.99619469809174555</v>
      </c>
      <c r="AU279" s="55">
        <f t="shared" si="150"/>
        <v>-0.99619469809174555</v>
      </c>
      <c r="AV279" s="55">
        <f t="shared" si="165"/>
        <v>-1.9923893961834911</v>
      </c>
      <c r="AW279" s="43"/>
      <c r="BC279" s="84">
        <f t="shared" si="166"/>
        <v>0</v>
      </c>
      <c r="BD279" s="84">
        <f t="shared" si="167"/>
        <v>6.0205999132796242</v>
      </c>
      <c r="BE279" s="84" t="e">
        <f t="shared" si="168"/>
        <v>#N/A</v>
      </c>
      <c r="BF279" s="84" t="e">
        <f t="shared" si="169"/>
        <v>#N/A</v>
      </c>
      <c r="BV279" s="42">
        <v>1.0465982293629899</v>
      </c>
      <c r="BW279">
        <v>137.66876627921175</v>
      </c>
      <c r="BX279" s="42">
        <v>7.6022924999584891</v>
      </c>
      <c r="BY279" s="42">
        <f t="shared" si="170"/>
        <v>20.665173557267646</v>
      </c>
    </row>
    <row r="280" spans="2:77" x14ac:dyDescent="0.2">
      <c r="B280" s="41"/>
      <c r="C280" s="42"/>
      <c r="D280" s="42"/>
      <c r="E280" s="43"/>
      <c r="F280" s="34">
        <v>276</v>
      </c>
      <c r="G280" s="34">
        <v>1061.7688884619772</v>
      </c>
      <c r="H280" s="34">
        <v>1061.7688884619772</v>
      </c>
      <c r="I280" s="38">
        <v>0.94182454474489985</v>
      </c>
      <c r="K280" s="34"/>
      <c r="L280" s="34">
        <f>$D$31/$I280*360-$E$28</f>
        <v>0</v>
      </c>
      <c r="M280" s="34">
        <f t="shared" si="140"/>
        <v>0</v>
      </c>
      <c r="N280" s="34">
        <f t="shared" si="141"/>
        <v>1</v>
      </c>
      <c r="O280" s="34">
        <f t="shared" si="142"/>
        <v>0</v>
      </c>
      <c r="P280" s="42">
        <f t="shared" si="151"/>
        <v>0</v>
      </c>
      <c r="Q280" s="34">
        <f t="shared" si="152"/>
        <v>2</v>
      </c>
      <c r="R280" s="34">
        <f t="shared" si="153"/>
        <v>0</v>
      </c>
      <c r="S280" s="34">
        <f t="shared" si="143"/>
        <v>2</v>
      </c>
      <c r="U280" s="34">
        <f t="shared" si="144"/>
        <v>0</v>
      </c>
      <c r="V280" s="34">
        <f t="shared" si="154"/>
        <v>0</v>
      </c>
      <c r="W280" s="34">
        <f t="shared" si="155"/>
        <v>0</v>
      </c>
      <c r="X280" s="34">
        <f t="shared" si="156"/>
        <v>0</v>
      </c>
      <c r="Y280" s="34">
        <f t="shared" si="157"/>
        <v>0</v>
      </c>
      <c r="Z280" s="34">
        <f t="shared" si="158"/>
        <v>0</v>
      </c>
      <c r="AB280" s="34">
        <f t="shared" si="145"/>
        <v>0</v>
      </c>
      <c r="AC280" s="34">
        <f t="shared" si="146"/>
        <v>0</v>
      </c>
      <c r="AD280" s="34">
        <f t="shared" si="159"/>
        <v>0</v>
      </c>
      <c r="AE280" s="34">
        <f t="shared" si="160"/>
        <v>0</v>
      </c>
      <c r="AF280" s="34">
        <f t="shared" si="161"/>
        <v>0</v>
      </c>
      <c r="AG280" s="34">
        <f t="shared" si="162"/>
        <v>0</v>
      </c>
      <c r="AH280" s="34">
        <f t="shared" si="163"/>
        <v>0</v>
      </c>
      <c r="AI280" s="34">
        <f t="shared" si="164"/>
        <v>0</v>
      </c>
      <c r="AK280" s="37">
        <f>$D$25</f>
        <v>0</v>
      </c>
      <c r="AL280" s="37">
        <f>$D$29</f>
        <v>0</v>
      </c>
      <c r="AM280" s="37">
        <f t="shared" si="147"/>
        <v>6.0205999132796242</v>
      </c>
      <c r="AN280" s="37">
        <v>0</v>
      </c>
      <c r="AO280" s="37">
        <f t="shared" si="148"/>
        <v>0</v>
      </c>
      <c r="AP280" s="37" t="e">
        <f t="shared" si="149"/>
        <v>#N/A</v>
      </c>
      <c r="AR280" s="54">
        <v>276</v>
      </c>
      <c r="AS280" s="54">
        <v>4.8171087355043491</v>
      </c>
      <c r="AT280" s="54">
        <v>-0.9945218953682734</v>
      </c>
      <c r="AU280" s="54">
        <f t="shared" si="150"/>
        <v>-0.9945218953682734</v>
      </c>
      <c r="AV280" s="54">
        <f t="shared" si="165"/>
        <v>-1.9890437907365468</v>
      </c>
      <c r="AW280" s="43"/>
      <c r="BC280" s="85">
        <f t="shared" si="166"/>
        <v>0</v>
      </c>
      <c r="BD280" s="85">
        <f t="shared" si="167"/>
        <v>6.0205999132796242</v>
      </c>
      <c r="BE280" s="85" t="e">
        <f t="shared" si="168"/>
        <v>#N/A</v>
      </c>
      <c r="BF280" s="85" t="e">
        <f t="shared" si="169"/>
        <v>#N/A</v>
      </c>
      <c r="BV280" s="42">
        <v>1.0617688884619771</v>
      </c>
      <c r="BW280">
        <v>139.30627205169736</v>
      </c>
      <c r="BX280" s="42">
        <v>7.6218311840830006</v>
      </c>
      <c r="BY280" s="42">
        <f t="shared" si="170"/>
        <v>20.718285207275308</v>
      </c>
    </row>
    <row r="281" spans="2:77" x14ac:dyDescent="0.2">
      <c r="B281" s="41"/>
      <c r="C281" s="42"/>
      <c r="D281" s="42"/>
      <c r="E281" s="43"/>
      <c r="F281" s="33">
        <v>277</v>
      </c>
      <c r="G281" s="33">
        <v>1077.159449421144</v>
      </c>
      <c r="H281" s="33">
        <v>1077.159449421144</v>
      </c>
      <c r="I281" s="33">
        <v>0.92836766231535284</v>
      </c>
      <c r="K281" s="33"/>
      <c r="L281" s="33">
        <f>$D$31/$I281*360-$E$28</f>
        <v>0</v>
      </c>
      <c r="M281" s="33">
        <f t="shared" si="140"/>
        <v>0</v>
      </c>
      <c r="N281" s="33">
        <f t="shared" si="141"/>
        <v>1</v>
      </c>
      <c r="O281" s="33">
        <f t="shared" si="142"/>
        <v>0</v>
      </c>
      <c r="P281" s="42">
        <f t="shared" si="151"/>
        <v>0</v>
      </c>
      <c r="Q281" s="33">
        <f t="shared" si="152"/>
        <v>2</v>
      </c>
      <c r="R281" s="33">
        <f t="shared" si="153"/>
        <v>0</v>
      </c>
      <c r="S281" s="33">
        <f t="shared" si="143"/>
        <v>2</v>
      </c>
      <c r="U281" s="33">
        <f t="shared" si="144"/>
        <v>0</v>
      </c>
      <c r="V281" s="33">
        <f t="shared" si="154"/>
        <v>0</v>
      </c>
      <c r="W281" s="33">
        <f t="shared" si="155"/>
        <v>0</v>
      </c>
      <c r="X281" s="33">
        <f t="shared" si="156"/>
        <v>0</v>
      </c>
      <c r="Y281" s="33">
        <f t="shared" si="157"/>
        <v>0</v>
      </c>
      <c r="Z281" s="33">
        <f t="shared" si="158"/>
        <v>0</v>
      </c>
      <c r="AB281" s="33">
        <f t="shared" si="145"/>
        <v>0</v>
      </c>
      <c r="AC281" s="33">
        <f t="shared" si="146"/>
        <v>0</v>
      </c>
      <c r="AD281" s="33">
        <f t="shared" si="159"/>
        <v>0</v>
      </c>
      <c r="AE281" s="33">
        <f t="shared" si="160"/>
        <v>0</v>
      </c>
      <c r="AF281" s="33">
        <f t="shared" si="161"/>
        <v>0</v>
      </c>
      <c r="AG281" s="33">
        <f t="shared" si="162"/>
        <v>0</v>
      </c>
      <c r="AH281" s="33">
        <f t="shared" si="163"/>
        <v>0</v>
      </c>
      <c r="AI281" s="33">
        <f t="shared" si="164"/>
        <v>0</v>
      </c>
      <c r="AK281" s="39">
        <f>$D$25</f>
        <v>0</v>
      </c>
      <c r="AL281" s="39">
        <f>$D$29</f>
        <v>0</v>
      </c>
      <c r="AM281" s="39">
        <f t="shared" si="147"/>
        <v>6.0205999132796242</v>
      </c>
      <c r="AN281" s="39">
        <v>0</v>
      </c>
      <c r="AO281" s="39">
        <f t="shared" si="148"/>
        <v>0</v>
      </c>
      <c r="AP281" s="39" t="e">
        <f t="shared" si="149"/>
        <v>#N/A</v>
      </c>
      <c r="AR281" s="55">
        <v>277</v>
      </c>
      <c r="AS281" s="55">
        <v>4.8345620280242931</v>
      </c>
      <c r="AT281" s="55">
        <v>-0.99254615164132198</v>
      </c>
      <c r="AU281" s="55">
        <f t="shared" si="150"/>
        <v>-0.99254615164132198</v>
      </c>
      <c r="AV281" s="55">
        <f t="shared" si="165"/>
        <v>-1.985092303282644</v>
      </c>
      <c r="AW281" s="43"/>
      <c r="BC281" s="84">
        <f t="shared" si="166"/>
        <v>0</v>
      </c>
      <c r="BD281" s="84">
        <f t="shared" si="167"/>
        <v>6.0205999132796242</v>
      </c>
      <c r="BE281" s="84" t="e">
        <f t="shared" si="168"/>
        <v>#N/A</v>
      </c>
      <c r="BF281" s="84" t="e">
        <f t="shared" si="169"/>
        <v>#N/A</v>
      </c>
      <c r="BV281" s="42">
        <v>1.0771594494211441</v>
      </c>
      <c r="BW281">
        <v>140.96751381106887</v>
      </c>
      <c r="BX281" s="42">
        <v>7.6411892378608774</v>
      </c>
      <c r="BY281" s="42">
        <f t="shared" si="170"/>
        <v>20.770905853094042</v>
      </c>
    </row>
    <row r="282" spans="2:77" x14ac:dyDescent="0.2">
      <c r="B282" s="41"/>
      <c r="C282" s="42"/>
      <c r="D282" s="42"/>
      <c r="E282" s="43"/>
      <c r="F282" s="34">
        <v>278</v>
      </c>
      <c r="G282" s="34">
        <v>1092.7730997637086</v>
      </c>
      <c r="H282" s="34">
        <v>1092.7730997637086</v>
      </c>
      <c r="I282" s="38">
        <v>0.91510305315552787</v>
      </c>
      <c r="K282" s="34"/>
      <c r="L282" s="34">
        <f>$D$31/$I282*360-$E$28</f>
        <v>0</v>
      </c>
      <c r="M282" s="34">
        <f t="shared" si="140"/>
        <v>0</v>
      </c>
      <c r="N282" s="34">
        <f t="shared" si="141"/>
        <v>1</v>
      </c>
      <c r="O282" s="34">
        <f t="shared" si="142"/>
        <v>0</v>
      </c>
      <c r="P282" s="42">
        <f t="shared" si="151"/>
        <v>0</v>
      </c>
      <c r="Q282" s="34">
        <f t="shared" si="152"/>
        <v>2</v>
      </c>
      <c r="R282" s="34">
        <f t="shared" si="153"/>
        <v>0</v>
      </c>
      <c r="S282" s="34">
        <f t="shared" si="143"/>
        <v>2</v>
      </c>
      <c r="U282" s="34">
        <f t="shared" si="144"/>
        <v>0</v>
      </c>
      <c r="V282" s="34">
        <f t="shared" si="154"/>
        <v>0</v>
      </c>
      <c r="W282" s="34">
        <f t="shared" si="155"/>
        <v>0</v>
      </c>
      <c r="X282" s="34">
        <f t="shared" si="156"/>
        <v>0</v>
      </c>
      <c r="Y282" s="34">
        <f t="shared" si="157"/>
        <v>0</v>
      </c>
      <c r="Z282" s="34">
        <f t="shared" si="158"/>
        <v>0</v>
      </c>
      <c r="AB282" s="34">
        <f t="shared" si="145"/>
        <v>0</v>
      </c>
      <c r="AC282" s="34">
        <f t="shared" si="146"/>
        <v>0</v>
      </c>
      <c r="AD282" s="34">
        <f t="shared" si="159"/>
        <v>0</v>
      </c>
      <c r="AE282" s="34">
        <f t="shared" si="160"/>
        <v>0</v>
      </c>
      <c r="AF282" s="34">
        <f t="shared" si="161"/>
        <v>0</v>
      </c>
      <c r="AG282" s="34">
        <f t="shared" si="162"/>
        <v>0</v>
      </c>
      <c r="AH282" s="34">
        <f t="shared" si="163"/>
        <v>0</v>
      </c>
      <c r="AI282" s="34">
        <f t="shared" si="164"/>
        <v>0</v>
      </c>
      <c r="AK282" s="37">
        <f>$D$25</f>
        <v>0</v>
      </c>
      <c r="AL282" s="37">
        <f>$D$29</f>
        <v>0</v>
      </c>
      <c r="AM282" s="37">
        <f t="shared" si="147"/>
        <v>6.0205999132796242</v>
      </c>
      <c r="AN282" s="37">
        <v>0</v>
      </c>
      <c r="AO282" s="37">
        <f t="shared" si="148"/>
        <v>0</v>
      </c>
      <c r="AP282" s="37" t="e">
        <f t="shared" si="149"/>
        <v>#N/A</v>
      </c>
      <c r="AR282" s="54">
        <v>278</v>
      </c>
      <c r="AS282" s="54">
        <v>4.8520153205442362</v>
      </c>
      <c r="AT282" s="54">
        <v>-0.99026806874157036</v>
      </c>
      <c r="AU282" s="54">
        <f t="shared" si="150"/>
        <v>-0.99026806874157036</v>
      </c>
      <c r="AV282" s="54">
        <f t="shared" si="165"/>
        <v>-1.9805361374831407</v>
      </c>
      <c r="AW282" s="43"/>
      <c r="BC282" s="85">
        <f t="shared" si="166"/>
        <v>0</v>
      </c>
      <c r="BD282" s="85">
        <f t="shared" si="167"/>
        <v>6.0205999132796242</v>
      </c>
      <c r="BE282" s="85" t="e">
        <f t="shared" si="168"/>
        <v>#N/A</v>
      </c>
      <c r="BF282" s="85" t="e">
        <f t="shared" si="169"/>
        <v>#N/A</v>
      </c>
      <c r="BV282" s="42">
        <v>1.0927730997637086</v>
      </c>
      <c r="BW282">
        <v>142.65283561539496</v>
      </c>
      <c r="BX282" s="42">
        <v>7.6603671777680207</v>
      </c>
      <c r="BY282" s="42">
        <f t="shared" si="170"/>
        <v>20.823036898650908</v>
      </c>
    </row>
    <row r="283" spans="2:77" x14ac:dyDescent="0.2">
      <c r="B283" s="41"/>
      <c r="C283" s="42"/>
      <c r="D283" s="42"/>
      <c r="E283" s="43"/>
      <c r="F283" s="33">
        <v>279</v>
      </c>
      <c r="G283" s="33">
        <v>1108.6130732167014</v>
      </c>
      <c r="H283" s="33">
        <v>1108.6130732167014</v>
      </c>
      <c r="I283" s="33">
        <v>0.90202797004589286</v>
      </c>
      <c r="K283" s="33"/>
      <c r="L283" s="33">
        <f>$D$31/$I283*360-$E$28</f>
        <v>0</v>
      </c>
      <c r="M283" s="33">
        <f t="shared" si="140"/>
        <v>0</v>
      </c>
      <c r="N283" s="33">
        <f t="shared" si="141"/>
        <v>1</v>
      </c>
      <c r="O283" s="33">
        <f t="shared" si="142"/>
        <v>0</v>
      </c>
      <c r="P283" s="42">
        <f t="shared" si="151"/>
        <v>0</v>
      </c>
      <c r="Q283" s="33">
        <f t="shared" si="152"/>
        <v>2</v>
      </c>
      <c r="R283" s="33">
        <f t="shared" si="153"/>
        <v>0</v>
      </c>
      <c r="S283" s="33">
        <f t="shared" si="143"/>
        <v>2</v>
      </c>
      <c r="U283" s="33">
        <f t="shared" si="144"/>
        <v>0</v>
      </c>
      <c r="V283" s="33">
        <f t="shared" si="154"/>
        <v>0</v>
      </c>
      <c r="W283" s="33">
        <f t="shared" si="155"/>
        <v>0</v>
      </c>
      <c r="X283" s="33">
        <f t="shared" si="156"/>
        <v>0</v>
      </c>
      <c r="Y283" s="33">
        <f t="shared" si="157"/>
        <v>0</v>
      </c>
      <c r="Z283" s="33">
        <f t="shared" si="158"/>
        <v>0</v>
      </c>
      <c r="AB283" s="33">
        <f t="shared" si="145"/>
        <v>0</v>
      </c>
      <c r="AC283" s="33">
        <f t="shared" si="146"/>
        <v>0</v>
      </c>
      <c r="AD283" s="33">
        <f t="shared" si="159"/>
        <v>0</v>
      </c>
      <c r="AE283" s="33">
        <f t="shared" si="160"/>
        <v>0</v>
      </c>
      <c r="AF283" s="33">
        <f t="shared" si="161"/>
        <v>0</v>
      </c>
      <c r="AG283" s="33">
        <f t="shared" si="162"/>
        <v>0</v>
      </c>
      <c r="AH283" s="33">
        <f t="shared" si="163"/>
        <v>0</v>
      </c>
      <c r="AI283" s="33">
        <f t="shared" si="164"/>
        <v>0</v>
      </c>
      <c r="AK283" s="39">
        <f>$D$25</f>
        <v>0</v>
      </c>
      <c r="AL283" s="39">
        <f>$D$29</f>
        <v>0</v>
      </c>
      <c r="AM283" s="39">
        <f t="shared" si="147"/>
        <v>6.0205999132796242</v>
      </c>
      <c r="AN283" s="39">
        <v>0</v>
      </c>
      <c r="AO283" s="39">
        <f t="shared" si="148"/>
        <v>0</v>
      </c>
      <c r="AP283" s="39" t="e">
        <f t="shared" si="149"/>
        <v>#N/A</v>
      </c>
      <c r="AR283" s="55">
        <v>279</v>
      </c>
      <c r="AS283" s="55">
        <v>4.8694686130641793</v>
      </c>
      <c r="AT283" s="55">
        <v>-0.98768834059513777</v>
      </c>
      <c r="AU283" s="55">
        <f t="shared" si="150"/>
        <v>-0.98768834059513777</v>
      </c>
      <c r="AV283" s="55">
        <f t="shared" si="165"/>
        <v>-1.9753766811902755</v>
      </c>
      <c r="AW283" s="43"/>
      <c r="BC283" s="84">
        <f t="shared" si="166"/>
        <v>0</v>
      </c>
      <c r="BD283" s="84">
        <f t="shared" si="167"/>
        <v>6.0205999132796242</v>
      </c>
      <c r="BE283" s="84" t="e">
        <f t="shared" si="168"/>
        <v>#N/A</v>
      </c>
      <c r="BF283" s="84" t="e">
        <f t="shared" si="169"/>
        <v>#N/A</v>
      </c>
      <c r="BV283" s="42">
        <v>1.1086130732167014</v>
      </c>
      <c r="BW283">
        <v>144.36258650993753</v>
      </c>
      <c r="BX283" s="42">
        <v>7.6793655476683194</v>
      </c>
      <c r="BY283" s="42">
        <f t="shared" si="170"/>
        <v>20.874679822321234</v>
      </c>
    </row>
    <row r="284" spans="2:77" x14ac:dyDescent="0.2">
      <c r="B284" s="41"/>
      <c r="C284" s="42"/>
      <c r="D284" s="42"/>
      <c r="E284" s="43"/>
      <c r="F284" s="34">
        <v>280</v>
      </c>
      <c r="G284" s="34">
        <v>1124.6826503806983</v>
      </c>
      <c r="H284" s="34">
        <v>1124.6826503806983</v>
      </c>
      <c r="I284" s="38">
        <v>0.88913970501946127</v>
      </c>
      <c r="K284" s="34"/>
      <c r="L284" s="34">
        <f>$D$31/$I284*360-$E$28</f>
        <v>0</v>
      </c>
      <c r="M284" s="34">
        <f t="shared" si="140"/>
        <v>0</v>
      </c>
      <c r="N284" s="34">
        <f t="shared" si="141"/>
        <v>1</v>
      </c>
      <c r="O284" s="34">
        <f t="shared" si="142"/>
        <v>0</v>
      </c>
      <c r="P284" s="42">
        <f t="shared" si="151"/>
        <v>0</v>
      </c>
      <c r="Q284" s="34">
        <f t="shared" si="152"/>
        <v>2</v>
      </c>
      <c r="R284" s="34">
        <f t="shared" si="153"/>
        <v>0</v>
      </c>
      <c r="S284" s="34">
        <f t="shared" si="143"/>
        <v>2</v>
      </c>
      <c r="U284" s="34">
        <f t="shared" si="144"/>
        <v>0</v>
      </c>
      <c r="V284" s="34">
        <f t="shared" si="154"/>
        <v>0</v>
      </c>
      <c r="W284" s="34">
        <f t="shared" si="155"/>
        <v>0</v>
      </c>
      <c r="X284" s="34">
        <f t="shared" si="156"/>
        <v>0</v>
      </c>
      <c r="Y284" s="34">
        <f t="shared" si="157"/>
        <v>0</v>
      </c>
      <c r="Z284" s="34">
        <f t="shared" si="158"/>
        <v>0</v>
      </c>
      <c r="AB284" s="34">
        <f t="shared" si="145"/>
        <v>0</v>
      </c>
      <c r="AC284" s="34">
        <f t="shared" si="146"/>
        <v>0</v>
      </c>
      <c r="AD284" s="34">
        <f t="shared" si="159"/>
        <v>0</v>
      </c>
      <c r="AE284" s="34">
        <f t="shared" si="160"/>
        <v>0</v>
      </c>
      <c r="AF284" s="34">
        <f t="shared" si="161"/>
        <v>0</v>
      </c>
      <c r="AG284" s="34">
        <f t="shared" si="162"/>
        <v>0</v>
      </c>
      <c r="AH284" s="34">
        <f t="shared" si="163"/>
        <v>0</v>
      </c>
      <c r="AI284" s="34">
        <f t="shared" si="164"/>
        <v>0</v>
      </c>
      <c r="AK284" s="37">
        <f>$D$25</f>
        <v>0</v>
      </c>
      <c r="AL284" s="37">
        <f>$D$29</f>
        <v>0</v>
      </c>
      <c r="AM284" s="37">
        <f t="shared" si="147"/>
        <v>6.0205999132796242</v>
      </c>
      <c r="AN284" s="37">
        <v>0</v>
      </c>
      <c r="AO284" s="37">
        <f t="shared" si="148"/>
        <v>0</v>
      </c>
      <c r="AP284" s="37" t="e">
        <f t="shared" si="149"/>
        <v>#N/A</v>
      </c>
      <c r="AR284" s="54">
        <v>280</v>
      </c>
      <c r="AS284" s="54">
        <v>4.8869219055841224</v>
      </c>
      <c r="AT284" s="54">
        <v>-0.98480775301220813</v>
      </c>
      <c r="AU284" s="54">
        <f t="shared" si="150"/>
        <v>-0.98480775301220813</v>
      </c>
      <c r="AV284" s="54">
        <f t="shared" si="165"/>
        <v>-1.9696155060244163</v>
      </c>
      <c r="AW284" s="43"/>
      <c r="BC284" s="85">
        <f t="shared" si="166"/>
        <v>0</v>
      </c>
      <c r="BD284" s="85">
        <f t="shared" si="167"/>
        <v>6.0205999132796242</v>
      </c>
      <c r="BE284" s="85" t="e">
        <f t="shared" si="168"/>
        <v>#N/A</v>
      </c>
      <c r="BF284" s="85" t="e">
        <f t="shared" si="169"/>
        <v>#N/A</v>
      </c>
      <c r="BV284" s="42">
        <v>1.1246826503806984</v>
      </c>
      <c r="BW284">
        <v>146.09712059944221</v>
      </c>
      <c r="BX284" s="42">
        <v>7.698184918128991</v>
      </c>
      <c r="BY284" s="42">
        <f t="shared" si="170"/>
        <v>20.925836175067516</v>
      </c>
    </row>
    <row r="285" spans="2:77" x14ac:dyDescent="0.2">
      <c r="B285" s="41"/>
      <c r="C285" s="42"/>
      <c r="D285" s="42"/>
      <c r="E285" s="43"/>
      <c r="F285" s="33">
        <v>281</v>
      </c>
      <c r="G285" s="33">
        <v>1140.985159409265</v>
      </c>
      <c r="H285" s="33">
        <v>1140.985159409265</v>
      </c>
      <c r="I285" s="33">
        <v>0.87643558880094563</v>
      </c>
      <c r="K285" s="33"/>
      <c r="L285" s="33">
        <f>$D$31/$I285*360-$E$28</f>
        <v>0</v>
      </c>
      <c r="M285" s="33">
        <f t="shared" si="140"/>
        <v>0</v>
      </c>
      <c r="N285" s="33">
        <f t="shared" si="141"/>
        <v>1</v>
      </c>
      <c r="O285" s="33">
        <f t="shared" si="142"/>
        <v>0</v>
      </c>
      <c r="P285" s="42">
        <f t="shared" si="151"/>
        <v>0</v>
      </c>
      <c r="Q285" s="33">
        <f t="shared" si="152"/>
        <v>2</v>
      </c>
      <c r="R285" s="33">
        <f t="shared" si="153"/>
        <v>0</v>
      </c>
      <c r="S285" s="33">
        <f t="shared" si="143"/>
        <v>2</v>
      </c>
      <c r="U285" s="33">
        <f t="shared" si="144"/>
        <v>0</v>
      </c>
      <c r="V285" s="33">
        <f t="shared" si="154"/>
        <v>0</v>
      </c>
      <c r="W285" s="33">
        <f t="shared" si="155"/>
        <v>0</v>
      </c>
      <c r="X285" s="33">
        <f t="shared" si="156"/>
        <v>0</v>
      </c>
      <c r="Y285" s="33">
        <f t="shared" si="157"/>
        <v>0</v>
      </c>
      <c r="Z285" s="33">
        <f t="shared" si="158"/>
        <v>0</v>
      </c>
      <c r="AB285" s="33">
        <f t="shared" si="145"/>
        <v>0</v>
      </c>
      <c r="AC285" s="33">
        <f t="shared" si="146"/>
        <v>0</v>
      </c>
      <c r="AD285" s="33">
        <f t="shared" si="159"/>
        <v>0</v>
      </c>
      <c r="AE285" s="33">
        <f t="shared" si="160"/>
        <v>0</v>
      </c>
      <c r="AF285" s="33">
        <f t="shared" si="161"/>
        <v>0</v>
      </c>
      <c r="AG285" s="33">
        <f t="shared" si="162"/>
        <v>0</v>
      </c>
      <c r="AH285" s="33">
        <f t="shared" si="163"/>
        <v>0</v>
      </c>
      <c r="AI285" s="33">
        <f t="shared" si="164"/>
        <v>0</v>
      </c>
      <c r="AK285" s="39">
        <f>$D$25</f>
        <v>0</v>
      </c>
      <c r="AL285" s="39">
        <f>$D$29</f>
        <v>0</v>
      </c>
      <c r="AM285" s="39">
        <f t="shared" si="147"/>
        <v>6.0205999132796242</v>
      </c>
      <c r="AN285" s="39">
        <v>0</v>
      </c>
      <c r="AO285" s="39">
        <f t="shared" si="148"/>
        <v>0</v>
      </c>
      <c r="AP285" s="39" t="e">
        <f t="shared" si="149"/>
        <v>#N/A</v>
      </c>
      <c r="AR285" s="55">
        <v>281</v>
      </c>
      <c r="AS285" s="55">
        <v>4.9043751981040664</v>
      </c>
      <c r="AT285" s="55">
        <v>-0.98162718344766386</v>
      </c>
      <c r="AU285" s="55">
        <f t="shared" si="150"/>
        <v>-0.98162718344766386</v>
      </c>
      <c r="AV285" s="55">
        <f t="shared" si="165"/>
        <v>-1.9632543668953277</v>
      </c>
      <c r="AW285" s="43"/>
      <c r="BC285" s="84">
        <f t="shared" si="166"/>
        <v>0</v>
      </c>
      <c r="BD285" s="84">
        <f t="shared" si="167"/>
        <v>6.0205999132796242</v>
      </c>
      <c r="BE285" s="84" t="e">
        <f t="shared" si="168"/>
        <v>#N/A</v>
      </c>
      <c r="BF285" s="84" t="e">
        <f t="shared" si="169"/>
        <v>#N/A</v>
      </c>
      <c r="BV285" s="42">
        <v>1.140985159409265</v>
      </c>
      <c r="BW285">
        <v>147.85679712147666</v>
      </c>
      <c r="BX285" s="42">
        <v>7.7168258857376086</v>
      </c>
      <c r="BY285" s="42">
        <f t="shared" si="170"/>
        <v>20.976507578582918</v>
      </c>
    </row>
    <row r="286" spans="2:77" x14ac:dyDescent="0.2">
      <c r="B286" s="41"/>
      <c r="C286" s="42"/>
      <c r="D286" s="42"/>
      <c r="E286" s="43"/>
      <c r="F286" s="34">
        <v>282</v>
      </c>
      <c r="G286" s="34">
        <v>1157.5239766982413</v>
      </c>
      <c r="H286" s="34">
        <v>1157.5239766982413</v>
      </c>
      <c r="I286" s="38">
        <v>0.86391299025393165</v>
      </c>
      <c r="K286" s="34"/>
      <c r="L286" s="34">
        <f>$D$31/$I286*360-$E$28</f>
        <v>0</v>
      </c>
      <c r="M286" s="34">
        <f t="shared" si="140"/>
        <v>0</v>
      </c>
      <c r="N286" s="34">
        <f t="shared" si="141"/>
        <v>1</v>
      </c>
      <c r="O286" s="34">
        <f t="shared" si="142"/>
        <v>0</v>
      </c>
      <c r="P286" s="42">
        <f t="shared" si="151"/>
        <v>0</v>
      </c>
      <c r="Q286" s="34">
        <f t="shared" si="152"/>
        <v>2</v>
      </c>
      <c r="R286" s="34">
        <f t="shared" si="153"/>
        <v>0</v>
      </c>
      <c r="S286" s="34">
        <f t="shared" si="143"/>
        <v>2</v>
      </c>
      <c r="U286" s="34">
        <f t="shared" si="144"/>
        <v>0</v>
      </c>
      <c r="V286" s="34">
        <f t="shared" si="154"/>
        <v>0</v>
      </c>
      <c r="W286" s="34">
        <f t="shared" si="155"/>
        <v>0</v>
      </c>
      <c r="X286" s="34">
        <f t="shared" si="156"/>
        <v>0</v>
      </c>
      <c r="Y286" s="34">
        <f t="shared" si="157"/>
        <v>0</v>
      </c>
      <c r="Z286" s="34">
        <f t="shared" si="158"/>
        <v>0</v>
      </c>
      <c r="AB286" s="34">
        <f t="shared" si="145"/>
        <v>0</v>
      </c>
      <c r="AC286" s="34">
        <f t="shared" si="146"/>
        <v>0</v>
      </c>
      <c r="AD286" s="34">
        <f t="shared" si="159"/>
        <v>0</v>
      </c>
      <c r="AE286" s="34">
        <f t="shared" si="160"/>
        <v>0</v>
      </c>
      <c r="AF286" s="34">
        <f t="shared" si="161"/>
        <v>0</v>
      </c>
      <c r="AG286" s="34">
        <f t="shared" si="162"/>
        <v>0</v>
      </c>
      <c r="AH286" s="34">
        <f t="shared" si="163"/>
        <v>0</v>
      </c>
      <c r="AI286" s="34">
        <f t="shared" si="164"/>
        <v>0</v>
      </c>
      <c r="AK286" s="37">
        <f>$D$25</f>
        <v>0</v>
      </c>
      <c r="AL286" s="37">
        <f>$D$29</f>
        <v>0</v>
      </c>
      <c r="AM286" s="37">
        <f t="shared" si="147"/>
        <v>6.0205999132796242</v>
      </c>
      <c r="AN286" s="37">
        <v>0</v>
      </c>
      <c r="AO286" s="37">
        <f t="shared" si="148"/>
        <v>0</v>
      </c>
      <c r="AP286" s="37" t="e">
        <f t="shared" si="149"/>
        <v>#N/A</v>
      </c>
      <c r="AR286" s="54">
        <v>282</v>
      </c>
      <c r="AS286" s="54">
        <v>4.9218284906240095</v>
      </c>
      <c r="AT286" s="54">
        <v>-0.97814760073380558</v>
      </c>
      <c r="AU286" s="54">
        <f t="shared" si="150"/>
        <v>-0.97814760073380558</v>
      </c>
      <c r="AV286" s="54">
        <f t="shared" si="165"/>
        <v>-1.9562952014676112</v>
      </c>
      <c r="AW286" s="43"/>
      <c r="BC286" s="85">
        <f t="shared" si="166"/>
        <v>0</v>
      </c>
      <c r="BD286" s="85">
        <f t="shared" si="167"/>
        <v>6.0205999132796242</v>
      </c>
      <c r="BE286" s="85" t="e">
        <f t="shared" si="168"/>
        <v>#N/A</v>
      </c>
      <c r="BF286" s="85" t="e">
        <f t="shared" si="169"/>
        <v>#N/A</v>
      </c>
      <c r="BV286" s="42">
        <v>1.1575239766982413</v>
      </c>
      <c r="BW286">
        <v>149.64198052083145</v>
      </c>
      <c r="BX286" s="42">
        <v>7.7352890724211179</v>
      </c>
      <c r="BY286" s="42">
        <f t="shared" si="170"/>
        <v>21.026695723440149</v>
      </c>
    </row>
    <row r="287" spans="2:77" x14ac:dyDescent="0.2">
      <c r="B287" s="41"/>
      <c r="C287" s="42"/>
      <c r="D287" s="42"/>
      <c r="E287" s="43"/>
      <c r="F287" s="33">
        <v>283</v>
      </c>
      <c r="G287" s="33">
        <v>1174.3025275850341</v>
      </c>
      <c r="H287" s="33">
        <v>1174.3025275850341</v>
      </c>
      <c r="I287" s="33">
        <v>0.85156931583593787</v>
      </c>
      <c r="K287" s="33"/>
      <c r="L287" s="33">
        <f>$D$31/$I287*360-$E$28</f>
        <v>0</v>
      </c>
      <c r="M287" s="33">
        <f t="shared" si="140"/>
        <v>0</v>
      </c>
      <c r="N287" s="33">
        <f t="shared" si="141"/>
        <v>1</v>
      </c>
      <c r="O287" s="33">
        <f t="shared" si="142"/>
        <v>0</v>
      </c>
      <c r="P287" s="42">
        <f t="shared" si="151"/>
        <v>0</v>
      </c>
      <c r="Q287" s="33">
        <f t="shared" si="152"/>
        <v>2</v>
      </c>
      <c r="R287" s="33">
        <f t="shared" si="153"/>
        <v>0</v>
      </c>
      <c r="S287" s="33">
        <f t="shared" si="143"/>
        <v>2</v>
      </c>
      <c r="U287" s="33">
        <f t="shared" si="144"/>
        <v>0</v>
      </c>
      <c r="V287" s="33">
        <f t="shared" si="154"/>
        <v>0</v>
      </c>
      <c r="W287" s="33">
        <f t="shared" si="155"/>
        <v>0</v>
      </c>
      <c r="X287" s="33">
        <f t="shared" si="156"/>
        <v>0</v>
      </c>
      <c r="Y287" s="33">
        <f t="shared" si="157"/>
        <v>0</v>
      </c>
      <c r="Z287" s="33">
        <f t="shared" si="158"/>
        <v>0</v>
      </c>
      <c r="AB287" s="33">
        <f t="shared" si="145"/>
        <v>0</v>
      </c>
      <c r="AC287" s="33">
        <f t="shared" si="146"/>
        <v>0</v>
      </c>
      <c r="AD287" s="33">
        <f t="shared" si="159"/>
        <v>0</v>
      </c>
      <c r="AE287" s="33">
        <f t="shared" si="160"/>
        <v>0</v>
      </c>
      <c r="AF287" s="33">
        <f t="shared" si="161"/>
        <v>0</v>
      </c>
      <c r="AG287" s="33">
        <f t="shared" si="162"/>
        <v>0</v>
      </c>
      <c r="AH287" s="33">
        <f t="shared" si="163"/>
        <v>0</v>
      </c>
      <c r="AI287" s="33">
        <f t="shared" si="164"/>
        <v>0</v>
      </c>
      <c r="AK287" s="39">
        <f>$D$25</f>
        <v>0</v>
      </c>
      <c r="AL287" s="39">
        <f>$D$29</f>
        <v>0</v>
      </c>
      <c r="AM287" s="39">
        <f t="shared" si="147"/>
        <v>6.0205999132796242</v>
      </c>
      <c r="AN287" s="39">
        <v>0</v>
      </c>
      <c r="AO287" s="39">
        <f t="shared" si="148"/>
        <v>0</v>
      </c>
      <c r="AP287" s="39" t="e">
        <f t="shared" si="149"/>
        <v>#N/A</v>
      </c>
      <c r="AR287" s="55">
        <v>283</v>
      </c>
      <c r="AS287" s="55">
        <v>4.9392817831439526</v>
      </c>
      <c r="AT287" s="55">
        <v>-0.97437006478523525</v>
      </c>
      <c r="AU287" s="55">
        <f t="shared" si="150"/>
        <v>-0.97437006478523525</v>
      </c>
      <c r="AV287" s="55">
        <f t="shared" si="165"/>
        <v>-1.9487401295704705</v>
      </c>
      <c r="AW287" s="43"/>
      <c r="BC287" s="84">
        <f t="shared" si="166"/>
        <v>0</v>
      </c>
      <c r="BD287" s="84">
        <f t="shared" si="167"/>
        <v>6.0205999132796242</v>
      </c>
      <c r="BE287" s="84" t="e">
        <f t="shared" si="168"/>
        <v>#N/A</v>
      </c>
      <c r="BF287" s="84" t="e">
        <f t="shared" si="169"/>
        <v>#N/A</v>
      </c>
      <c r="BV287" s="42">
        <v>1.1743025275850341</v>
      </c>
      <c r="BW287">
        <v>151.453040525001</v>
      </c>
      <c r="BX287" s="42">
        <v>7.7535751247673828</v>
      </c>
      <c r="BY287" s="42">
        <f t="shared" si="170"/>
        <v>21.076402367247251</v>
      </c>
    </row>
    <row r="288" spans="2:77" x14ac:dyDescent="0.2">
      <c r="B288" s="41"/>
      <c r="C288" s="42"/>
      <c r="D288" s="42"/>
      <c r="E288" s="43"/>
      <c r="F288" s="34">
        <v>284</v>
      </c>
      <c r="G288" s="34">
        <v>1191.3242870580209</v>
      </c>
      <c r="H288" s="34">
        <v>1191.3242870580209</v>
      </c>
      <c r="I288" s="38">
        <v>0.83940200906128015</v>
      </c>
      <c r="K288" s="34"/>
      <c r="L288" s="34">
        <f>$D$31/$I288*360-$E$28</f>
        <v>0</v>
      </c>
      <c r="M288" s="34">
        <f t="shared" si="140"/>
        <v>0</v>
      </c>
      <c r="N288" s="34">
        <f t="shared" si="141"/>
        <v>1</v>
      </c>
      <c r="O288" s="34">
        <f t="shared" si="142"/>
        <v>0</v>
      </c>
      <c r="P288" s="42">
        <f t="shared" si="151"/>
        <v>0</v>
      </c>
      <c r="Q288" s="34">
        <f t="shared" si="152"/>
        <v>2</v>
      </c>
      <c r="R288" s="34">
        <f t="shared" si="153"/>
        <v>0</v>
      </c>
      <c r="S288" s="34">
        <f t="shared" si="143"/>
        <v>2</v>
      </c>
      <c r="U288" s="34">
        <f t="shared" si="144"/>
        <v>0</v>
      </c>
      <c r="V288" s="34">
        <f t="shared" si="154"/>
        <v>0</v>
      </c>
      <c r="W288" s="34">
        <f t="shared" si="155"/>
        <v>0</v>
      </c>
      <c r="X288" s="34">
        <f t="shared" si="156"/>
        <v>0</v>
      </c>
      <c r="Y288" s="34">
        <f t="shared" si="157"/>
        <v>0</v>
      </c>
      <c r="Z288" s="34">
        <f t="shared" si="158"/>
        <v>0</v>
      </c>
      <c r="AB288" s="34">
        <f t="shared" si="145"/>
        <v>0</v>
      </c>
      <c r="AC288" s="34">
        <f t="shared" si="146"/>
        <v>0</v>
      </c>
      <c r="AD288" s="34">
        <f t="shared" si="159"/>
        <v>0</v>
      </c>
      <c r="AE288" s="34">
        <f t="shared" si="160"/>
        <v>0</v>
      </c>
      <c r="AF288" s="34">
        <f t="shared" si="161"/>
        <v>0</v>
      </c>
      <c r="AG288" s="34">
        <f t="shared" si="162"/>
        <v>0</v>
      </c>
      <c r="AH288" s="34">
        <f t="shared" si="163"/>
        <v>0</v>
      </c>
      <c r="AI288" s="34">
        <f t="shared" si="164"/>
        <v>0</v>
      </c>
      <c r="AK288" s="37">
        <f>$D$25</f>
        <v>0</v>
      </c>
      <c r="AL288" s="37">
        <f>$D$29</f>
        <v>0</v>
      </c>
      <c r="AM288" s="37">
        <f t="shared" si="147"/>
        <v>6.0205999132796242</v>
      </c>
      <c r="AN288" s="37">
        <v>0</v>
      </c>
      <c r="AO288" s="37">
        <f t="shared" si="148"/>
        <v>0</v>
      </c>
      <c r="AP288" s="37" t="e">
        <f t="shared" si="149"/>
        <v>#N/A</v>
      </c>
      <c r="AR288" s="54">
        <v>284</v>
      </c>
      <c r="AS288" s="54">
        <v>4.9567350756638957</v>
      </c>
      <c r="AT288" s="54">
        <v>-0.97029572627599658</v>
      </c>
      <c r="AU288" s="54">
        <f t="shared" si="150"/>
        <v>-0.97029572627599658</v>
      </c>
      <c r="AV288" s="54">
        <f t="shared" si="165"/>
        <v>-1.9405914525519932</v>
      </c>
      <c r="AW288" s="43"/>
      <c r="BC288" s="85">
        <f t="shared" si="166"/>
        <v>0</v>
      </c>
      <c r="BD288" s="85">
        <f t="shared" si="167"/>
        <v>6.0205999132796242</v>
      </c>
      <c r="BE288" s="85" t="e">
        <f t="shared" si="168"/>
        <v>#N/A</v>
      </c>
      <c r="BF288" s="85" t="e">
        <f t="shared" si="169"/>
        <v>#N/A</v>
      </c>
      <c r="BV288" s="42">
        <v>1.191324287058021</v>
      </c>
      <c r="BW288">
        <v>153.29035222075572</v>
      </c>
      <c r="BX288" s="42">
        <v>7.7716847133495852</v>
      </c>
      <c r="BY288" s="42">
        <f t="shared" si="170"/>
        <v>21.125629332811119</v>
      </c>
    </row>
    <row r="289" spans="2:77" x14ac:dyDescent="0.2">
      <c r="B289" s="41"/>
      <c r="C289" s="42"/>
      <c r="D289" s="42"/>
      <c r="E289" s="43"/>
      <c r="F289" s="33">
        <v>285</v>
      </c>
      <c r="G289" s="33">
        <v>1208.5927804762666</v>
      </c>
      <c r="H289" s="33">
        <v>1208.5927804762666</v>
      </c>
      <c r="I289" s="33">
        <v>0.82740854997159008</v>
      </c>
      <c r="K289" s="33"/>
      <c r="L289" s="33">
        <f>$D$31/$I289*360-$E$28</f>
        <v>0</v>
      </c>
      <c r="M289" s="33">
        <f t="shared" si="140"/>
        <v>0</v>
      </c>
      <c r="N289" s="33">
        <f t="shared" si="141"/>
        <v>1</v>
      </c>
      <c r="O289" s="33">
        <f t="shared" si="142"/>
        <v>0</v>
      </c>
      <c r="P289" s="42">
        <f t="shared" si="151"/>
        <v>0</v>
      </c>
      <c r="Q289" s="33">
        <f t="shared" si="152"/>
        <v>2</v>
      </c>
      <c r="R289" s="33">
        <f t="shared" si="153"/>
        <v>0</v>
      </c>
      <c r="S289" s="33">
        <f t="shared" si="143"/>
        <v>2</v>
      </c>
      <c r="U289" s="33">
        <f t="shared" si="144"/>
        <v>0</v>
      </c>
      <c r="V289" s="33">
        <f t="shared" si="154"/>
        <v>0</v>
      </c>
      <c r="W289" s="33">
        <f t="shared" si="155"/>
        <v>0</v>
      </c>
      <c r="X289" s="33">
        <f t="shared" si="156"/>
        <v>0</v>
      </c>
      <c r="Y289" s="33">
        <f t="shared" si="157"/>
        <v>0</v>
      </c>
      <c r="Z289" s="33">
        <f t="shared" si="158"/>
        <v>0</v>
      </c>
      <c r="AB289" s="33">
        <f t="shared" si="145"/>
        <v>0</v>
      </c>
      <c r="AC289" s="33">
        <f t="shared" si="146"/>
        <v>0</v>
      </c>
      <c r="AD289" s="33">
        <f t="shared" si="159"/>
        <v>0</v>
      </c>
      <c r="AE289" s="33">
        <f t="shared" si="160"/>
        <v>0</v>
      </c>
      <c r="AF289" s="33">
        <f t="shared" si="161"/>
        <v>0</v>
      </c>
      <c r="AG289" s="33">
        <f t="shared" si="162"/>
        <v>0</v>
      </c>
      <c r="AH289" s="33">
        <f t="shared" si="163"/>
        <v>0</v>
      </c>
      <c r="AI289" s="33">
        <f t="shared" si="164"/>
        <v>0</v>
      </c>
      <c r="AK289" s="39">
        <f>$D$25</f>
        <v>0</v>
      </c>
      <c r="AL289" s="39">
        <f>$D$29</f>
        <v>0</v>
      </c>
      <c r="AM289" s="39">
        <f t="shared" si="147"/>
        <v>6.0205999132796242</v>
      </c>
      <c r="AN289" s="39">
        <v>0</v>
      </c>
      <c r="AO289" s="39">
        <f t="shared" si="148"/>
        <v>0</v>
      </c>
      <c r="AP289" s="39" t="e">
        <f t="shared" si="149"/>
        <v>#N/A</v>
      </c>
      <c r="AR289" s="55">
        <v>285</v>
      </c>
      <c r="AS289" s="55">
        <v>4.9741883681838388</v>
      </c>
      <c r="AT289" s="55">
        <v>-0.96592582628906842</v>
      </c>
      <c r="AU289" s="55">
        <f t="shared" si="150"/>
        <v>-0.96592582628906842</v>
      </c>
      <c r="AV289" s="55">
        <f t="shared" si="165"/>
        <v>-1.9318516525781368</v>
      </c>
      <c r="AW289" s="43"/>
      <c r="BC289" s="84">
        <f t="shared" si="166"/>
        <v>0</v>
      </c>
      <c r="BD289" s="84">
        <f t="shared" si="167"/>
        <v>6.0205999132796242</v>
      </c>
      <c r="BE289" s="84" t="e">
        <f t="shared" si="168"/>
        <v>#N/A</v>
      </c>
      <c r="BF289" s="84" t="e">
        <f t="shared" si="169"/>
        <v>#N/A</v>
      </c>
      <c r="BV289" s="42">
        <v>1.2085927804762666</v>
      </c>
      <c r="BW289">
        <v>155.15429613182775</v>
      </c>
      <c r="BX289" s="42">
        <v>7.7896185320539155</v>
      </c>
      <c r="BY289" s="42">
        <f t="shared" si="170"/>
        <v>21.174378506309981</v>
      </c>
    </row>
    <row r="290" spans="2:77" x14ac:dyDescent="0.2">
      <c r="B290" s="41"/>
      <c r="C290" s="42"/>
      <c r="D290" s="42"/>
      <c r="E290" s="43"/>
      <c r="F290" s="34">
        <v>286</v>
      </c>
      <c r="G290" s="34">
        <v>1226.1115842996421</v>
      </c>
      <c r="H290" s="34">
        <v>1226.1115842996421</v>
      </c>
      <c r="I290" s="38">
        <v>0.81558645461391865</v>
      </c>
      <c r="K290" s="34"/>
      <c r="L290" s="34">
        <f>$D$31/$I290*360-$E$28</f>
        <v>0</v>
      </c>
      <c r="M290" s="34">
        <f t="shared" si="140"/>
        <v>0</v>
      </c>
      <c r="N290" s="34">
        <f t="shared" si="141"/>
        <v>1</v>
      </c>
      <c r="O290" s="34">
        <f t="shared" si="142"/>
        <v>0</v>
      </c>
      <c r="P290" s="42">
        <f t="shared" si="151"/>
        <v>0</v>
      </c>
      <c r="Q290" s="34">
        <f t="shared" si="152"/>
        <v>2</v>
      </c>
      <c r="R290" s="34">
        <f t="shared" si="153"/>
        <v>0</v>
      </c>
      <c r="S290" s="34">
        <f t="shared" si="143"/>
        <v>2</v>
      </c>
      <c r="U290" s="34">
        <f t="shared" si="144"/>
        <v>0</v>
      </c>
      <c r="V290" s="34">
        <f t="shared" si="154"/>
        <v>0</v>
      </c>
      <c r="W290" s="34">
        <f t="shared" si="155"/>
        <v>0</v>
      </c>
      <c r="X290" s="34">
        <f t="shared" si="156"/>
        <v>0</v>
      </c>
      <c r="Y290" s="34">
        <f t="shared" si="157"/>
        <v>0</v>
      </c>
      <c r="Z290" s="34">
        <f t="shared" si="158"/>
        <v>0</v>
      </c>
      <c r="AB290" s="34">
        <f t="shared" si="145"/>
        <v>0</v>
      </c>
      <c r="AC290" s="34">
        <f t="shared" si="146"/>
        <v>0</v>
      </c>
      <c r="AD290" s="34">
        <f t="shared" si="159"/>
        <v>0</v>
      </c>
      <c r="AE290" s="34">
        <f t="shared" si="160"/>
        <v>0</v>
      </c>
      <c r="AF290" s="34">
        <f t="shared" si="161"/>
        <v>0</v>
      </c>
      <c r="AG290" s="34">
        <f t="shared" si="162"/>
        <v>0</v>
      </c>
      <c r="AH290" s="34">
        <f t="shared" si="163"/>
        <v>0</v>
      </c>
      <c r="AI290" s="34">
        <f t="shared" si="164"/>
        <v>0</v>
      </c>
      <c r="AK290" s="37">
        <f>$D$25</f>
        <v>0</v>
      </c>
      <c r="AL290" s="37">
        <f>$D$29</f>
        <v>0</v>
      </c>
      <c r="AM290" s="37">
        <f t="shared" si="147"/>
        <v>6.0205999132796242</v>
      </c>
      <c r="AN290" s="37">
        <v>0</v>
      </c>
      <c r="AO290" s="37">
        <f t="shared" si="148"/>
        <v>0</v>
      </c>
      <c r="AP290" s="37" t="e">
        <f t="shared" si="149"/>
        <v>#N/A</v>
      </c>
      <c r="AR290" s="54">
        <v>286</v>
      </c>
      <c r="AS290" s="54">
        <v>4.9916416607037828</v>
      </c>
      <c r="AT290" s="54">
        <v>-0.96126169593831878</v>
      </c>
      <c r="AU290" s="54">
        <f t="shared" si="150"/>
        <v>-0.96126169593831878</v>
      </c>
      <c r="AV290" s="54">
        <f t="shared" si="165"/>
        <v>-1.9225233918766376</v>
      </c>
      <c r="AW290" s="43"/>
      <c r="BC290" s="85">
        <f t="shared" si="166"/>
        <v>0</v>
      </c>
      <c r="BD290" s="85">
        <f t="shared" si="167"/>
        <v>6.0205999132796242</v>
      </c>
      <c r="BE290" s="85" t="e">
        <f t="shared" si="168"/>
        <v>#N/A</v>
      </c>
      <c r="BF290" s="85" t="e">
        <f t="shared" si="169"/>
        <v>#N/A</v>
      </c>
      <c r="BV290" s="42">
        <v>1.2261115842996422</v>
      </c>
      <c r="BW290">
        <v>157.04525829771907</v>
      </c>
      <c r="BX290" s="42">
        <v>7.8073772974108966</v>
      </c>
      <c r="BY290" s="42">
        <f t="shared" si="170"/>
        <v>21.22265183547573</v>
      </c>
    </row>
    <row r="291" spans="2:77" x14ac:dyDescent="0.2">
      <c r="B291" s="41"/>
      <c r="C291" s="42"/>
      <c r="D291" s="42"/>
      <c r="E291" s="43"/>
      <c r="F291" s="33">
        <v>287</v>
      </c>
      <c r="G291" s="33">
        <v>1243.8843268295532</v>
      </c>
      <c r="H291" s="33">
        <v>1243.8843268295532</v>
      </c>
      <c r="I291" s="33">
        <v>0.80393327452627983</v>
      </c>
      <c r="K291" s="33"/>
      <c r="L291" s="33">
        <f>$D$31/$I291*360-$E$28</f>
        <v>0</v>
      </c>
      <c r="M291" s="33">
        <f t="shared" si="140"/>
        <v>0</v>
      </c>
      <c r="N291" s="33">
        <f t="shared" si="141"/>
        <v>1</v>
      </c>
      <c r="O291" s="33">
        <f t="shared" si="142"/>
        <v>0</v>
      </c>
      <c r="P291" s="42">
        <f t="shared" si="151"/>
        <v>0</v>
      </c>
      <c r="Q291" s="33">
        <f t="shared" si="152"/>
        <v>2</v>
      </c>
      <c r="R291" s="33">
        <f t="shared" si="153"/>
        <v>0</v>
      </c>
      <c r="S291" s="33">
        <f t="shared" si="143"/>
        <v>2</v>
      </c>
      <c r="U291" s="33">
        <f t="shared" si="144"/>
        <v>0</v>
      </c>
      <c r="V291" s="33">
        <f t="shared" si="154"/>
        <v>0</v>
      </c>
      <c r="W291" s="33">
        <f t="shared" si="155"/>
        <v>0</v>
      </c>
      <c r="X291" s="33">
        <f t="shared" si="156"/>
        <v>0</v>
      </c>
      <c r="Y291" s="33">
        <f t="shared" si="157"/>
        <v>0</v>
      </c>
      <c r="Z291" s="33">
        <f t="shared" si="158"/>
        <v>0</v>
      </c>
      <c r="AB291" s="33">
        <f t="shared" si="145"/>
        <v>0</v>
      </c>
      <c r="AC291" s="33">
        <f t="shared" si="146"/>
        <v>0</v>
      </c>
      <c r="AD291" s="33">
        <f t="shared" si="159"/>
        <v>0</v>
      </c>
      <c r="AE291" s="33">
        <f t="shared" si="160"/>
        <v>0</v>
      </c>
      <c r="AF291" s="33">
        <f t="shared" si="161"/>
        <v>0</v>
      </c>
      <c r="AG291" s="33">
        <f t="shared" si="162"/>
        <v>0</v>
      </c>
      <c r="AH291" s="33">
        <f t="shared" si="163"/>
        <v>0</v>
      </c>
      <c r="AI291" s="33">
        <f t="shared" si="164"/>
        <v>0</v>
      </c>
      <c r="AK291" s="39">
        <f>$D$25</f>
        <v>0</v>
      </c>
      <c r="AL291" s="39">
        <f>$D$29</f>
        <v>0</v>
      </c>
      <c r="AM291" s="39">
        <f t="shared" si="147"/>
        <v>6.0205999132796242</v>
      </c>
      <c r="AN291" s="39">
        <v>0</v>
      </c>
      <c r="AO291" s="39">
        <f t="shared" si="148"/>
        <v>0</v>
      </c>
      <c r="AP291" s="39" t="e">
        <f t="shared" si="149"/>
        <v>#N/A</v>
      </c>
      <c r="AR291" s="55">
        <v>287</v>
      </c>
      <c r="AS291" s="55">
        <v>5.0090949532237259</v>
      </c>
      <c r="AT291" s="55">
        <v>-0.95630475596303544</v>
      </c>
      <c r="AU291" s="55">
        <f t="shared" si="150"/>
        <v>-0.95630475596303544</v>
      </c>
      <c r="AV291" s="55">
        <f t="shared" si="165"/>
        <v>-1.9126095119260709</v>
      </c>
      <c r="AW291" s="43"/>
      <c r="BC291" s="84">
        <f t="shared" si="166"/>
        <v>0</v>
      </c>
      <c r="BD291" s="84">
        <f t="shared" si="167"/>
        <v>6.0205999132796242</v>
      </c>
      <c r="BE291" s="84" t="e">
        <f t="shared" si="168"/>
        <v>#N/A</v>
      </c>
      <c r="BF291" s="84" t="e">
        <f t="shared" si="169"/>
        <v>#N/A</v>
      </c>
      <c r="BV291" s="42">
        <v>1.2438843268295532</v>
      </c>
      <c r="BW291">
        <v>158.96363035365513</v>
      </c>
      <c r="BX291" s="42">
        <v>7.8249617479307396</v>
      </c>
      <c r="BY291" s="42">
        <f t="shared" si="170"/>
        <v>21.270451327787256</v>
      </c>
    </row>
    <row r="292" spans="2:77" x14ac:dyDescent="0.2">
      <c r="B292" s="41"/>
      <c r="C292" s="42"/>
      <c r="D292" s="42"/>
      <c r="E292" s="43"/>
      <c r="F292" s="34">
        <v>288</v>
      </c>
      <c r="G292" s="34">
        <v>1261.9146889603874</v>
      </c>
      <c r="H292" s="34" t="s">
        <v>12</v>
      </c>
      <c r="I292" s="38">
        <v>0.79244659623055624</v>
      </c>
      <c r="K292" s="34"/>
      <c r="L292" s="34">
        <f>$D$31/$I292*360-$E$28</f>
        <v>0</v>
      </c>
      <c r="M292" s="34">
        <f t="shared" si="140"/>
        <v>0</v>
      </c>
      <c r="N292" s="34">
        <f t="shared" si="141"/>
        <v>1</v>
      </c>
      <c r="O292" s="34">
        <f t="shared" si="142"/>
        <v>0</v>
      </c>
      <c r="P292" s="42">
        <f t="shared" si="151"/>
        <v>0</v>
      </c>
      <c r="Q292" s="34">
        <f t="shared" si="152"/>
        <v>2</v>
      </c>
      <c r="R292" s="34">
        <f t="shared" si="153"/>
        <v>0</v>
      </c>
      <c r="S292" s="34">
        <f t="shared" si="143"/>
        <v>2</v>
      </c>
      <c r="U292" s="34">
        <f t="shared" si="144"/>
        <v>0</v>
      </c>
      <c r="V292" s="34">
        <f t="shared" si="154"/>
        <v>0</v>
      </c>
      <c r="W292" s="34">
        <f t="shared" si="155"/>
        <v>0</v>
      </c>
      <c r="X292" s="34">
        <f t="shared" si="156"/>
        <v>0</v>
      </c>
      <c r="Y292" s="34">
        <f t="shared" si="157"/>
        <v>0</v>
      </c>
      <c r="Z292" s="34">
        <f t="shared" si="158"/>
        <v>0</v>
      </c>
      <c r="AB292" s="34">
        <f t="shared" si="145"/>
        <v>0</v>
      </c>
      <c r="AC292" s="34">
        <f t="shared" si="146"/>
        <v>0</v>
      </c>
      <c r="AD292" s="34">
        <f t="shared" si="159"/>
        <v>0</v>
      </c>
      <c r="AE292" s="34">
        <f t="shared" si="160"/>
        <v>0</v>
      </c>
      <c r="AF292" s="34">
        <f t="shared" si="161"/>
        <v>0</v>
      </c>
      <c r="AG292" s="34">
        <f t="shared" si="162"/>
        <v>0</v>
      </c>
      <c r="AH292" s="34">
        <f t="shared" si="163"/>
        <v>0</v>
      </c>
      <c r="AI292" s="34">
        <f t="shared" si="164"/>
        <v>0</v>
      </c>
      <c r="AK292" s="37">
        <f>$D$25</f>
        <v>0</v>
      </c>
      <c r="AL292" s="37">
        <f>$D$29</f>
        <v>0</v>
      </c>
      <c r="AM292" s="37">
        <f t="shared" si="147"/>
        <v>6.0205999132796242</v>
      </c>
      <c r="AN292" s="37">
        <v>0</v>
      </c>
      <c r="AO292" s="37">
        <f t="shared" si="148"/>
        <v>0</v>
      </c>
      <c r="AP292" s="37" t="e">
        <f t="shared" si="149"/>
        <v>#N/A</v>
      </c>
      <c r="AR292" s="54">
        <v>288</v>
      </c>
      <c r="AS292" s="54">
        <v>5.026548245743669</v>
      </c>
      <c r="AT292" s="54">
        <v>-0.95105651629515364</v>
      </c>
      <c r="AU292" s="54">
        <f t="shared" si="150"/>
        <v>-0.95105651629515364</v>
      </c>
      <c r="AV292" s="54">
        <f t="shared" si="165"/>
        <v>-1.9021130325903073</v>
      </c>
      <c r="AW292" s="43"/>
      <c r="BC292" s="85">
        <f t="shared" si="166"/>
        <v>0</v>
      </c>
      <c r="BD292" s="85">
        <f t="shared" si="167"/>
        <v>6.0205999132796242</v>
      </c>
      <c r="BE292" s="85" t="e">
        <f t="shared" si="168"/>
        <v>#N/A</v>
      </c>
      <c r="BF292" s="85" t="e">
        <f t="shared" si="169"/>
        <v>#N/A</v>
      </c>
      <c r="BV292" s="42">
        <v>1.2619146889603874</v>
      </c>
      <c r="BW292">
        <v>160.90980961169527</v>
      </c>
      <c r="BX292" s="42">
        <v>7.842372643443043</v>
      </c>
      <c r="BY292" s="42">
        <f t="shared" si="170"/>
        <v>21.317779048675551</v>
      </c>
    </row>
    <row r="293" spans="2:77" x14ac:dyDescent="0.2">
      <c r="B293" s="41"/>
      <c r="C293" s="42"/>
      <c r="D293" s="42"/>
      <c r="E293" s="43"/>
      <c r="F293" s="33">
        <v>289</v>
      </c>
      <c r="G293" s="33">
        <v>1280.2064049418623</v>
      </c>
      <c r="H293" s="33">
        <v>1280.2064049418623</v>
      </c>
      <c r="I293" s="33">
        <v>0.78112404073264485</v>
      </c>
      <c r="K293" s="33"/>
      <c r="L293" s="33">
        <f>$D$31/$I293*360-$E$28</f>
        <v>0</v>
      </c>
      <c r="M293" s="33">
        <f t="shared" si="140"/>
        <v>0</v>
      </c>
      <c r="N293" s="33">
        <f t="shared" si="141"/>
        <v>1</v>
      </c>
      <c r="O293" s="33">
        <f t="shared" si="142"/>
        <v>0</v>
      </c>
      <c r="P293" s="42">
        <f t="shared" si="151"/>
        <v>0</v>
      </c>
      <c r="Q293" s="33">
        <f t="shared" si="152"/>
        <v>2</v>
      </c>
      <c r="R293" s="33">
        <f t="shared" si="153"/>
        <v>0</v>
      </c>
      <c r="S293" s="33">
        <f t="shared" si="143"/>
        <v>2</v>
      </c>
      <c r="U293" s="33">
        <f t="shared" si="144"/>
        <v>0</v>
      </c>
      <c r="V293" s="33">
        <f t="shared" si="154"/>
        <v>0</v>
      </c>
      <c r="W293" s="33">
        <f t="shared" si="155"/>
        <v>0</v>
      </c>
      <c r="X293" s="33">
        <f t="shared" si="156"/>
        <v>0</v>
      </c>
      <c r="Y293" s="33">
        <f t="shared" si="157"/>
        <v>0</v>
      </c>
      <c r="Z293" s="33">
        <f t="shared" si="158"/>
        <v>0</v>
      </c>
      <c r="AB293" s="33">
        <f t="shared" si="145"/>
        <v>0</v>
      </c>
      <c r="AC293" s="33">
        <f t="shared" si="146"/>
        <v>0</v>
      </c>
      <c r="AD293" s="33">
        <f t="shared" si="159"/>
        <v>0</v>
      </c>
      <c r="AE293" s="33">
        <f t="shared" si="160"/>
        <v>0</v>
      </c>
      <c r="AF293" s="33">
        <f t="shared" si="161"/>
        <v>0</v>
      </c>
      <c r="AG293" s="33">
        <f t="shared" si="162"/>
        <v>0</v>
      </c>
      <c r="AH293" s="33">
        <f t="shared" si="163"/>
        <v>0</v>
      </c>
      <c r="AI293" s="33">
        <f t="shared" si="164"/>
        <v>0</v>
      </c>
      <c r="AK293" s="39">
        <f>$D$25</f>
        <v>0</v>
      </c>
      <c r="AL293" s="39">
        <f>$D$29</f>
        <v>0</v>
      </c>
      <c r="AM293" s="39">
        <f t="shared" si="147"/>
        <v>6.0205999132796242</v>
      </c>
      <c r="AN293" s="39">
        <v>0</v>
      </c>
      <c r="AO293" s="39">
        <f t="shared" si="148"/>
        <v>0</v>
      </c>
      <c r="AP293" s="39" t="e">
        <f t="shared" si="149"/>
        <v>#N/A</v>
      </c>
      <c r="AR293" s="55">
        <v>289</v>
      </c>
      <c r="AS293" s="55">
        <v>5.0440015382636121</v>
      </c>
      <c r="AT293" s="55">
        <v>-0.94551857559931696</v>
      </c>
      <c r="AU293" s="55">
        <f t="shared" si="150"/>
        <v>-0.94551857559931696</v>
      </c>
      <c r="AV293" s="55">
        <f t="shared" si="165"/>
        <v>-1.8910371511986339</v>
      </c>
      <c r="AW293" s="43"/>
      <c r="BC293" s="84">
        <f t="shared" si="166"/>
        <v>0</v>
      </c>
      <c r="BD293" s="84">
        <f t="shared" si="167"/>
        <v>6.0205999132796242</v>
      </c>
      <c r="BE293" s="84" t="e">
        <f t="shared" si="168"/>
        <v>#N/A</v>
      </c>
      <c r="BF293" s="84" t="e">
        <f t="shared" si="169"/>
        <v>#N/A</v>
      </c>
      <c r="BV293" s="42">
        <v>1.2802064049418622</v>
      </c>
      <c r="BW293">
        <v>162.88419914301966</v>
      </c>
      <c r="BX293" s="42">
        <v>7.8596107644412054</v>
      </c>
      <c r="BY293" s="42">
        <f t="shared" si="170"/>
        <v>21.364637119741634</v>
      </c>
    </row>
    <row r="294" spans="2:77" x14ac:dyDescent="0.2">
      <c r="B294" s="41"/>
      <c r="C294" s="42"/>
      <c r="D294" s="42"/>
      <c r="E294" s="43"/>
      <c r="F294" s="34">
        <v>290</v>
      </c>
      <c r="G294" s="34">
        <v>1298.7632631524232</v>
      </c>
      <c r="H294" s="34">
        <v>1298.7632631524232</v>
      </c>
      <c r="I294" s="38">
        <v>0.76996326302974571</v>
      </c>
      <c r="K294" s="34"/>
      <c r="L294" s="34">
        <f>$D$31/$I294*360-$E$28</f>
        <v>0</v>
      </c>
      <c r="M294" s="34">
        <f t="shared" si="140"/>
        <v>0</v>
      </c>
      <c r="N294" s="34">
        <f t="shared" si="141"/>
        <v>1</v>
      </c>
      <c r="O294" s="34">
        <f t="shared" si="142"/>
        <v>0</v>
      </c>
      <c r="P294" s="42">
        <f t="shared" si="151"/>
        <v>0</v>
      </c>
      <c r="Q294" s="34">
        <f t="shared" si="152"/>
        <v>2</v>
      </c>
      <c r="R294" s="34">
        <f t="shared" si="153"/>
        <v>0</v>
      </c>
      <c r="S294" s="34">
        <f t="shared" si="143"/>
        <v>2</v>
      </c>
      <c r="U294" s="34">
        <f t="shared" si="144"/>
        <v>0</v>
      </c>
      <c r="V294" s="34">
        <f t="shared" si="154"/>
        <v>0</v>
      </c>
      <c r="W294" s="34">
        <f t="shared" si="155"/>
        <v>0</v>
      </c>
      <c r="X294" s="34">
        <f t="shared" si="156"/>
        <v>0</v>
      </c>
      <c r="Y294" s="34">
        <f t="shared" si="157"/>
        <v>0</v>
      </c>
      <c r="Z294" s="34">
        <f t="shared" si="158"/>
        <v>0</v>
      </c>
      <c r="AB294" s="34">
        <f t="shared" si="145"/>
        <v>0</v>
      </c>
      <c r="AC294" s="34">
        <f t="shared" si="146"/>
        <v>0</v>
      </c>
      <c r="AD294" s="34">
        <f t="shared" si="159"/>
        <v>0</v>
      </c>
      <c r="AE294" s="34">
        <f t="shared" si="160"/>
        <v>0</v>
      </c>
      <c r="AF294" s="34">
        <f t="shared" si="161"/>
        <v>0</v>
      </c>
      <c r="AG294" s="34">
        <f t="shared" si="162"/>
        <v>0</v>
      </c>
      <c r="AH294" s="34">
        <f t="shared" si="163"/>
        <v>0</v>
      </c>
      <c r="AI294" s="34">
        <f t="shared" si="164"/>
        <v>0</v>
      </c>
      <c r="AK294" s="37">
        <f>$D$25</f>
        <v>0</v>
      </c>
      <c r="AL294" s="37">
        <f>$D$29</f>
        <v>0</v>
      </c>
      <c r="AM294" s="37">
        <f t="shared" si="147"/>
        <v>6.0205999132796242</v>
      </c>
      <c r="AN294" s="37">
        <v>0</v>
      </c>
      <c r="AO294" s="37">
        <f t="shared" si="148"/>
        <v>0</v>
      </c>
      <c r="AP294" s="37" t="e">
        <f t="shared" si="149"/>
        <v>#N/A</v>
      </c>
      <c r="AR294" s="54">
        <v>290</v>
      </c>
      <c r="AS294" s="54">
        <v>5.0614548307835561</v>
      </c>
      <c r="AT294" s="54">
        <v>-0.93969262078590832</v>
      </c>
      <c r="AU294" s="54">
        <f t="shared" si="150"/>
        <v>-0.93969262078590832</v>
      </c>
      <c r="AV294" s="54">
        <f t="shared" si="165"/>
        <v>-1.8793852415718166</v>
      </c>
      <c r="AW294" s="43"/>
      <c r="BC294" s="85">
        <f t="shared" si="166"/>
        <v>0</v>
      </c>
      <c r="BD294" s="85">
        <f t="shared" si="167"/>
        <v>6.0205999132796242</v>
      </c>
      <c r="BE294" s="85" t="e">
        <f t="shared" si="168"/>
        <v>#N/A</v>
      </c>
      <c r="BF294" s="85" t="e">
        <f t="shared" si="169"/>
        <v>#N/A</v>
      </c>
      <c r="BV294" s="42">
        <v>1.2987632631524231</v>
      </c>
      <c r="BW294">
        <v>164.88720786140939</v>
      </c>
      <c r="BX294" s="42">
        <v>7.8766769114318222</v>
      </c>
      <c r="BY294" s="42">
        <f t="shared" si="170"/>
        <v>21.411027716988038</v>
      </c>
    </row>
    <row r="295" spans="2:77" x14ac:dyDescent="0.2">
      <c r="B295" s="41"/>
      <c r="C295" s="42"/>
      <c r="D295" s="42"/>
      <c r="E295" s="43"/>
      <c r="F295" s="33">
        <v>291</v>
      </c>
      <c r="G295" s="33">
        <v>1317.5891068838482</v>
      </c>
      <c r="H295" s="33">
        <v>1317.5891068838482</v>
      </c>
      <c r="I295" s="33">
        <v>0.75896195162469171</v>
      </c>
      <c r="K295" s="33"/>
      <c r="L295" s="33">
        <f>$D$31/$I295*360-$E$28</f>
        <v>0</v>
      </c>
      <c r="M295" s="33">
        <f t="shared" si="140"/>
        <v>0</v>
      </c>
      <c r="N295" s="33">
        <f t="shared" si="141"/>
        <v>1</v>
      </c>
      <c r="O295" s="33">
        <f t="shared" si="142"/>
        <v>0</v>
      </c>
      <c r="P295" s="42">
        <f t="shared" si="151"/>
        <v>0</v>
      </c>
      <c r="Q295" s="33">
        <f t="shared" si="152"/>
        <v>2</v>
      </c>
      <c r="R295" s="33">
        <f t="shared" si="153"/>
        <v>0</v>
      </c>
      <c r="S295" s="33">
        <f t="shared" si="143"/>
        <v>2</v>
      </c>
      <c r="U295" s="33">
        <f t="shared" si="144"/>
        <v>0</v>
      </c>
      <c r="V295" s="33">
        <f t="shared" si="154"/>
        <v>0</v>
      </c>
      <c r="W295" s="33">
        <f t="shared" si="155"/>
        <v>0</v>
      </c>
      <c r="X295" s="33">
        <f t="shared" si="156"/>
        <v>0</v>
      </c>
      <c r="Y295" s="33">
        <f t="shared" si="157"/>
        <v>0</v>
      </c>
      <c r="Z295" s="33">
        <f t="shared" si="158"/>
        <v>0</v>
      </c>
      <c r="AB295" s="33">
        <f t="shared" si="145"/>
        <v>0</v>
      </c>
      <c r="AC295" s="33">
        <f t="shared" si="146"/>
        <v>0</v>
      </c>
      <c r="AD295" s="33">
        <f t="shared" si="159"/>
        <v>0</v>
      </c>
      <c r="AE295" s="33">
        <f t="shared" si="160"/>
        <v>0</v>
      </c>
      <c r="AF295" s="33">
        <f t="shared" si="161"/>
        <v>0</v>
      </c>
      <c r="AG295" s="33">
        <f t="shared" si="162"/>
        <v>0</v>
      </c>
      <c r="AH295" s="33">
        <f t="shared" si="163"/>
        <v>0</v>
      </c>
      <c r="AI295" s="33">
        <f t="shared" si="164"/>
        <v>0</v>
      </c>
      <c r="AK295" s="39">
        <f>$D$25</f>
        <v>0</v>
      </c>
      <c r="AL295" s="39">
        <f>$D$29</f>
        <v>0</v>
      </c>
      <c r="AM295" s="39">
        <f t="shared" si="147"/>
        <v>6.0205999132796242</v>
      </c>
      <c r="AN295" s="39">
        <v>0</v>
      </c>
      <c r="AO295" s="39">
        <f t="shared" si="148"/>
        <v>0</v>
      </c>
      <c r="AP295" s="39" t="e">
        <f t="shared" si="149"/>
        <v>#N/A</v>
      </c>
      <c r="AR295" s="55">
        <v>291</v>
      </c>
      <c r="AS295" s="55">
        <v>5.0789081233034992</v>
      </c>
      <c r="AT295" s="55">
        <v>-0.93358042649720174</v>
      </c>
      <c r="AU295" s="55">
        <f t="shared" si="150"/>
        <v>-0.93358042649720174</v>
      </c>
      <c r="AV295" s="55">
        <f t="shared" si="165"/>
        <v>-1.8671608529944035</v>
      </c>
      <c r="AW295" s="43"/>
      <c r="BC295" s="84">
        <f t="shared" si="166"/>
        <v>0</v>
      </c>
      <c r="BD295" s="84">
        <f t="shared" si="167"/>
        <v>6.0205999132796242</v>
      </c>
      <c r="BE295" s="84" t="e">
        <f t="shared" si="168"/>
        <v>#N/A</v>
      </c>
      <c r="BF295" s="84" t="e">
        <f t="shared" si="169"/>
        <v>#N/A</v>
      </c>
      <c r="BV295" s="42">
        <v>1.3175891068838481</v>
      </c>
      <c r="BW295">
        <v>166.91925060793568</v>
      </c>
      <c r="BX295" s="42">
        <v>7.8935719042894341</v>
      </c>
      <c r="BY295" s="42">
        <f t="shared" si="170"/>
        <v>21.456953069064831</v>
      </c>
    </row>
    <row r="296" spans="2:77" x14ac:dyDescent="0.2">
      <c r="B296" s="41"/>
      <c r="C296" s="42"/>
      <c r="D296" s="42"/>
      <c r="E296" s="43"/>
      <c r="F296" s="34">
        <v>292</v>
      </c>
      <c r="G296" s="34">
        <v>1336.6878351372295</v>
      </c>
      <c r="H296" s="34">
        <v>1336.6878351372295</v>
      </c>
      <c r="I296" s="38">
        <v>0.74811782804721649</v>
      </c>
      <c r="K296" s="34"/>
      <c r="L296" s="34">
        <f>$D$31/$I296*360-$E$28</f>
        <v>0</v>
      </c>
      <c r="M296" s="34">
        <f t="shared" si="140"/>
        <v>0</v>
      </c>
      <c r="N296" s="34">
        <f t="shared" si="141"/>
        <v>1</v>
      </c>
      <c r="O296" s="34">
        <f t="shared" si="142"/>
        <v>0</v>
      </c>
      <c r="P296" s="42">
        <f t="shared" si="151"/>
        <v>0</v>
      </c>
      <c r="Q296" s="34">
        <f t="shared" si="152"/>
        <v>2</v>
      </c>
      <c r="R296" s="34">
        <f t="shared" si="153"/>
        <v>0</v>
      </c>
      <c r="S296" s="34">
        <f t="shared" si="143"/>
        <v>2</v>
      </c>
      <c r="U296" s="34">
        <f t="shared" si="144"/>
        <v>0</v>
      </c>
      <c r="V296" s="34">
        <f t="shared" si="154"/>
        <v>0</v>
      </c>
      <c r="W296" s="34">
        <f t="shared" si="155"/>
        <v>0</v>
      </c>
      <c r="X296" s="34">
        <f t="shared" si="156"/>
        <v>0</v>
      </c>
      <c r="Y296" s="34">
        <f t="shared" si="157"/>
        <v>0</v>
      </c>
      <c r="Z296" s="34">
        <f t="shared" si="158"/>
        <v>0</v>
      </c>
      <c r="AB296" s="34">
        <f t="shared" si="145"/>
        <v>0</v>
      </c>
      <c r="AC296" s="34">
        <f t="shared" si="146"/>
        <v>0</v>
      </c>
      <c r="AD296" s="34">
        <f t="shared" si="159"/>
        <v>0</v>
      </c>
      <c r="AE296" s="34">
        <f t="shared" si="160"/>
        <v>0</v>
      </c>
      <c r="AF296" s="34">
        <f t="shared" si="161"/>
        <v>0</v>
      </c>
      <c r="AG296" s="34">
        <f t="shared" si="162"/>
        <v>0</v>
      </c>
      <c r="AH296" s="34">
        <f t="shared" si="163"/>
        <v>0</v>
      </c>
      <c r="AI296" s="34">
        <f t="shared" si="164"/>
        <v>0</v>
      </c>
      <c r="AK296" s="37">
        <f>$D$25</f>
        <v>0</v>
      </c>
      <c r="AL296" s="37">
        <f>$D$29</f>
        <v>0</v>
      </c>
      <c r="AM296" s="37">
        <f t="shared" si="147"/>
        <v>6.0205999132796242</v>
      </c>
      <c r="AN296" s="37">
        <v>0</v>
      </c>
      <c r="AO296" s="37">
        <f t="shared" si="148"/>
        <v>0</v>
      </c>
      <c r="AP296" s="37" t="e">
        <f t="shared" si="149"/>
        <v>#N/A</v>
      </c>
      <c r="AR296" s="54">
        <v>292</v>
      </c>
      <c r="AS296" s="54">
        <v>5.0963614158234423</v>
      </c>
      <c r="AT296" s="54">
        <v>-0.92718385456678742</v>
      </c>
      <c r="AU296" s="54">
        <f t="shared" si="150"/>
        <v>-0.92718385456678742</v>
      </c>
      <c r="AV296" s="54">
        <f t="shared" si="165"/>
        <v>-1.8543677091335748</v>
      </c>
      <c r="AW296" s="43"/>
      <c r="BC296" s="85">
        <f t="shared" si="166"/>
        <v>0</v>
      </c>
      <c r="BD296" s="85">
        <f t="shared" si="167"/>
        <v>6.0205999132796242</v>
      </c>
      <c r="BE296" s="85" t="e">
        <f t="shared" si="168"/>
        <v>#N/A</v>
      </c>
      <c r="BF296" s="85" t="e">
        <f t="shared" si="169"/>
        <v>#N/A</v>
      </c>
      <c r="BV296" s="42">
        <v>1.3366878351372296</v>
      </c>
      <c r="BW296">
        <v>168.98074823687742</v>
      </c>
      <c r="BX296" s="42">
        <v>7.9102965816168531</v>
      </c>
      <c r="BY296" s="42">
        <f t="shared" si="170"/>
        <v>21.502415455530794</v>
      </c>
    </row>
    <row r="297" spans="2:77" x14ac:dyDescent="0.2">
      <c r="B297" s="41"/>
      <c r="C297" s="42"/>
      <c r="D297" s="42"/>
      <c r="E297" s="43"/>
      <c r="F297" s="33">
        <v>293</v>
      </c>
      <c r="G297" s="33">
        <v>1356.0634034304921</v>
      </c>
      <c r="H297" s="33">
        <v>1356.0634034304921</v>
      </c>
      <c r="I297" s="33">
        <v>0.73742864638206207</v>
      </c>
      <c r="K297" s="33"/>
      <c r="L297" s="33">
        <f>$D$31/$I297*360-$E$28</f>
        <v>0</v>
      </c>
      <c r="M297" s="33">
        <f t="shared" si="140"/>
        <v>0</v>
      </c>
      <c r="N297" s="33">
        <f t="shared" si="141"/>
        <v>1</v>
      </c>
      <c r="O297" s="33">
        <f t="shared" si="142"/>
        <v>0</v>
      </c>
      <c r="P297" s="42">
        <f t="shared" si="151"/>
        <v>0</v>
      </c>
      <c r="Q297" s="33">
        <f t="shared" si="152"/>
        <v>2</v>
      </c>
      <c r="R297" s="33">
        <f t="shared" si="153"/>
        <v>0</v>
      </c>
      <c r="S297" s="33">
        <f t="shared" si="143"/>
        <v>2</v>
      </c>
      <c r="U297" s="33">
        <f t="shared" si="144"/>
        <v>0</v>
      </c>
      <c r="V297" s="33">
        <f t="shared" si="154"/>
        <v>0</v>
      </c>
      <c r="W297" s="33">
        <f t="shared" si="155"/>
        <v>0</v>
      </c>
      <c r="X297" s="33">
        <f t="shared" si="156"/>
        <v>0</v>
      </c>
      <c r="Y297" s="33">
        <f t="shared" si="157"/>
        <v>0</v>
      </c>
      <c r="Z297" s="33">
        <f t="shared" si="158"/>
        <v>0</v>
      </c>
      <c r="AB297" s="33">
        <f t="shared" si="145"/>
        <v>0</v>
      </c>
      <c r="AC297" s="33">
        <f t="shared" si="146"/>
        <v>0</v>
      </c>
      <c r="AD297" s="33">
        <f t="shared" si="159"/>
        <v>0</v>
      </c>
      <c r="AE297" s="33">
        <f t="shared" si="160"/>
        <v>0</v>
      </c>
      <c r="AF297" s="33">
        <f t="shared" si="161"/>
        <v>0</v>
      </c>
      <c r="AG297" s="33">
        <f t="shared" si="162"/>
        <v>0</v>
      </c>
      <c r="AH297" s="33">
        <f t="shared" si="163"/>
        <v>0</v>
      </c>
      <c r="AI297" s="33">
        <f t="shared" si="164"/>
        <v>0</v>
      </c>
      <c r="AK297" s="39">
        <f>$D$25</f>
        <v>0</v>
      </c>
      <c r="AL297" s="39">
        <f>$D$29</f>
        <v>0</v>
      </c>
      <c r="AM297" s="39">
        <f t="shared" si="147"/>
        <v>6.0205999132796242</v>
      </c>
      <c r="AN297" s="39">
        <v>0</v>
      </c>
      <c r="AO297" s="39">
        <f t="shared" si="148"/>
        <v>0</v>
      </c>
      <c r="AP297" s="39" t="e">
        <f t="shared" si="149"/>
        <v>#N/A</v>
      </c>
      <c r="AR297" s="55">
        <v>293</v>
      </c>
      <c r="AS297" s="55">
        <v>5.1138147083433854</v>
      </c>
      <c r="AT297" s="55">
        <v>-0.92050485345244049</v>
      </c>
      <c r="AU297" s="55">
        <f t="shared" si="150"/>
        <v>-0.92050485345244049</v>
      </c>
      <c r="AV297" s="55">
        <f t="shared" si="165"/>
        <v>-1.841009706904881</v>
      </c>
      <c r="AW297" s="43"/>
      <c r="BC297" s="84">
        <f t="shared" si="166"/>
        <v>0</v>
      </c>
      <c r="BD297" s="84">
        <f t="shared" si="167"/>
        <v>6.0205999132796242</v>
      </c>
      <c r="BE297" s="84" t="e">
        <f t="shared" si="168"/>
        <v>#N/A</v>
      </c>
      <c r="BF297" s="84" t="e">
        <f t="shared" si="169"/>
        <v>#N/A</v>
      </c>
      <c r="BV297" s="42">
        <v>1.3560634034304921</v>
      </c>
      <c r="BW297">
        <v>171.0721277028839</v>
      </c>
      <c r="BX297" s="42">
        <v>7.9268518001113977</v>
      </c>
      <c r="BY297" s="42">
        <f t="shared" si="170"/>
        <v>21.547417205130682</v>
      </c>
    </row>
    <row r="298" spans="2:77" x14ac:dyDescent="0.2">
      <c r="B298" s="41"/>
      <c r="C298" s="42"/>
      <c r="D298" s="42"/>
      <c r="E298" s="43"/>
      <c r="F298" s="34">
        <v>294</v>
      </c>
      <c r="G298" s="34">
        <v>1375.7198246176154</v>
      </c>
      <c r="H298" s="34">
        <v>1375.7198246176154</v>
      </c>
      <c r="I298" s="38">
        <v>0.72689219280383088</v>
      </c>
      <c r="K298" s="34"/>
      <c r="L298" s="34">
        <f>$D$31/$I298*360-$E$28</f>
        <v>0</v>
      </c>
      <c r="M298" s="34">
        <f t="shared" si="140"/>
        <v>0</v>
      </c>
      <c r="N298" s="34">
        <f t="shared" si="141"/>
        <v>1</v>
      </c>
      <c r="O298" s="34">
        <f t="shared" si="142"/>
        <v>0</v>
      </c>
      <c r="P298" s="42">
        <f t="shared" si="151"/>
        <v>0</v>
      </c>
      <c r="Q298" s="34">
        <f t="shared" si="152"/>
        <v>2</v>
      </c>
      <c r="R298" s="34">
        <f t="shared" si="153"/>
        <v>0</v>
      </c>
      <c r="S298" s="34">
        <f t="shared" si="143"/>
        <v>2</v>
      </c>
      <c r="U298" s="34">
        <f t="shared" si="144"/>
        <v>0</v>
      </c>
      <c r="V298" s="34">
        <f t="shared" si="154"/>
        <v>0</v>
      </c>
      <c r="W298" s="34">
        <f t="shared" si="155"/>
        <v>0</v>
      </c>
      <c r="X298" s="34">
        <f t="shared" si="156"/>
        <v>0</v>
      </c>
      <c r="Y298" s="34">
        <f t="shared" si="157"/>
        <v>0</v>
      </c>
      <c r="Z298" s="34">
        <f t="shared" si="158"/>
        <v>0</v>
      </c>
      <c r="AB298" s="34">
        <f t="shared" si="145"/>
        <v>0</v>
      </c>
      <c r="AC298" s="34">
        <f t="shared" si="146"/>
        <v>0</v>
      </c>
      <c r="AD298" s="34">
        <f t="shared" si="159"/>
        <v>0</v>
      </c>
      <c r="AE298" s="34">
        <f t="shared" si="160"/>
        <v>0</v>
      </c>
      <c r="AF298" s="34">
        <f t="shared" si="161"/>
        <v>0</v>
      </c>
      <c r="AG298" s="34">
        <f t="shared" si="162"/>
        <v>0</v>
      </c>
      <c r="AH298" s="34">
        <f t="shared" si="163"/>
        <v>0</v>
      </c>
      <c r="AI298" s="34">
        <f t="shared" si="164"/>
        <v>0</v>
      </c>
      <c r="AK298" s="37">
        <f>$D$25</f>
        <v>0</v>
      </c>
      <c r="AL298" s="37">
        <f>$D$29</f>
        <v>0</v>
      </c>
      <c r="AM298" s="37">
        <f t="shared" si="147"/>
        <v>6.0205999132796242</v>
      </c>
      <c r="AN298" s="37">
        <v>0</v>
      </c>
      <c r="AO298" s="37">
        <f t="shared" si="148"/>
        <v>0</v>
      </c>
      <c r="AP298" s="37" t="e">
        <f t="shared" si="149"/>
        <v>#N/A</v>
      </c>
      <c r="AR298" s="54">
        <v>294</v>
      </c>
      <c r="AS298" s="54">
        <v>5.1312680008633285</v>
      </c>
      <c r="AT298" s="54">
        <v>-0.91354545764260109</v>
      </c>
      <c r="AU298" s="54">
        <f t="shared" si="150"/>
        <v>-0.91354545764260109</v>
      </c>
      <c r="AV298" s="54">
        <f t="shared" si="165"/>
        <v>-1.8270909152852022</v>
      </c>
      <c r="AW298" s="43"/>
      <c r="BC298" s="85">
        <f t="shared" si="166"/>
        <v>0</v>
      </c>
      <c r="BD298" s="85">
        <f t="shared" si="167"/>
        <v>6.0205999132796242</v>
      </c>
      <c r="BE298" s="85" t="e">
        <f t="shared" si="168"/>
        <v>#N/A</v>
      </c>
      <c r="BF298" s="85" t="e">
        <f t="shared" si="169"/>
        <v>#N/A</v>
      </c>
      <c r="BV298" s="42">
        <v>1.3757198246176154</v>
      </c>
      <c r="BW298">
        <v>173.1938221494008</v>
      </c>
      <c r="BX298" s="42">
        <v>7.943238433937263</v>
      </c>
      <c r="BY298" s="42">
        <f t="shared" si="170"/>
        <v>21.591960694089146</v>
      </c>
    </row>
    <row r="299" spans="2:77" x14ac:dyDescent="0.2">
      <c r="B299" s="41"/>
      <c r="C299" s="42"/>
      <c r="D299" s="42"/>
      <c r="E299" s="43"/>
      <c r="F299" s="33">
        <v>295</v>
      </c>
      <c r="G299" s="33">
        <v>1395.6611697197329</v>
      </c>
      <c r="H299" s="33">
        <v>1395.6611697197329</v>
      </c>
      <c r="I299" s="33">
        <v>0.71650628511848125</v>
      </c>
      <c r="K299" s="33"/>
      <c r="L299" s="33">
        <f>$D$31/$I299*360-$E$28</f>
        <v>0</v>
      </c>
      <c r="M299" s="33">
        <f t="shared" si="140"/>
        <v>0</v>
      </c>
      <c r="N299" s="33">
        <f t="shared" si="141"/>
        <v>1</v>
      </c>
      <c r="O299" s="33">
        <f t="shared" si="142"/>
        <v>0</v>
      </c>
      <c r="P299" s="42">
        <f t="shared" si="151"/>
        <v>0</v>
      </c>
      <c r="Q299" s="33">
        <f t="shared" si="152"/>
        <v>2</v>
      </c>
      <c r="R299" s="33">
        <f t="shared" si="153"/>
        <v>0</v>
      </c>
      <c r="S299" s="33">
        <f t="shared" si="143"/>
        <v>2</v>
      </c>
      <c r="U299" s="33">
        <f t="shared" si="144"/>
        <v>0</v>
      </c>
      <c r="V299" s="33">
        <f t="shared" si="154"/>
        <v>0</v>
      </c>
      <c r="W299" s="33">
        <f t="shared" si="155"/>
        <v>0</v>
      </c>
      <c r="X299" s="33">
        <f t="shared" si="156"/>
        <v>0</v>
      </c>
      <c r="Y299" s="33">
        <f t="shared" si="157"/>
        <v>0</v>
      </c>
      <c r="Z299" s="33">
        <f t="shared" si="158"/>
        <v>0</v>
      </c>
      <c r="AB299" s="33">
        <f t="shared" si="145"/>
        <v>0</v>
      </c>
      <c r="AC299" s="33">
        <f t="shared" si="146"/>
        <v>0</v>
      </c>
      <c r="AD299" s="33">
        <f t="shared" si="159"/>
        <v>0</v>
      </c>
      <c r="AE299" s="33">
        <f t="shared" si="160"/>
        <v>0</v>
      </c>
      <c r="AF299" s="33">
        <f t="shared" si="161"/>
        <v>0</v>
      </c>
      <c r="AG299" s="33">
        <f t="shared" si="162"/>
        <v>0</v>
      </c>
      <c r="AH299" s="33">
        <f t="shared" si="163"/>
        <v>0</v>
      </c>
      <c r="AI299" s="33">
        <f t="shared" si="164"/>
        <v>0</v>
      </c>
      <c r="AK299" s="39">
        <f>$D$25</f>
        <v>0</v>
      </c>
      <c r="AL299" s="39">
        <f>$D$29</f>
        <v>0</v>
      </c>
      <c r="AM299" s="39">
        <f t="shared" si="147"/>
        <v>6.0205999132796242</v>
      </c>
      <c r="AN299" s="39">
        <v>0</v>
      </c>
      <c r="AO299" s="39">
        <f t="shared" si="148"/>
        <v>0</v>
      </c>
      <c r="AP299" s="39" t="e">
        <f t="shared" si="149"/>
        <v>#N/A</v>
      </c>
      <c r="AR299" s="55">
        <v>295</v>
      </c>
      <c r="AS299" s="55">
        <v>5.1487212933832724</v>
      </c>
      <c r="AT299" s="55">
        <v>-0.90630778703664994</v>
      </c>
      <c r="AU299" s="55">
        <f t="shared" si="150"/>
        <v>-0.90630778703664994</v>
      </c>
      <c r="AV299" s="55">
        <f t="shared" si="165"/>
        <v>-1.8126155740732999</v>
      </c>
      <c r="AW299" s="43"/>
      <c r="BC299" s="84">
        <f t="shared" si="166"/>
        <v>0</v>
      </c>
      <c r="BD299" s="84">
        <f t="shared" si="167"/>
        <v>6.0205999132796242</v>
      </c>
      <c r="BE299" s="84" t="e">
        <f t="shared" si="168"/>
        <v>#N/A</v>
      </c>
      <c r="BF299" s="84" t="e">
        <f t="shared" si="169"/>
        <v>#N/A</v>
      </c>
      <c r="BV299" s="42">
        <v>1.395661169719733</v>
      </c>
      <c r="BW299">
        <v>175.34627099837826</v>
      </c>
      <c r="BX299" s="42">
        <v>7.9594573741043009</v>
      </c>
      <c r="BY299" s="42">
        <f t="shared" si="170"/>
        <v>21.636048344422068</v>
      </c>
    </row>
    <row r="300" spans="2:77" x14ac:dyDescent="0.2">
      <c r="B300" s="41"/>
      <c r="C300" s="42"/>
      <c r="D300" s="42"/>
      <c r="E300" s="43"/>
      <c r="F300" s="34">
        <v>296</v>
      </c>
      <c r="G300" s="34">
        <v>1415.8915687682772</v>
      </c>
      <c r="H300" s="34">
        <v>1415.8915687682772</v>
      </c>
      <c r="I300" s="38">
        <v>0.70626877231137641</v>
      </c>
      <c r="K300" s="34"/>
      <c r="L300" s="34">
        <f>$D$31/$I300*360-$E$28</f>
        <v>0</v>
      </c>
      <c r="M300" s="34">
        <f t="shared" si="140"/>
        <v>0</v>
      </c>
      <c r="N300" s="34">
        <f t="shared" si="141"/>
        <v>1</v>
      </c>
      <c r="O300" s="34">
        <f t="shared" si="142"/>
        <v>0</v>
      </c>
      <c r="P300" s="42">
        <f t="shared" si="151"/>
        <v>0</v>
      </c>
      <c r="Q300" s="34">
        <f t="shared" si="152"/>
        <v>2</v>
      </c>
      <c r="R300" s="34">
        <f t="shared" si="153"/>
        <v>0</v>
      </c>
      <c r="S300" s="34">
        <f t="shared" si="143"/>
        <v>2</v>
      </c>
      <c r="U300" s="34">
        <f t="shared" si="144"/>
        <v>0</v>
      </c>
      <c r="V300" s="34">
        <f t="shared" si="154"/>
        <v>0</v>
      </c>
      <c r="W300" s="34">
        <f t="shared" si="155"/>
        <v>0</v>
      </c>
      <c r="X300" s="34">
        <f t="shared" si="156"/>
        <v>0</v>
      </c>
      <c r="Y300" s="34">
        <f t="shared" si="157"/>
        <v>0</v>
      </c>
      <c r="Z300" s="34">
        <f t="shared" si="158"/>
        <v>0</v>
      </c>
      <c r="AB300" s="34">
        <f t="shared" si="145"/>
        <v>0</v>
      </c>
      <c r="AC300" s="34">
        <f t="shared" si="146"/>
        <v>0</v>
      </c>
      <c r="AD300" s="34">
        <f t="shared" si="159"/>
        <v>0</v>
      </c>
      <c r="AE300" s="34">
        <f t="shared" si="160"/>
        <v>0</v>
      </c>
      <c r="AF300" s="34">
        <f t="shared" si="161"/>
        <v>0</v>
      </c>
      <c r="AG300" s="34">
        <f t="shared" si="162"/>
        <v>0</v>
      </c>
      <c r="AH300" s="34">
        <f t="shared" si="163"/>
        <v>0</v>
      </c>
      <c r="AI300" s="34">
        <f t="shared" si="164"/>
        <v>0</v>
      </c>
      <c r="AK300" s="37">
        <f>$D$25</f>
        <v>0</v>
      </c>
      <c r="AL300" s="37">
        <f>$D$29</f>
        <v>0</v>
      </c>
      <c r="AM300" s="37">
        <f t="shared" si="147"/>
        <v>6.0205999132796242</v>
      </c>
      <c r="AN300" s="37">
        <v>0</v>
      </c>
      <c r="AO300" s="37">
        <f t="shared" si="148"/>
        <v>0</v>
      </c>
      <c r="AP300" s="37" t="e">
        <f t="shared" si="149"/>
        <v>#N/A</v>
      </c>
      <c r="AR300" s="54">
        <v>296</v>
      </c>
      <c r="AS300" s="54">
        <v>5.1661745859032155</v>
      </c>
      <c r="AT300" s="54">
        <v>-0.89879404629916704</v>
      </c>
      <c r="AU300" s="54">
        <f t="shared" si="150"/>
        <v>-0.89879404629916704</v>
      </c>
      <c r="AV300" s="54">
        <f t="shared" si="165"/>
        <v>-1.7975880925983341</v>
      </c>
      <c r="AW300" s="43"/>
      <c r="BC300" s="85">
        <f t="shared" si="166"/>
        <v>0</v>
      </c>
      <c r="BD300" s="85">
        <f t="shared" si="167"/>
        <v>6.0205999132796242</v>
      </c>
      <c r="BE300" s="85" t="e">
        <f t="shared" si="168"/>
        <v>#N/A</v>
      </c>
      <c r="BF300" s="85" t="e">
        <f t="shared" si="169"/>
        <v>#N/A</v>
      </c>
      <c r="BV300" s="42">
        <v>1.4158915687682772</v>
      </c>
      <c r="BW300">
        <v>177.52992004127907</v>
      </c>
      <c r="BX300" s="42">
        <v>7.975509527853422</v>
      </c>
      <c r="BY300" s="42">
        <f t="shared" si="170"/>
        <v>21.679682622265936</v>
      </c>
    </row>
    <row r="301" spans="2:77" x14ac:dyDescent="0.2">
      <c r="B301" s="41"/>
      <c r="C301" s="42"/>
      <c r="D301" s="42"/>
      <c r="E301" s="43"/>
      <c r="F301" s="33">
        <v>297</v>
      </c>
      <c r="G301" s="33">
        <v>1436.4152116603414</v>
      </c>
      <c r="H301" s="33">
        <v>1436.4152116603414</v>
      </c>
      <c r="I301" s="33">
        <v>0.69617753410179195</v>
      </c>
      <c r="K301" s="33"/>
      <c r="L301" s="33">
        <f>$D$31/$I301*360-$E$28</f>
        <v>0</v>
      </c>
      <c r="M301" s="33">
        <f t="shared" si="140"/>
        <v>0</v>
      </c>
      <c r="N301" s="33">
        <f t="shared" si="141"/>
        <v>1</v>
      </c>
      <c r="O301" s="33">
        <f t="shared" si="142"/>
        <v>0</v>
      </c>
      <c r="P301" s="42">
        <f t="shared" si="151"/>
        <v>0</v>
      </c>
      <c r="Q301" s="33">
        <f t="shared" si="152"/>
        <v>2</v>
      </c>
      <c r="R301" s="33">
        <f t="shared" si="153"/>
        <v>0</v>
      </c>
      <c r="S301" s="33">
        <f t="shared" si="143"/>
        <v>2</v>
      </c>
      <c r="U301" s="33">
        <f t="shared" si="144"/>
        <v>0</v>
      </c>
      <c r="V301" s="33">
        <f t="shared" si="154"/>
        <v>0</v>
      </c>
      <c r="W301" s="33">
        <f t="shared" si="155"/>
        <v>0</v>
      </c>
      <c r="X301" s="33">
        <f t="shared" si="156"/>
        <v>0</v>
      </c>
      <c r="Y301" s="33">
        <f t="shared" si="157"/>
        <v>0</v>
      </c>
      <c r="Z301" s="33">
        <f t="shared" si="158"/>
        <v>0</v>
      </c>
      <c r="AB301" s="33">
        <f t="shared" si="145"/>
        <v>0</v>
      </c>
      <c r="AC301" s="33">
        <f t="shared" si="146"/>
        <v>0</v>
      </c>
      <c r="AD301" s="33">
        <f t="shared" si="159"/>
        <v>0</v>
      </c>
      <c r="AE301" s="33">
        <f t="shared" si="160"/>
        <v>0</v>
      </c>
      <c r="AF301" s="33">
        <f t="shared" si="161"/>
        <v>0</v>
      </c>
      <c r="AG301" s="33">
        <f t="shared" si="162"/>
        <v>0</v>
      </c>
      <c r="AH301" s="33">
        <f t="shared" si="163"/>
        <v>0</v>
      </c>
      <c r="AI301" s="33">
        <f t="shared" si="164"/>
        <v>0</v>
      </c>
      <c r="AK301" s="39">
        <f>$D$25</f>
        <v>0</v>
      </c>
      <c r="AL301" s="39">
        <f>$D$29</f>
        <v>0</v>
      </c>
      <c r="AM301" s="39">
        <f t="shared" si="147"/>
        <v>6.0205999132796242</v>
      </c>
      <c r="AN301" s="39">
        <v>0</v>
      </c>
      <c r="AO301" s="39">
        <f t="shared" si="148"/>
        <v>0</v>
      </c>
      <c r="AP301" s="39" t="e">
        <f t="shared" si="149"/>
        <v>#N/A</v>
      </c>
      <c r="AR301" s="55">
        <v>297</v>
      </c>
      <c r="AS301" s="55">
        <v>5.1836278784231586</v>
      </c>
      <c r="AT301" s="55">
        <v>-0.8910065241883679</v>
      </c>
      <c r="AU301" s="55">
        <f t="shared" si="150"/>
        <v>-0.8910065241883679</v>
      </c>
      <c r="AV301" s="55">
        <f t="shared" si="165"/>
        <v>-1.7820130483767358</v>
      </c>
      <c r="AW301" s="43"/>
      <c r="BC301" s="84">
        <f t="shared" si="166"/>
        <v>0</v>
      </c>
      <c r="BD301" s="84">
        <f t="shared" si="167"/>
        <v>6.0205999132796242</v>
      </c>
      <c r="BE301" s="84" t="e">
        <f t="shared" si="168"/>
        <v>#N/A</v>
      </c>
      <c r="BF301" s="84" t="e">
        <f t="shared" si="169"/>
        <v>#N/A</v>
      </c>
      <c r="BV301" s="42">
        <v>1.4364152116603413</v>
      </c>
      <c r="BW301">
        <v>179.74522153140558</v>
      </c>
      <c r="BX301" s="42">
        <v>7.9913958180488658</v>
      </c>
      <c r="BY301" s="42">
        <f t="shared" si="170"/>
        <v>21.722866036225838</v>
      </c>
    </row>
    <row r="302" spans="2:77" x14ac:dyDescent="0.2">
      <c r="B302" s="41"/>
      <c r="C302" s="42"/>
      <c r="D302" s="42"/>
      <c r="E302" s="43"/>
      <c r="F302" s="34">
        <v>298</v>
      </c>
      <c r="G302" s="34">
        <v>1457.2363490264568</v>
      </c>
      <c r="H302" s="34">
        <v>1457.2363490264568</v>
      </c>
      <c r="I302" s="38">
        <v>0.68623048050378033</v>
      </c>
      <c r="K302" s="34"/>
      <c r="L302" s="34">
        <f>$D$31/$I302*360-$E$28</f>
        <v>0</v>
      </c>
      <c r="M302" s="34">
        <f t="shared" si="140"/>
        <v>0</v>
      </c>
      <c r="N302" s="34">
        <f t="shared" si="141"/>
        <v>1</v>
      </c>
      <c r="O302" s="34">
        <f t="shared" si="142"/>
        <v>0</v>
      </c>
      <c r="P302" s="42">
        <f t="shared" si="151"/>
        <v>0</v>
      </c>
      <c r="Q302" s="34">
        <f t="shared" si="152"/>
        <v>2</v>
      </c>
      <c r="R302" s="34">
        <f t="shared" si="153"/>
        <v>0</v>
      </c>
      <c r="S302" s="34">
        <f t="shared" si="143"/>
        <v>2</v>
      </c>
      <c r="U302" s="34">
        <f t="shared" si="144"/>
        <v>0</v>
      </c>
      <c r="V302" s="34">
        <f t="shared" si="154"/>
        <v>0</v>
      </c>
      <c r="W302" s="34">
        <f t="shared" si="155"/>
        <v>0</v>
      </c>
      <c r="X302" s="34">
        <f t="shared" si="156"/>
        <v>0</v>
      </c>
      <c r="Y302" s="34">
        <f t="shared" si="157"/>
        <v>0</v>
      </c>
      <c r="Z302" s="34">
        <f t="shared" si="158"/>
        <v>0</v>
      </c>
      <c r="AB302" s="34">
        <f t="shared" si="145"/>
        <v>0</v>
      </c>
      <c r="AC302" s="34">
        <f t="shared" si="146"/>
        <v>0</v>
      </c>
      <c r="AD302" s="34">
        <f t="shared" si="159"/>
        <v>0</v>
      </c>
      <c r="AE302" s="34">
        <f t="shared" si="160"/>
        <v>0</v>
      </c>
      <c r="AF302" s="34">
        <f t="shared" si="161"/>
        <v>0</v>
      </c>
      <c r="AG302" s="34">
        <f t="shared" si="162"/>
        <v>0</v>
      </c>
      <c r="AH302" s="34">
        <f t="shared" si="163"/>
        <v>0</v>
      </c>
      <c r="AI302" s="34">
        <f t="shared" si="164"/>
        <v>0</v>
      </c>
      <c r="AK302" s="37">
        <f>$D$25</f>
        <v>0</v>
      </c>
      <c r="AL302" s="37">
        <f>$D$29</f>
        <v>0</v>
      </c>
      <c r="AM302" s="37">
        <f t="shared" si="147"/>
        <v>6.0205999132796242</v>
      </c>
      <c r="AN302" s="37">
        <v>0</v>
      </c>
      <c r="AO302" s="37">
        <f t="shared" si="148"/>
        <v>0</v>
      </c>
      <c r="AP302" s="37" t="e">
        <f t="shared" si="149"/>
        <v>#N/A</v>
      </c>
      <c r="AR302" s="54">
        <v>298</v>
      </c>
      <c r="AS302" s="54">
        <v>5.2010811709431017</v>
      </c>
      <c r="AT302" s="54">
        <v>-0.8829475928589271</v>
      </c>
      <c r="AU302" s="54">
        <f t="shared" si="150"/>
        <v>-0.8829475928589271</v>
      </c>
      <c r="AV302" s="54">
        <f t="shared" si="165"/>
        <v>-1.7658951857178542</v>
      </c>
      <c r="AW302" s="43"/>
      <c r="BC302" s="85">
        <f t="shared" si="166"/>
        <v>0</v>
      </c>
      <c r="BD302" s="85">
        <f t="shared" si="167"/>
        <v>6.0205999132796242</v>
      </c>
      <c r="BE302" s="85" t="e">
        <f t="shared" si="168"/>
        <v>#N/A</v>
      </c>
      <c r="BF302" s="85" t="e">
        <f t="shared" si="169"/>
        <v>#N/A</v>
      </c>
      <c r="BV302" s="42">
        <v>1.4572363490264568</v>
      </c>
      <c r="BW302">
        <v>181.99263427756671</v>
      </c>
      <c r="BX302" s="42">
        <v>8.0071171825775522</v>
      </c>
      <c r="BY302" s="42">
        <f t="shared" si="170"/>
        <v>21.765601135742745</v>
      </c>
    </row>
    <row r="303" spans="2:77" x14ac:dyDescent="0.2">
      <c r="B303" s="41"/>
      <c r="C303" s="42"/>
      <c r="D303" s="42"/>
      <c r="E303" s="43"/>
      <c r="F303" s="33">
        <v>299</v>
      </c>
      <c r="G303" s="33">
        <v>1478.3592931109192</v>
      </c>
      <c r="H303" s="33">
        <v>1478.3592931109192</v>
      </c>
      <c r="I303" s="33">
        <v>0.67642555139332516</v>
      </c>
      <c r="K303" s="33"/>
      <c r="L303" s="33">
        <f>$D$31/$I303*360-$E$28</f>
        <v>0</v>
      </c>
      <c r="M303" s="33">
        <f t="shared" si="140"/>
        <v>0</v>
      </c>
      <c r="N303" s="33">
        <f t="shared" si="141"/>
        <v>1</v>
      </c>
      <c r="O303" s="33">
        <f t="shared" si="142"/>
        <v>0</v>
      </c>
      <c r="P303" s="42">
        <f t="shared" si="151"/>
        <v>0</v>
      </c>
      <c r="Q303" s="33">
        <f t="shared" si="152"/>
        <v>2</v>
      </c>
      <c r="R303" s="33">
        <f t="shared" si="153"/>
        <v>0</v>
      </c>
      <c r="S303" s="33">
        <f t="shared" si="143"/>
        <v>2</v>
      </c>
      <c r="U303" s="33">
        <f t="shared" si="144"/>
        <v>0</v>
      </c>
      <c r="V303" s="33">
        <f t="shared" si="154"/>
        <v>0</v>
      </c>
      <c r="W303" s="33">
        <f t="shared" si="155"/>
        <v>0</v>
      </c>
      <c r="X303" s="33">
        <f t="shared" si="156"/>
        <v>0</v>
      </c>
      <c r="Y303" s="33">
        <f t="shared" si="157"/>
        <v>0</v>
      </c>
      <c r="Z303" s="33">
        <f t="shared" si="158"/>
        <v>0</v>
      </c>
      <c r="AB303" s="33">
        <f t="shared" si="145"/>
        <v>0</v>
      </c>
      <c r="AC303" s="33">
        <f t="shared" si="146"/>
        <v>0</v>
      </c>
      <c r="AD303" s="33">
        <f t="shared" si="159"/>
        <v>0</v>
      </c>
      <c r="AE303" s="33">
        <f t="shared" si="160"/>
        <v>0</v>
      </c>
      <c r="AF303" s="33">
        <f t="shared" si="161"/>
        <v>0</v>
      </c>
      <c r="AG303" s="33">
        <f t="shared" si="162"/>
        <v>0</v>
      </c>
      <c r="AH303" s="33">
        <f t="shared" si="163"/>
        <v>0</v>
      </c>
      <c r="AI303" s="33">
        <f t="shared" si="164"/>
        <v>0</v>
      </c>
      <c r="AK303" s="39">
        <f>$D$25</f>
        <v>0</v>
      </c>
      <c r="AL303" s="39">
        <f>$D$29</f>
        <v>0</v>
      </c>
      <c r="AM303" s="39">
        <f t="shared" si="147"/>
        <v>6.0205999132796242</v>
      </c>
      <c r="AN303" s="39">
        <v>0</v>
      </c>
      <c r="AO303" s="39">
        <f t="shared" si="148"/>
        <v>0</v>
      </c>
      <c r="AP303" s="39" t="e">
        <f t="shared" si="149"/>
        <v>#N/A</v>
      </c>
      <c r="AR303" s="55">
        <v>299</v>
      </c>
      <c r="AS303" s="55">
        <v>5.2185344634630457</v>
      </c>
      <c r="AT303" s="55">
        <v>-0.87461970713939563</v>
      </c>
      <c r="AU303" s="55">
        <f t="shared" si="150"/>
        <v>-0.87461970713939563</v>
      </c>
      <c r="AV303" s="55">
        <f t="shared" si="165"/>
        <v>-1.7492394142787913</v>
      </c>
      <c r="AW303" s="43"/>
      <c r="BC303" s="84">
        <f t="shared" si="166"/>
        <v>0</v>
      </c>
      <c r="BD303" s="84">
        <f t="shared" si="167"/>
        <v>6.0205999132796242</v>
      </c>
      <c r="BE303" s="84" t="e">
        <f t="shared" si="168"/>
        <v>#N/A</v>
      </c>
      <c r="BF303" s="84" t="e">
        <f t="shared" si="169"/>
        <v>#N/A</v>
      </c>
      <c r="BV303" s="42">
        <v>1.4783592931109193</v>
      </c>
      <c r="BW303">
        <v>184.27262373909952</v>
      </c>
      <c r="BX303" s="42">
        <v>8.0226745737556708</v>
      </c>
      <c r="BY303" s="42">
        <f t="shared" si="170"/>
        <v>21.807890509480455</v>
      </c>
    </row>
    <row r="304" spans="2:77" x14ac:dyDescent="0.2">
      <c r="B304" s="41"/>
      <c r="C304" s="42"/>
      <c r="D304" s="42"/>
      <c r="E304" s="43"/>
      <c r="F304" s="34">
        <v>300</v>
      </c>
      <c r="G304" s="34">
        <v>1499.7884186649128</v>
      </c>
      <c r="H304" s="34">
        <v>1499.7884186649128</v>
      </c>
      <c r="I304" s="38">
        <v>0.66676071608166154</v>
      </c>
      <c r="K304" s="34"/>
      <c r="L304" s="34">
        <f>$D$31/$I304*360-$E$28</f>
        <v>0</v>
      </c>
      <c r="M304" s="34">
        <f t="shared" si="140"/>
        <v>0</v>
      </c>
      <c r="N304" s="34">
        <f t="shared" si="141"/>
        <v>1</v>
      </c>
      <c r="O304" s="34">
        <f t="shared" si="142"/>
        <v>0</v>
      </c>
      <c r="P304" s="42">
        <f t="shared" si="151"/>
        <v>0</v>
      </c>
      <c r="Q304" s="34">
        <f t="shared" si="152"/>
        <v>2</v>
      </c>
      <c r="R304" s="34">
        <f t="shared" si="153"/>
        <v>0</v>
      </c>
      <c r="S304" s="34">
        <f t="shared" si="143"/>
        <v>2</v>
      </c>
      <c r="U304" s="34">
        <f t="shared" si="144"/>
        <v>0</v>
      </c>
      <c r="V304" s="34">
        <f t="shared" si="154"/>
        <v>0</v>
      </c>
      <c r="W304" s="34">
        <f t="shared" si="155"/>
        <v>0</v>
      </c>
      <c r="X304" s="34">
        <f t="shared" si="156"/>
        <v>0</v>
      </c>
      <c r="Y304" s="34">
        <f t="shared" si="157"/>
        <v>0</v>
      </c>
      <c r="Z304" s="34">
        <f t="shared" si="158"/>
        <v>0</v>
      </c>
      <c r="AB304" s="34">
        <f t="shared" si="145"/>
        <v>0</v>
      </c>
      <c r="AC304" s="34">
        <f t="shared" si="146"/>
        <v>0</v>
      </c>
      <c r="AD304" s="34">
        <f t="shared" si="159"/>
        <v>0</v>
      </c>
      <c r="AE304" s="34">
        <f t="shared" si="160"/>
        <v>0</v>
      </c>
      <c r="AF304" s="34">
        <f t="shared" si="161"/>
        <v>0</v>
      </c>
      <c r="AG304" s="34">
        <f t="shared" si="162"/>
        <v>0</v>
      </c>
      <c r="AH304" s="34">
        <f t="shared" si="163"/>
        <v>0</v>
      </c>
      <c r="AI304" s="34">
        <f t="shared" si="164"/>
        <v>0</v>
      </c>
      <c r="AK304" s="37">
        <f>$D$25</f>
        <v>0</v>
      </c>
      <c r="AL304" s="37">
        <f>$D$29</f>
        <v>0</v>
      </c>
      <c r="AM304" s="37">
        <f t="shared" si="147"/>
        <v>6.0205999132796242</v>
      </c>
      <c r="AN304" s="37">
        <v>0</v>
      </c>
      <c r="AO304" s="37">
        <f t="shared" si="148"/>
        <v>0</v>
      </c>
      <c r="AP304" s="37" t="e">
        <f t="shared" si="149"/>
        <v>#N/A</v>
      </c>
      <c r="AR304" s="54">
        <v>300</v>
      </c>
      <c r="AS304" s="54">
        <v>5.2359877559829888</v>
      </c>
      <c r="AT304" s="54">
        <v>-0.8660254037844386</v>
      </c>
      <c r="AU304" s="54">
        <f t="shared" si="150"/>
        <v>-0.8660254037844386</v>
      </c>
      <c r="AV304" s="54">
        <f t="shared" si="165"/>
        <v>-1.7320508075688772</v>
      </c>
      <c r="AW304" s="43"/>
      <c r="BC304" s="85">
        <f t="shared" si="166"/>
        <v>0</v>
      </c>
      <c r="BD304" s="85">
        <f t="shared" si="167"/>
        <v>6.0205999132796242</v>
      </c>
      <c r="BE304" s="85" t="e">
        <f t="shared" si="168"/>
        <v>#N/A</v>
      </c>
      <c r="BF304" s="85" t="e">
        <f t="shared" si="169"/>
        <v>#N/A</v>
      </c>
      <c r="BV304" s="42">
        <v>1.4997884186649129</v>
      </c>
      <c r="BW304">
        <v>186.58566212227203</v>
      </c>
      <c r="BX304" s="42">
        <v>8.0380689577427535</v>
      </c>
      <c r="BY304" s="42">
        <f t="shared" si="170"/>
        <v>21.849736783732862</v>
      </c>
    </row>
    <row r="305" spans="2:77" x14ac:dyDescent="0.2">
      <c r="B305" s="41"/>
      <c r="C305" s="42"/>
      <c r="D305" s="42"/>
      <c r="E305" s="43"/>
      <c r="F305" s="33">
        <v>301</v>
      </c>
      <c r="G305" s="33">
        <v>1521.5281638525414</v>
      </c>
      <c r="H305" s="33">
        <v>1521.5281638525414</v>
      </c>
      <c r="I305" s="33">
        <v>0.65723397289471064</v>
      </c>
      <c r="K305" s="33"/>
      <c r="L305" s="33">
        <f>$D$31/$I305*360-$E$28</f>
        <v>0</v>
      </c>
      <c r="M305" s="33">
        <f t="shared" si="140"/>
        <v>0</v>
      </c>
      <c r="N305" s="33">
        <f t="shared" si="141"/>
        <v>1</v>
      </c>
      <c r="O305" s="33">
        <f t="shared" si="142"/>
        <v>0</v>
      </c>
      <c r="P305" s="42">
        <f t="shared" si="151"/>
        <v>0</v>
      </c>
      <c r="Q305" s="33">
        <f t="shared" si="152"/>
        <v>2</v>
      </c>
      <c r="R305" s="33">
        <f t="shared" si="153"/>
        <v>0</v>
      </c>
      <c r="S305" s="33">
        <f t="shared" si="143"/>
        <v>2</v>
      </c>
      <c r="U305" s="33">
        <f t="shared" si="144"/>
        <v>0</v>
      </c>
      <c r="V305" s="33">
        <f t="shared" si="154"/>
        <v>0</v>
      </c>
      <c r="W305" s="33">
        <f t="shared" si="155"/>
        <v>0</v>
      </c>
      <c r="X305" s="33">
        <f t="shared" si="156"/>
        <v>0</v>
      </c>
      <c r="Y305" s="33">
        <f t="shared" si="157"/>
        <v>0</v>
      </c>
      <c r="Z305" s="33">
        <f t="shared" si="158"/>
        <v>0</v>
      </c>
      <c r="AB305" s="33">
        <f t="shared" si="145"/>
        <v>0</v>
      </c>
      <c r="AC305" s="33">
        <f t="shared" si="146"/>
        <v>0</v>
      </c>
      <c r="AD305" s="33">
        <f t="shared" si="159"/>
        <v>0</v>
      </c>
      <c r="AE305" s="33">
        <f t="shared" si="160"/>
        <v>0</v>
      </c>
      <c r="AF305" s="33">
        <f t="shared" si="161"/>
        <v>0</v>
      </c>
      <c r="AG305" s="33">
        <f t="shared" si="162"/>
        <v>0</v>
      </c>
      <c r="AH305" s="33">
        <f t="shared" si="163"/>
        <v>0</v>
      </c>
      <c r="AI305" s="33">
        <f t="shared" si="164"/>
        <v>0</v>
      </c>
      <c r="AK305" s="39">
        <f>$D$25</f>
        <v>0</v>
      </c>
      <c r="AL305" s="39">
        <f>$D$29</f>
        <v>0</v>
      </c>
      <c r="AM305" s="39">
        <f t="shared" si="147"/>
        <v>6.0205999132796242</v>
      </c>
      <c r="AN305" s="39">
        <v>0</v>
      </c>
      <c r="AO305" s="39">
        <f t="shared" si="148"/>
        <v>0</v>
      </c>
      <c r="AP305" s="39" t="e">
        <f t="shared" si="149"/>
        <v>#N/A</v>
      </c>
      <c r="AR305" s="55">
        <v>301</v>
      </c>
      <c r="AS305" s="55">
        <v>5.2534410485029319</v>
      </c>
      <c r="AT305" s="55">
        <v>-0.85716730070211233</v>
      </c>
      <c r="AU305" s="55">
        <f t="shared" si="150"/>
        <v>-0.85716730070211233</v>
      </c>
      <c r="AV305" s="55">
        <f t="shared" si="165"/>
        <v>-1.7143346014042247</v>
      </c>
      <c r="AW305" s="43"/>
      <c r="BC305" s="84">
        <f t="shared" si="166"/>
        <v>0</v>
      </c>
      <c r="BD305" s="84">
        <f t="shared" si="167"/>
        <v>6.0205999132796242</v>
      </c>
      <c r="BE305" s="84" t="e">
        <f t="shared" si="168"/>
        <v>#N/A</v>
      </c>
      <c r="BF305" s="84" t="e">
        <f t="shared" si="169"/>
        <v>#N/A</v>
      </c>
      <c r="BV305" s="42">
        <v>1.5215281638525413</v>
      </c>
      <c r="BW305">
        <v>188.93222847807945</v>
      </c>
      <c r="BX305" s="42">
        <v>8.0533013139633507</v>
      </c>
      <c r="BY305" s="42">
        <f t="shared" si="170"/>
        <v>21.891142620851927</v>
      </c>
    </row>
    <row r="306" spans="2:77" x14ac:dyDescent="0.2">
      <c r="B306" s="41"/>
      <c r="C306" s="42"/>
      <c r="D306" s="42"/>
      <c r="E306" s="43"/>
      <c r="F306" s="34">
        <v>302</v>
      </c>
      <c r="G306" s="34">
        <v>1543.5830311700258</v>
      </c>
      <c r="H306" s="34">
        <v>1543.5830311700258</v>
      </c>
      <c r="I306" s="38">
        <v>0.64784334875850935</v>
      </c>
      <c r="K306" s="34"/>
      <c r="L306" s="34">
        <f>$D$31/$I306*360-$E$28</f>
        <v>0</v>
      </c>
      <c r="M306" s="34">
        <f t="shared" si="140"/>
        <v>0</v>
      </c>
      <c r="N306" s="34">
        <f t="shared" si="141"/>
        <v>1</v>
      </c>
      <c r="O306" s="34">
        <f t="shared" si="142"/>
        <v>0</v>
      </c>
      <c r="P306" s="42">
        <f t="shared" si="151"/>
        <v>0</v>
      </c>
      <c r="Q306" s="34">
        <f t="shared" si="152"/>
        <v>2</v>
      </c>
      <c r="R306" s="34">
        <f t="shared" si="153"/>
        <v>0</v>
      </c>
      <c r="S306" s="34">
        <f t="shared" si="143"/>
        <v>2</v>
      </c>
      <c r="U306" s="34">
        <f t="shared" si="144"/>
        <v>0</v>
      </c>
      <c r="V306" s="34">
        <f t="shared" si="154"/>
        <v>0</v>
      </c>
      <c r="W306" s="34">
        <f t="shared" si="155"/>
        <v>0</v>
      </c>
      <c r="X306" s="34">
        <f t="shared" si="156"/>
        <v>0</v>
      </c>
      <c r="Y306" s="34">
        <f t="shared" si="157"/>
        <v>0</v>
      </c>
      <c r="Z306" s="34">
        <f t="shared" si="158"/>
        <v>0</v>
      </c>
      <c r="AB306" s="34">
        <f t="shared" si="145"/>
        <v>0</v>
      </c>
      <c r="AC306" s="34">
        <f t="shared" si="146"/>
        <v>0</v>
      </c>
      <c r="AD306" s="34">
        <f t="shared" si="159"/>
        <v>0</v>
      </c>
      <c r="AE306" s="34">
        <f t="shared" si="160"/>
        <v>0</v>
      </c>
      <c r="AF306" s="34">
        <f t="shared" si="161"/>
        <v>0</v>
      </c>
      <c r="AG306" s="34">
        <f t="shared" si="162"/>
        <v>0</v>
      </c>
      <c r="AH306" s="34">
        <f t="shared" si="163"/>
        <v>0</v>
      </c>
      <c r="AI306" s="34">
        <f t="shared" si="164"/>
        <v>0</v>
      </c>
      <c r="AK306" s="37">
        <f>$D$25</f>
        <v>0</v>
      </c>
      <c r="AL306" s="37">
        <f>$D$29</f>
        <v>0</v>
      </c>
      <c r="AM306" s="37">
        <f t="shared" si="147"/>
        <v>6.0205999132796242</v>
      </c>
      <c r="AN306" s="37">
        <v>0</v>
      </c>
      <c r="AO306" s="37">
        <f t="shared" si="148"/>
        <v>0</v>
      </c>
      <c r="AP306" s="37" t="e">
        <f t="shared" si="149"/>
        <v>#N/A</v>
      </c>
      <c r="AR306" s="54">
        <v>302</v>
      </c>
      <c r="AS306" s="54">
        <v>5.270894341022875</v>
      </c>
      <c r="AT306" s="54">
        <v>-0.84804809615642618</v>
      </c>
      <c r="AU306" s="54">
        <f t="shared" si="150"/>
        <v>-0.84804809615642618</v>
      </c>
      <c r="AV306" s="54">
        <f t="shared" si="165"/>
        <v>-1.6960961923128524</v>
      </c>
      <c r="AW306" s="43"/>
      <c r="BC306" s="85">
        <f t="shared" si="166"/>
        <v>0</v>
      </c>
      <c r="BD306" s="85">
        <f t="shared" si="167"/>
        <v>6.0205999132796242</v>
      </c>
      <c r="BE306" s="85" t="e">
        <f t="shared" si="168"/>
        <v>#N/A</v>
      </c>
      <c r="BF306" s="85" t="e">
        <f t="shared" si="169"/>
        <v>#N/A</v>
      </c>
      <c r="BV306" s="42">
        <v>1.5435830311700258</v>
      </c>
      <c r="BW306">
        <v>191.31280880146141</v>
      </c>
      <c r="BX306" s="42">
        <v>8.0683726345365034</v>
      </c>
      <c r="BY306" s="42">
        <f t="shared" si="170"/>
        <v>21.932110717696808</v>
      </c>
    </row>
    <row r="307" spans="2:77" x14ac:dyDescent="0.2">
      <c r="B307" s="41"/>
      <c r="C307" s="42"/>
      <c r="D307" s="42"/>
      <c r="E307" s="43"/>
      <c r="F307" s="33">
        <v>303</v>
      </c>
      <c r="G307" s="33">
        <v>1565.9575883782056</v>
      </c>
      <c r="H307" s="33">
        <v>1565.9575883782056</v>
      </c>
      <c r="I307" s="33">
        <v>0.63858689879057107</v>
      </c>
      <c r="K307" s="33"/>
      <c r="L307" s="33">
        <f>$D$31/$I307*360-$E$28</f>
        <v>0</v>
      </c>
      <c r="M307" s="33">
        <f t="shared" si="140"/>
        <v>0</v>
      </c>
      <c r="N307" s="33">
        <f t="shared" si="141"/>
        <v>1</v>
      </c>
      <c r="O307" s="33">
        <f t="shared" si="142"/>
        <v>0</v>
      </c>
      <c r="P307" s="42">
        <f t="shared" si="151"/>
        <v>0</v>
      </c>
      <c r="Q307" s="33">
        <f t="shared" si="152"/>
        <v>2</v>
      </c>
      <c r="R307" s="33">
        <f t="shared" si="153"/>
        <v>0</v>
      </c>
      <c r="S307" s="33">
        <f t="shared" si="143"/>
        <v>2</v>
      </c>
      <c r="U307" s="33">
        <f t="shared" si="144"/>
        <v>0</v>
      </c>
      <c r="V307" s="33">
        <f t="shared" si="154"/>
        <v>0</v>
      </c>
      <c r="W307" s="33">
        <f t="shared" si="155"/>
        <v>0</v>
      </c>
      <c r="X307" s="33">
        <f t="shared" si="156"/>
        <v>0</v>
      </c>
      <c r="Y307" s="33">
        <f t="shared" si="157"/>
        <v>0</v>
      </c>
      <c r="Z307" s="33">
        <f t="shared" si="158"/>
        <v>0</v>
      </c>
      <c r="AB307" s="33">
        <f t="shared" si="145"/>
        <v>0</v>
      </c>
      <c r="AC307" s="33">
        <f t="shared" si="146"/>
        <v>0</v>
      </c>
      <c r="AD307" s="33">
        <f t="shared" si="159"/>
        <v>0</v>
      </c>
      <c r="AE307" s="33">
        <f t="shared" si="160"/>
        <v>0</v>
      </c>
      <c r="AF307" s="33">
        <f t="shared" si="161"/>
        <v>0</v>
      </c>
      <c r="AG307" s="33">
        <f t="shared" si="162"/>
        <v>0</v>
      </c>
      <c r="AH307" s="33">
        <f t="shared" si="163"/>
        <v>0</v>
      </c>
      <c r="AI307" s="33">
        <f t="shared" si="164"/>
        <v>0</v>
      </c>
      <c r="AK307" s="39">
        <f>$D$25</f>
        <v>0</v>
      </c>
      <c r="AL307" s="39">
        <f>$D$29</f>
        <v>0</v>
      </c>
      <c r="AM307" s="39">
        <f t="shared" si="147"/>
        <v>6.0205999132796242</v>
      </c>
      <c r="AN307" s="39">
        <v>0</v>
      </c>
      <c r="AO307" s="39">
        <f t="shared" si="148"/>
        <v>0</v>
      </c>
      <c r="AP307" s="39" t="e">
        <f t="shared" si="149"/>
        <v>#N/A</v>
      </c>
      <c r="AR307" s="55">
        <v>303</v>
      </c>
      <c r="AS307" s="55">
        <v>5.2883476335428181</v>
      </c>
      <c r="AT307" s="55">
        <v>-0.83867056794542427</v>
      </c>
      <c r="AU307" s="55">
        <f t="shared" si="150"/>
        <v>-0.83867056794542427</v>
      </c>
      <c r="AV307" s="55">
        <f t="shared" si="165"/>
        <v>-1.6773411358908485</v>
      </c>
      <c r="AW307" s="43"/>
      <c r="BC307" s="84">
        <f t="shared" si="166"/>
        <v>0</v>
      </c>
      <c r="BD307" s="84">
        <f t="shared" si="167"/>
        <v>6.0205999132796242</v>
      </c>
      <c r="BE307" s="84" t="e">
        <f t="shared" si="168"/>
        <v>#N/A</v>
      </c>
      <c r="BF307" s="84" t="e">
        <f t="shared" si="169"/>
        <v>#N/A</v>
      </c>
      <c r="BV307" s="42">
        <v>1.5659575883782055</v>
      </c>
      <c r="BW307">
        <v>193.72789613195513</v>
      </c>
      <c r="BX307" s="42">
        <v>8.0832839237131591</v>
      </c>
      <c r="BY307" s="42">
        <f t="shared" si="170"/>
        <v>21.97264380410461</v>
      </c>
    </row>
    <row r="308" spans="2:77" x14ac:dyDescent="0.2">
      <c r="B308" s="41"/>
      <c r="C308" s="42"/>
      <c r="D308" s="42"/>
      <c r="E308" s="43"/>
      <c r="F308" s="34">
        <v>304</v>
      </c>
      <c r="G308" s="34">
        <v>1588.6564694485639</v>
      </c>
      <c r="H308" s="34" t="s">
        <v>11</v>
      </c>
      <c r="I308" s="38">
        <v>0.6294627058970832</v>
      </c>
      <c r="K308" s="34"/>
      <c r="L308" s="34">
        <f>$D$31/$I308*360-$E$28</f>
        <v>0</v>
      </c>
      <c r="M308" s="34">
        <f t="shared" si="140"/>
        <v>0</v>
      </c>
      <c r="N308" s="34">
        <f t="shared" si="141"/>
        <v>1</v>
      </c>
      <c r="O308" s="34">
        <f t="shared" si="142"/>
        <v>0</v>
      </c>
      <c r="P308" s="42">
        <f t="shared" si="151"/>
        <v>0</v>
      </c>
      <c r="Q308" s="34">
        <f t="shared" si="152"/>
        <v>2</v>
      </c>
      <c r="R308" s="34">
        <f t="shared" si="153"/>
        <v>0</v>
      </c>
      <c r="S308" s="34">
        <f t="shared" si="143"/>
        <v>2</v>
      </c>
      <c r="U308" s="34">
        <f t="shared" si="144"/>
        <v>0</v>
      </c>
      <c r="V308" s="34">
        <f t="shared" si="154"/>
        <v>0</v>
      </c>
      <c r="W308" s="34">
        <f t="shared" si="155"/>
        <v>0</v>
      </c>
      <c r="X308" s="34">
        <f t="shared" si="156"/>
        <v>0</v>
      </c>
      <c r="Y308" s="34">
        <f t="shared" si="157"/>
        <v>0</v>
      </c>
      <c r="Z308" s="34">
        <f t="shared" si="158"/>
        <v>0</v>
      </c>
      <c r="AB308" s="34">
        <f t="shared" si="145"/>
        <v>0</v>
      </c>
      <c r="AC308" s="34">
        <f t="shared" si="146"/>
        <v>0</v>
      </c>
      <c r="AD308" s="34">
        <f t="shared" si="159"/>
        <v>0</v>
      </c>
      <c r="AE308" s="34">
        <f t="shared" si="160"/>
        <v>0</v>
      </c>
      <c r="AF308" s="34">
        <f t="shared" si="161"/>
        <v>0</v>
      </c>
      <c r="AG308" s="34">
        <f t="shared" si="162"/>
        <v>0</v>
      </c>
      <c r="AH308" s="34">
        <f t="shared" si="163"/>
        <v>0</v>
      </c>
      <c r="AI308" s="34">
        <f t="shared" si="164"/>
        <v>0</v>
      </c>
      <c r="AK308" s="37">
        <f>$D$25</f>
        <v>0</v>
      </c>
      <c r="AL308" s="37">
        <f>$D$29</f>
        <v>0</v>
      </c>
      <c r="AM308" s="37">
        <f t="shared" si="147"/>
        <v>6.0205999132796242</v>
      </c>
      <c r="AN308" s="37">
        <v>0</v>
      </c>
      <c r="AO308" s="37">
        <f t="shared" si="148"/>
        <v>0</v>
      </c>
      <c r="AP308" s="37" t="e">
        <f t="shared" si="149"/>
        <v>#N/A</v>
      </c>
      <c r="AR308" s="54">
        <v>304</v>
      </c>
      <c r="AS308" s="54">
        <v>5.3058009260627621</v>
      </c>
      <c r="AT308" s="54">
        <v>-0.82903757255504162</v>
      </c>
      <c r="AU308" s="54">
        <f t="shared" si="150"/>
        <v>-0.82903757255504162</v>
      </c>
      <c r="AV308" s="54">
        <f t="shared" si="165"/>
        <v>-1.6580751451100832</v>
      </c>
      <c r="AW308" s="43"/>
      <c r="BC308" s="85">
        <f t="shared" si="166"/>
        <v>0</v>
      </c>
      <c r="BD308" s="85">
        <f t="shared" si="167"/>
        <v>6.0205999132796242</v>
      </c>
      <c r="BE308" s="85" t="e">
        <f t="shared" si="168"/>
        <v>#N/A</v>
      </c>
      <c r="BF308" s="85" t="e">
        <f t="shared" si="169"/>
        <v>#N/A</v>
      </c>
      <c r="BV308" s="42">
        <v>1.5886564694485639</v>
      </c>
      <c r="BW308">
        <v>196.17799065580854</v>
      </c>
      <c r="BX308" s="42">
        <v>8.0980361973216404</v>
      </c>
      <c r="BY308" s="42">
        <f t="shared" si="170"/>
        <v>22.012744641383001</v>
      </c>
    </row>
    <row r="309" spans="2:77" x14ac:dyDescent="0.2">
      <c r="B309" s="41"/>
      <c r="C309" s="42"/>
      <c r="D309" s="42"/>
      <c r="E309" s="43"/>
      <c r="F309" s="33">
        <v>305</v>
      </c>
      <c r="G309" s="33">
        <v>1611.6843755229643</v>
      </c>
      <c r="H309" s="33">
        <v>1611.6843755229643</v>
      </c>
      <c r="I309" s="33">
        <v>0.62046888037585957</v>
      </c>
      <c r="K309" s="33"/>
      <c r="L309" s="33">
        <f>$D$31/$I309*360-$E$28</f>
        <v>0</v>
      </c>
      <c r="M309" s="33">
        <f t="shared" si="140"/>
        <v>0</v>
      </c>
      <c r="N309" s="33">
        <f t="shared" si="141"/>
        <v>1</v>
      </c>
      <c r="O309" s="33">
        <f t="shared" si="142"/>
        <v>0</v>
      </c>
      <c r="P309" s="42">
        <f t="shared" si="151"/>
        <v>0</v>
      </c>
      <c r="Q309" s="33">
        <f t="shared" si="152"/>
        <v>2</v>
      </c>
      <c r="R309" s="33">
        <f t="shared" si="153"/>
        <v>0</v>
      </c>
      <c r="S309" s="33">
        <f t="shared" si="143"/>
        <v>2</v>
      </c>
      <c r="U309" s="33">
        <f t="shared" si="144"/>
        <v>0</v>
      </c>
      <c r="V309" s="33">
        <f t="shared" si="154"/>
        <v>0</v>
      </c>
      <c r="W309" s="33">
        <f t="shared" si="155"/>
        <v>0</v>
      </c>
      <c r="X309" s="33">
        <f t="shared" si="156"/>
        <v>0</v>
      </c>
      <c r="Y309" s="33">
        <f t="shared" si="157"/>
        <v>0</v>
      </c>
      <c r="Z309" s="33">
        <f t="shared" si="158"/>
        <v>0</v>
      </c>
      <c r="AB309" s="33">
        <f t="shared" si="145"/>
        <v>0</v>
      </c>
      <c r="AC309" s="33">
        <f t="shared" si="146"/>
        <v>0</v>
      </c>
      <c r="AD309" s="33">
        <f t="shared" si="159"/>
        <v>0</v>
      </c>
      <c r="AE309" s="33">
        <f t="shared" si="160"/>
        <v>0</v>
      </c>
      <c r="AF309" s="33">
        <f t="shared" si="161"/>
        <v>0</v>
      </c>
      <c r="AG309" s="33">
        <f t="shared" si="162"/>
        <v>0</v>
      </c>
      <c r="AH309" s="33">
        <f t="shared" si="163"/>
        <v>0</v>
      </c>
      <c r="AI309" s="33">
        <f t="shared" si="164"/>
        <v>0</v>
      </c>
      <c r="AK309" s="39">
        <f>$D$25</f>
        <v>0</v>
      </c>
      <c r="AL309" s="39">
        <f>$D$29</f>
        <v>0</v>
      </c>
      <c r="AM309" s="39">
        <f t="shared" si="147"/>
        <v>6.0205999132796242</v>
      </c>
      <c r="AN309" s="39">
        <v>0</v>
      </c>
      <c r="AO309" s="39">
        <f t="shared" si="148"/>
        <v>0</v>
      </c>
      <c r="AP309" s="39" t="e">
        <f t="shared" si="149"/>
        <v>#N/A</v>
      </c>
      <c r="AR309" s="55">
        <v>305</v>
      </c>
      <c r="AS309" s="55">
        <v>5.3232542185827052</v>
      </c>
      <c r="AT309" s="55">
        <v>-0.8191520442889918</v>
      </c>
      <c r="AU309" s="55">
        <f t="shared" si="150"/>
        <v>-0.8191520442889918</v>
      </c>
      <c r="AV309" s="55">
        <f t="shared" si="165"/>
        <v>-1.6383040885779836</v>
      </c>
      <c r="AW309" s="43"/>
      <c r="BC309" s="84">
        <f t="shared" si="166"/>
        <v>0</v>
      </c>
      <c r="BD309" s="84">
        <f t="shared" si="167"/>
        <v>6.0205999132796242</v>
      </c>
      <c r="BE309" s="84" t="e">
        <f t="shared" si="168"/>
        <v>#N/A</v>
      </c>
      <c r="BF309" s="84" t="e">
        <f t="shared" si="169"/>
        <v>#N/A</v>
      </c>
      <c r="BV309" s="42">
        <v>1.6116843755229642</v>
      </c>
      <c r="BW309">
        <v>198.66359980957321</v>
      </c>
      <c r="BX309" s="42">
        <v>8.1126304822213342</v>
      </c>
      <c r="BY309" s="42">
        <f t="shared" si="170"/>
        <v>22.052416020825191</v>
      </c>
    </row>
    <row r="310" spans="2:77" x14ac:dyDescent="0.2">
      <c r="B310" s="41"/>
      <c r="C310" s="42"/>
      <c r="D310" s="42"/>
      <c r="E310" s="43"/>
      <c r="F310" s="34">
        <v>306</v>
      </c>
      <c r="G310" s="34">
        <v>1635.0460758873007</v>
      </c>
      <c r="H310" s="34">
        <v>1635.0460758873007</v>
      </c>
      <c r="I310" s="38">
        <v>0.61160355952496548</v>
      </c>
      <c r="K310" s="34"/>
      <c r="L310" s="34">
        <f>$D$31/$I310*360-$E$28</f>
        <v>0</v>
      </c>
      <c r="M310" s="34">
        <f t="shared" si="140"/>
        <v>0</v>
      </c>
      <c r="N310" s="34">
        <f t="shared" si="141"/>
        <v>1</v>
      </c>
      <c r="O310" s="34">
        <f t="shared" si="142"/>
        <v>0</v>
      </c>
      <c r="P310" s="42">
        <f t="shared" si="151"/>
        <v>0</v>
      </c>
      <c r="Q310" s="34">
        <f t="shared" si="152"/>
        <v>2</v>
      </c>
      <c r="R310" s="34">
        <f t="shared" si="153"/>
        <v>0</v>
      </c>
      <c r="S310" s="34">
        <f t="shared" si="143"/>
        <v>2</v>
      </c>
      <c r="U310" s="34">
        <f t="shared" si="144"/>
        <v>0</v>
      </c>
      <c r="V310" s="34">
        <f t="shared" si="154"/>
        <v>0</v>
      </c>
      <c r="W310" s="34">
        <f t="shared" si="155"/>
        <v>0</v>
      </c>
      <c r="X310" s="34">
        <f t="shared" si="156"/>
        <v>0</v>
      </c>
      <c r="Y310" s="34">
        <f t="shared" si="157"/>
        <v>0</v>
      </c>
      <c r="Z310" s="34">
        <f t="shared" si="158"/>
        <v>0</v>
      </c>
      <c r="AB310" s="34">
        <f t="shared" si="145"/>
        <v>0</v>
      </c>
      <c r="AC310" s="34">
        <f t="shared" si="146"/>
        <v>0</v>
      </c>
      <c r="AD310" s="34">
        <f t="shared" si="159"/>
        <v>0</v>
      </c>
      <c r="AE310" s="34">
        <f t="shared" si="160"/>
        <v>0</v>
      </c>
      <c r="AF310" s="34">
        <f t="shared" si="161"/>
        <v>0</v>
      </c>
      <c r="AG310" s="34">
        <f t="shared" si="162"/>
        <v>0</v>
      </c>
      <c r="AH310" s="34">
        <f t="shared" si="163"/>
        <v>0</v>
      </c>
      <c r="AI310" s="34">
        <f t="shared" si="164"/>
        <v>0</v>
      </c>
      <c r="AK310" s="37">
        <f>$D$25</f>
        <v>0</v>
      </c>
      <c r="AL310" s="37">
        <f>$D$29</f>
        <v>0</v>
      </c>
      <c r="AM310" s="37">
        <f t="shared" si="147"/>
        <v>6.0205999132796242</v>
      </c>
      <c r="AN310" s="37">
        <v>0</v>
      </c>
      <c r="AO310" s="37">
        <f t="shared" si="148"/>
        <v>0</v>
      </c>
      <c r="AP310" s="37" t="e">
        <f t="shared" si="149"/>
        <v>#N/A</v>
      </c>
      <c r="AR310" s="54">
        <v>306</v>
      </c>
      <c r="AS310" s="54">
        <v>5.3407075111026483</v>
      </c>
      <c r="AT310" s="54">
        <v>-0.80901699437494756</v>
      </c>
      <c r="AU310" s="54">
        <f t="shared" si="150"/>
        <v>-0.80901699437494756</v>
      </c>
      <c r="AV310" s="54">
        <f t="shared" si="165"/>
        <v>-1.6180339887498951</v>
      </c>
      <c r="AW310" s="43"/>
      <c r="BC310" s="85">
        <f t="shared" si="166"/>
        <v>0</v>
      </c>
      <c r="BD310" s="85">
        <f t="shared" si="167"/>
        <v>6.0205999132796242</v>
      </c>
      <c r="BE310" s="85" t="e">
        <f t="shared" si="168"/>
        <v>#N/A</v>
      </c>
      <c r="BF310" s="85" t="e">
        <f t="shared" si="169"/>
        <v>#N/A</v>
      </c>
      <c r="BV310" s="42">
        <v>1.6350460758873007</v>
      </c>
      <c r="BW310">
        <v>201.18523838519934</v>
      </c>
      <c r="BX310" s="42">
        <v>8.1270678157646916</v>
      </c>
      <c r="BY310" s="42">
        <f t="shared" si="170"/>
        <v>22.091660762247503</v>
      </c>
    </row>
    <row r="311" spans="2:77" x14ac:dyDescent="0.2">
      <c r="B311" s="41"/>
      <c r="C311" s="42"/>
      <c r="D311" s="42"/>
      <c r="E311" s="43"/>
      <c r="F311" s="33">
        <v>307</v>
      </c>
      <c r="G311" s="33">
        <v>1658.7464089592575</v>
      </c>
      <c r="H311" s="33">
        <v>1658.7464089592575</v>
      </c>
      <c r="I311" s="33">
        <v>0.60286490725693698</v>
      </c>
      <c r="K311" s="33"/>
      <c r="L311" s="33">
        <f>$D$31/$I311*360-$E$28</f>
        <v>0</v>
      </c>
      <c r="M311" s="33">
        <f t="shared" si="140"/>
        <v>0</v>
      </c>
      <c r="N311" s="33">
        <f t="shared" si="141"/>
        <v>1</v>
      </c>
      <c r="O311" s="33">
        <f t="shared" si="142"/>
        <v>0</v>
      </c>
      <c r="P311" s="42">
        <f t="shared" si="151"/>
        <v>0</v>
      </c>
      <c r="Q311" s="33">
        <f t="shared" si="152"/>
        <v>2</v>
      </c>
      <c r="R311" s="33">
        <f t="shared" si="153"/>
        <v>0</v>
      </c>
      <c r="S311" s="33">
        <f t="shared" si="143"/>
        <v>2</v>
      </c>
      <c r="U311" s="33">
        <f t="shared" si="144"/>
        <v>0</v>
      </c>
      <c r="V311" s="33">
        <f t="shared" si="154"/>
        <v>0</v>
      </c>
      <c r="W311" s="33">
        <f t="shared" si="155"/>
        <v>0</v>
      </c>
      <c r="X311" s="33">
        <f t="shared" si="156"/>
        <v>0</v>
      </c>
      <c r="Y311" s="33">
        <f t="shared" si="157"/>
        <v>0</v>
      </c>
      <c r="Z311" s="33">
        <f t="shared" si="158"/>
        <v>0</v>
      </c>
      <c r="AB311" s="33">
        <f t="shared" si="145"/>
        <v>0</v>
      </c>
      <c r="AC311" s="33">
        <f t="shared" si="146"/>
        <v>0</v>
      </c>
      <c r="AD311" s="33">
        <f t="shared" si="159"/>
        <v>0</v>
      </c>
      <c r="AE311" s="33">
        <f t="shared" si="160"/>
        <v>0</v>
      </c>
      <c r="AF311" s="33">
        <f t="shared" si="161"/>
        <v>0</v>
      </c>
      <c r="AG311" s="33">
        <f t="shared" si="162"/>
        <v>0</v>
      </c>
      <c r="AH311" s="33">
        <f t="shared" si="163"/>
        <v>0</v>
      </c>
      <c r="AI311" s="33">
        <f t="shared" si="164"/>
        <v>0</v>
      </c>
      <c r="AK311" s="39">
        <f>$D$25</f>
        <v>0</v>
      </c>
      <c r="AL311" s="39">
        <f>$D$29</f>
        <v>0</v>
      </c>
      <c r="AM311" s="39">
        <f t="shared" si="147"/>
        <v>6.0205999132796242</v>
      </c>
      <c r="AN311" s="39">
        <v>0</v>
      </c>
      <c r="AO311" s="39">
        <f t="shared" si="148"/>
        <v>0</v>
      </c>
      <c r="AP311" s="39" t="e">
        <f t="shared" si="149"/>
        <v>#N/A</v>
      </c>
      <c r="AR311" s="55">
        <v>307</v>
      </c>
      <c r="AS311" s="55">
        <v>5.3581608036225914</v>
      </c>
      <c r="AT311" s="55">
        <v>-0.79863551004729305</v>
      </c>
      <c r="AU311" s="55">
        <f t="shared" si="150"/>
        <v>-0.79863551004729305</v>
      </c>
      <c r="AV311" s="55">
        <f t="shared" si="165"/>
        <v>-1.5972710200945861</v>
      </c>
      <c r="AW311" s="43"/>
      <c r="BC311" s="84">
        <f t="shared" si="166"/>
        <v>0</v>
      </c>
      <c r="BD311" s="84">
        <f t="shared" si="167"/>
        <v>6.0205999132796242</v>
      </c>
      <c r="BE311" s="84" t="e">
        <f t="shared" si="168"/>
        <v>#N/A</v>
      </c>
      <c r="BF311" s="84" t="e">
        <f t="shared" si="169"/>
        <v>#N/A</v>
      </c>
      <c r="BV311" s="42">
        <v>1.6587464089592574</v>
      </c>
      <c r="BW311">
        <v>203.74342863665331</v>
      </c>
      <c r="BX311" s="42">
        <v>8.1413492452676337</v>
      </c>
      <c r="BY311" s="42">
        <f t="shared" si="170"/>
        <v>22.13048171254977</v>
      </c>
    </row>
    <row r="312" spans="2:77" x14ac:dyDescent="0.2">
      <c r="B312" s="41"/>
      <c r="C312" s="42"/>
      <c r="D312" s="42"/>
      <c r="E312" s="43"/>
      <c r="F312" s="34">
        <v>308</v>
      </c>
      <c r="G312" s="34">
        <v>1682.7902832903906</v>
      </c>
      <c r="H312" s="34">
        <v>1682.7902832903906</v>
      </c>
      <c r="I312" s="38">
        <v>0.59425111371850914</v>
      </c>
      <c r="K312" s="34"/>
      <c r="L312" s="34">
        <f>$D$31/$I312*360-$E$28</f>
        <v>0</v>
      </c>
      <c r="M312" s="34">
        <f t="shared" si="140"/>
        <v>0</v>
      </c>
      <c r="N312" s="34">
        <f t="shared" si="141"/>
        <v>1</v>
      </c>
      <c r="O312" s="34">
        <f t="shared" si="142"/>
        <v>0</v>
      </c>
      <c r="P312" s="42">
        <f t="shared" si="151"/>
        <v>0</v>
      </c>
      <c r="Q312" s="34">
        <f t="shared" si="152"/>
        <v>2</v>
      </c>
      <c r="R312" s="34">
        <f t="shared" si="153"/>
        <v>0</v>
      </c>
      <c r="S312" s="34">
        <f t="shared" si="143"/>
        <v>2</v>
      </c>
      <c r="U312" s="34">
        <f t="shared" si="144"/>
        <v>0</v>
      </c>
      <c r="V312" s="34">
        <f t="shared" si="154"/>
        <v>0</v>
      </c>
      <c r="W312" s="34">
        <f t="shared" si="155"/>
        <v>0</v>
      </c>
      <c r="X312" s="34">
        <f t="shared" si="156"/>
        <v>0</v>
      </c>
      <c r="Y312" s="34">
        <f t="shared" si="157"/>
        <v>0</v>
      </c>
      <c r="Z312" s="34">
        <f t="shared" si="158"/>
        <v>0</v>
      </c>
      <c r="AB312" s="34">
        <f t="shared" si="145"/>
        <v>0</v>
      </c>
      <c r="AC312" s="34">
        <f t="shared" si="146"/>
        <v>0</v>
      </c>
      <c r="AD312" s="34">
        <f t="shared" si="159"/>
        <v>0</v>
      </c>
      <c r="AE312" s="34">
        <f t="shared" si="160"/>
        <v>0</v>
      </c>
      <c r="AF312" s="34">
        <f t="shared" si="161"/>
        <v>0</v>
      </c>
      <c r="AG312" s="34">
        <f t="shared" si="162"/>
        <v>0</v>
      </c>
      <c r="AH312" s="34">
        <f t="shared" si="163"/>
        <v>0</v>
      </c>
      <c r="AI312" s="34">
        <f t="shared" si="164"/>
        <v>0</v>
      </c>
      <c r="AK312" s="37">
        <f>$D$25</f>
        <v>0</v>
      </c>
      <c r="AL312" s="37">
        <f>$D$29</f>
        <v>0</v>
      </c>
      <c r="AM312" s="37">
        <f t="shared" si="147"/>
        <v>6.0205999132796242</v>
      </c>
      <c r="AN312" s="37">
        <v>0</v>
      </c>
      <c r="AO312" s="37">
        <f t="shared" si="148"/>
        <v>0</v>
      </c>
      <c r="AP312" s="37" t="e">
        <f t="shared" si="149"/>
        <v>#N/A</v>
      </c>
      <c r="AR312" s="54">
        <v>308</v>
      </c>
      <c r="AS312" s="54">
        <v>5.3756140961425354</v>
      </c>
      <c r="AT312" s="54">
        <v>-0.78801075360672179</v>
      </c>
      <c r="AU312" s="54">
        <f t="shared" si="150"/>
        <v>-0.78801075360672179</v>
      </c>
      <c r="AV312" s="54">
        <f t="shared" si="165"/>
        <v>-1.5760215072134436</v>
      </c>
      <c r="AW312" s="43"/>
      <c r="BC312" s="85">
        <f t="shared" si="166"/>
        <v>0</v>
      </c>
      <c r="BD312" s="85">
        <f t="shared" si="167"/>
        <v>6.0205999132796242</v>
      </c>
      <c r="BE312" s="85" t="e">
        <f t="shared" si="168"/>
        <v>#N/A</v>
      </c>
      <c r="BF312" s="85" t="e">
        <f t="shared" si="169"/>
        <v>#N/A</v>
      </c>
      <c r="BV312" s="42">
        <v>1.6827902832903905</v>
      </c>
      <c r="BW312">
        <v>206.33870038808146</v>
      </c>
      <c r="BX312" s="42">
        <v>8.1554758274885</v>
      </c>
      <c r="BY312" s="42">
        <f t="shared" si="170"/>
        <v>22.168881744298982</v>
      </c>
    </row>
    <row r="313" spans="2:77" x14ac:dyDescent="0.2">
      <c r="B313" s="41"/>
      <c r="C313" s="42"/>
      <c r="D313" s="42"/>
      <c r="E313" s="43"/>
      <c r="F313" s="33">
        <v>309</v>
      </c>
      <c r="G313" s="33">
        <v>1707.182678582732</v>
      </c>
      <c r="H313" s="33">
        <v>1707.182678582732</v>
      </c>
      <c r="I313" s="33">
        <v>0.58576039491577991</v>
      </c>
      <c r="K313" s="33"/>
      <c r="L313" s="33">
        <f>$D$31/$I313*360-$E$28</f>
        <v>0</v>
      </c>
      <c r="M313" s="33">
        <f t="shared" si="140"/>
        <v>0</v>
      </c>
      <c r="N313" s="33">
        <f t="shared" si="141"/>
        <v>1</v>
      </c>
      <c r="O313" s="33">
        <f t="shared" si="142"/>
        <v>0</v>
      </c>
      <c r="P313" s="42">
        <f t="shared" si="151"/>
        <v>0</v>
      </c>
      <c r="Q313" s="33">
        <f t="shared" si="152"/>
        <v>2</v>
      </c>
      <c r="R313" s="33">
        <f t="shared" si="153"/>
        <v>0</v>
      </c>
      <c r="S313" s="33">
        <f t="shared" si="143"/>
        <v>2</v>
      </c>
      <c r="U313" s="33">
        <f t="shared" si="144"/>
        <v>0</v>
      </c>
      <c r="V313" s="33">
        <f t="shared" si="154"/>
        <v>0</v>
      </c>
      <c r="W313" s="33">
        <f t="shared" si="155"/>
        <v>0</v>
      </c>
      <c r="X313" s="33">
        <f t="shared" si="156"/>
        <v>0</v>
      </c>
      <c r="Y313" s="33">
        <f t="shared" si="157"/>
        <v>0</v>
      </c>
      <c r="Z313" s="33">
        <f t="shared" si="158"/>
        <v>0</v>
      </c>
      <c r="AB313" s="33">
        <f t="shared" si="145"/>
        <v>0</v>
      </c>
      <c r="AC313" s="33">
        <f t="shared" si="146"/>
        <v>0</v>
      </c>
      <c r="AD313" s="33">
        <f t="shared" si="159"/>
        <v>0</v>
      </c>
      <c r="AE313" s="33">
        <f t="shared" si="160"/>
        <v>0</v>
      </c>
      <c r="AF313" s="33">
        <f t="shared" si="161"/>
        <v>0</v>
      </c>
      <c r="AG313" s="33">
        <f t="shared" si="162"/>
        <v>0</v>
      </c>
      <c r="AH313" s="33">
        <f t="shared" si="163"/>
        <v>0</v>
      </c>
      <c r="AI313" s="33">
        <f t="shared" si="164"/>
        <v>0</v>
      </c>
      <c r="AK313" s="39">
        <f>$D$25</f>
        <v>0</v>
      </c>
      <c r="AL313" s="39">
        <f>$D$29</f>
        <v>0</v>
      </c>
      <c r="AM313" s="39">
        <f t="shared" si="147"/>
        <v>6.0205999132796242</v>
      </c>
      <c r="AN313" s="39">
        <v>0</v>
      </c>
      <c r="AO313" s="39">
        <f t="shared" si="148"/>
        <v>0</v>
      </c>
      <c r="AP313" s="39" t="e">
        <f t="shared" si="149"/>
        <v>#N/A</v>
      </c>
      <c r="AR313" s="55">
        <v>309</v>
      </c>
      <c r="AS313" s="55">
        <v>5.3930673886624785</v>
      </c>
      <c r="AT313" s="55">
        <v>-0.77714596145697079</v>
      </c>
      <c r="AU313" s="55">
        <f t="shared" si="150"/>
        <v>-0.77714596145697079</v>
      </c>
      <c r="AV313" s="55">
        <f t="shared" si="165"/>
        <v>-1.5542919229139416</v>
      </c>
      <c r="AW313" s="43"/>
      <c r="BC313" s="84">
        <f t="shared" si="166"/>
        <v>0</v>
      </c>
      <c r="BD313" s="84">
        <f t="shared" si="167"/>
        <v>6.0205999132796242</v>
      </c>
      <c r="BE313" s="84" t="e">
        <f t="shared" si="168"/>
        <v>#N/A</v>
      </c>
      <c r="BF313" s="84" t="e">
        <f t="shared" si="169"/>
        <v>#N/A</v>
      </c>
      <c r="BV313" s="42">
        <v>1.707182678582732</v>
      </c>
      <c r="BW313">
        <v>208.9715911435415</v>
      </c>
      <c r="BX313" s="42">
        <v>8.1694486281155658</v>
      </c>
      <c r="BY313" s="42">
        <f t="shared" si="170"/>
        <v>22.206863754336219</v>
      </c>
    </row>
    <row r="314" spans="2:77" x14ac:dyDescent="0.2">
      <c r="B314" s="41"/>
      <c r="C314" s="42"/>
      <c r="D314" s="42"/>
      <c r="E314" s="43"/>
      <c r="F314" s="34">
        <v>310</v>
      </c>
      <c r="G314" s="34">
        <v>1731.9286467201309</v>
      </c>
      <c r="H314" s="34">
        <v>1731.9286467201309</v>
      </c>
      <c r="I314" s="38">
        <v>0.57739099234472901</v>
      </c>
      <c r="K314" s="34"/>
      <c r="L314" s="34">
        <f>$D$31/$I314*360-$E$28</f>
        <v>0</v>
      </c>
      <c r="M314" s="34">
        <f t="shared" si="140"/>
        <v>0</v>
      </c>
      <c r="N314" s="34">
        <f t="shared" si="141"/>
        <v>1</v>
      </c>
      <c r="O314" s="34">
        <f t="shared" si="142"/>
        <v>0</v>
      </c>
      <c r="P314" s="42">
        <f t="shared" si="151"/>
        <v>0</v>
      </c>
      <c r="Q314" s="34">
        <f t="shared" si="152"/>
        <v>2</v>
      </c>
      <c r="R314" s="34">
        <f t="shared" si="153"/>
        <v>0</v>
      </c>
      <c r="S314" s="34">
        <f t="shared" si="143"/>
        <v>2</v>
      </c>
      <c r="U314" s="34">
        <f t="shared" si="144"/>
        <v>0</v>
      </c>
      <c r="V314" s="34">
        <f t="shared" si="154"/>
        <v>0</v>
      </c>
      <c r="W314" s="34">
        <f t="shared" si="155"/>
        <v>0</v>
      </c>
      <c r="X314" s="34">
        <f t="shared" si="156"/>
        <v>0</v>
      </c>
      <c r="Y314" s="34">
        <f t="shared" si="157"/>
        <v>0</v>
      </c>
      <c r="Z314" s="34">
        <f t="shared" si="158"/>
        <v>0</v>
      </c>
      <c r="AB314" s="34">
        <f t="shared" si="145"/>
        <v>0</v>
      </c>
      <c r="AC314" s="34">
        <f t="shared" si="146"/>
        <v>0</v>
      </c>
      <c r="AD314" s="34">
        <f t="shared" si="159"/>
        <v>0</v>
      </c>
      <c r="AE314" s="34">
        <f t="shared" si="160"/>
        <v>0</v>
      </c>
      <c r="AF314" s="34">
        <f t="shared" si="161"/>
        <v>0</v>
      </c>
      <c r="AG314" s="34">
        <f t="shared" si="162"/>
        <v>0</v>
      </c>
      <c r="AH314" s="34">
        <f t="shared" si="163"/>
        <v>0</v>
      </c>
      <c r="AI314" s="34">
        <f t="shared" si="164"/>
        <v>0</v>
      </c>
      <c r="AK314" s="37">
        <f>$D$25</f>
        <v>0</v>
      </c>
      <c r="AL314" s="37">
        <f>$D$29</f>
        <v>0</v>
      </c>
      <c r="AM314" s="37">
        <f t="shared" si="147"/>
        <v>6.0205999132796242</v>
      </c>
      <c r="AN314" s="37">
        <v>0</v>
      </c>
      <c r="AO314" s="37">
        <f t="shared" si="148"/>
        <v>0</v>
      </c>
      <c r="AP314" s="37" t="e">
        <f t="shared" si="149"/>
        <v>#N/A</v>
      </c>
      <c r="AR314" s="54">
        <v>310</v>
      </c>
      <c r="AS314" s="54">
        <v>5.4105206811824216</v>
      </c>
      <c r="AT314" s="54">
        <v>-0.76604444311897812</v>
      </c>
      <c r="AU314" s="54">
        <f t="shared" si="150"/>
        <v>-0.76604444311897812</v>
      </c>
      <c r="AV314" s="54">
        <f t="shared" si="165"/>
        <v>-1.5320888862379562</v>
      </c>
      <c r="AW314" s="43"/>
      <c r="BC314" s="85">
        <f t="shared" si="166"/>
        <v>0</v>
      </c>
      <c r="BD314" s="85">
        <f t="shared" si="167"/>
        <v>6.0205999132796242</v>
      </c>
      <c r="BE314" s="85" t="e">
        <f t="shared" si="168"/>
        <v>#N/A</v>
      </c>
      <c r="BF314" s="85" t="e">
        <f t="shared" si="169"/>
        <v>#N/A</v>
      </c>
      <c r="BV314" s="42">
        <v>1.7319286467201309</v>
      </c>
      <c r="BW314">
        <v>211.6426461983242</v>
      </c>
      <c r="BX314" s="42">
        <v>8.18326872126325</v>
      </c>
      <c r="BY314" s="42">
        <f t="shared" si="170"/>
        <v>22.244430662407179</v>
      </c>
    </row>
    <row r="315" spans="2:77" x14ac:dyDescent="0.2">
      <c r="B315" s="41"/>
      <c r="C315" s="42"/>
      <c r="D315" s="42"/>
      <c r="E315" s="43"/>
      <c r="F315" s="33">
        <v>311</v>
      </c>
      <c r="G315" s="33">
        <v>1757.0333128145453</v>
      </c>
      <c r="H315" s="33">
        <v>1757.0333128145453</v>
      </c>
      <c r="I315" s="33">
        <v>0.56914117262701547</v>
      </c>
      <c r="K315" s="33"/>
      <c r="L315" s="33">
        <f>$D$31/$I315*360-$E$28</f>
        <v>0</v>
      </c>
      <c r="M315" s="33">
        <f t="shared" si="140"/>
        <v>0</v>
      </c>
      <c r="N315" s="33">
        <f t="shared" si="141"/>
        <v>1</v>
      </c>
      <c r="O315" s="33">
        <f t="shared" si="142"/>
        <v>0</v>
      </c>
      <c r="P315" s="42">
        <f t="shared" si="151"/>
        <v>0</v>
      </c>
      <c r="Q315" s="33">
        <f t="shared" si="152"/>
        <v>2</v>
      </c>
      <c r="R315" s="33">
        <f t="shared" si="153"/>
        <v>0</v>
      </c>
      <c r="S315" s="33">
        <f t="shared" si="143"/>
        <v>2</v>
      </c>
      <c r="U315" s="33">
        <f t="shared" si="144"/>
        <v>0</v>
      </c>
      <c r="V315" s="33">
        <f t="shared" si="154"/>
        <v>0</v>
      </c>
      <c r="W315" s="33">
        <f t="shared" si="155"/>
        <v>0</v>
      </c>
      <c r="X315" s="33">
        <f t="shared" si="156"/>
        <v>0</v>
      </c>
      <c r="Y315" s="33">
        <f t="shared" si="157"/>
        <v>0</v>
      </c>
      <c r="Z315" s="33">
        <f t="shared" si="158"/>
        <v>0</v>
      </c>
      <c r="AB315" s="33">
        <f t="shared" si="145"/>
        <v>0</v>
      </c>
      <c r="AC315" s="33">
        <f t="shared" si="146"/>
        <v>0</v>
      </c>
      <c r="AD315" s="33">
        <f t="shared" si="159"/>
        <v>0</v>
      </c>
      <c r="AE315" s="33">
        <f t="shared" si="160"/>
        <v>0</v>
      </c>
      <c r="AF315" s="33">
        <f t="shared" si="161"/>
        <v>0</v>
      </c>
      <c r="AG315" s="33">
        <f t="shared" si="162"/>
        <v>0</v>
      </c>
      <c r="AH315" s="33">
        <f t="shared" si="163"/>
        <v>0</v>
      </c>
      <c r="AI315" s="33">
        <f t="shared" si="164"/>
        <v>0</v>
      </c>
      <c r="AK315" s="39">
        <f>$D$25</f>
        <v>0</v>
      </c>
      <c r="AL315" s="39">
        <f>$D$29</f>
        <v>0</v>
      </c>
      <c r="AM315" s="39">
        <f t="shared" si="147"/>
        <v>6.0205999132796242</v>
      </c>
      <c r="AN315" s="39">
        <v>0</v>
      </c>
      <c r="AO315" s="39">
        <f t="shared" si="148"/>
        <v>0</v>
      </c>
      <c r="AP315" s="39" t="e">
        <f t="shared" si="149"/>
        <v>#N/A</v>
      </c>
      <c r="AR315" s="55">
        <v>311</v>
      </c>
      <c r="AS315" s="55">
        <v>5.4279739737023647</v>
      </c>
      <c r="AT315" s="55">
        <v>-0.75470958022277224</v>
      </c>
      <c r="AU315" s="55">
        <f t="shared" si="150"/>
        <v>-0.75470958022277224</v>
      </c>
      <c r="AV315" s="55">
        <f t="shared" si="165"/>
        <v>-1.5094191604455445</v>
      </c>
      <c r="AW315" s="43"/>
      <c r="BC315" s="84">
        <f t="shared" si="166"/>
        <v>0</v>
      </c>
      <c r="BD315" s="84">
        <f t="shared" si="167"/>
        <v>6.0205999132796242</v>
      </c>
      <c r="BE315" s="84" t="e">
        <f t="shared" si="168"/>
        <v>#N/A</v>
      </c>
      <c r="BF315" s="84" t="e">
        <f t="shared" si="169"/>
        <v>#N/A</v>
      </c>
      <c r="BV315" s="42">
        <v>1.7570333128145452</v>
      </c>
      <c r="BW315">
        <v>214.35241875188916</v>
      </c>
      <c r="BX315" s="42">
        <v>8.1969371889770652</v>
      </c>
      <c r="BY315" s="42">
        <f t="shared" si="170"/>
        <v>22.281585409816522</v>
      </c>
    </row>
    <row r="316" spans="2:77" x14ac:dyDescent="0.2">
      <c r="B316" s="41"/>
      <c r="C316" s="42"/>
      <c r="D316" s="42"/>
      <c r="E316" s="43"/>
      <c r="F316" s="34">
        <v>312</v>
      </c>
      <c r="G316" s="34">
        <v>1782.5018762674913</v>
      </c>
      <c r="H316" s="34">
        <v>1782.5018762674913</v>
      </c>
      <c r="I316" s="38">
        <v>0.56100922715098167</v>
      </c>
      <c r="K316" s="34"/>
      <c r="L316" s="34">
        <f>$D$31/$I316*360-$E$28</f>
        <v>0</v>
      </c>
      <c r="M316" s="34">
        <f t="shared" si="140"/>
        <v>0</v>
      </c>
      <c r="N316" s="34">
        <f t="shared" si="141"/>
        <v>1</v>
      </c>
      <c r="O316" s="34">
        <f t="shared" si="142"/>
        <v>0</v>
      </c>
      <c r="P316" s="42">
        <f t="shared" si="151"/>
        <v>0</v>
      </c>
      <c r="Q316" s="34">
        <f t="shared" si="152"/>
        <v>2</v>
      </c>
      <c r="R316" s="34">
        <f t="shared" si="153"/>
        <v>0</v>
      </c>
      <c r="S316" s="34">
        <f t="shared" si="143"/>
        <v>2</v>
      </c>
      <c r="U316" s="34">
        <f t="shared" si="144"/>
        <v>0</v>
      </c>
      <c r="V316" s="34">
        <f t="shared" si="154"/>
        <v>0</v>
      </c>
      <c r="W316" s="34">
        <f t="shared" si="155"/>
        <v>0</v>
      </c>
      <c r="X316" s="34">
        <f t="shared" si="156"/>
        <v>0</v>
      </c>
      <c r="Y316" s="34">
        <f t="shared" si="157"/>
        <v>0</v>
      </c>
      <c r="Z316" s="34">
        <f t="shared" si="158"/>
        <v>0</v>
      </c>
      <c r="AB316" s="34">
        <f t="shared" si="145"/>
        <v>0</v>
      </c>
      <c r="AC316" s="34">
        <f t="shared" si="146"/>
        <v>0</v>
      </c>
      <c r="AD316" s="34">
        <f t="shared" si="159"/>
        <v>0</v>
      </c>
      <c r="AE316" s="34">
        <f t="shared" si="160"/>
        <v>0</v>
      </c>
      <c r="AF316" s="34">
        <f t="shared" si="161"/>
        <v>0</v>
      </c>
      <c r="AG316" s="34">
        <f t="shared" si="162"/>
        <v>0</v>
      </c>
      <c r="AH316" s="34">
        <f t="shared" si="163"/>
        <v>0</v>
      </c>
      <c r="AI316" s="34">
        <f t="shared" si="164"/>
        <v>0</v>
      </c>
      <c r="AK316" s="37">
        <f>$D$25</f>
        <v>0</v>
      </c>
      <c r="AL316" s="37">
        <f>$D$29</f>
        <v>0</v>
      </c>
      <c r="AM316" s="37">
        <f t="shared" si="147"/>
        <v>6.0205999132796242</v>
      </c>
      <c r="AN316" s="37">
        <v>0</v>
      </c>
      <c r="AO316" s="37">
        <f t="shared" si="148"/>
        <v>0</v>
      </c>
      <c r="AP316" s="37" t="e">
        <f t="shared" si="149"/>
        <v>#N/A</v>
      </c>
      <c r="AR316" s="54">
        <v>312</v>
      </c>
      <c r="AS316" s="54">
        <v>5.4454272662223078</v>
      </c>
      <c r="AT316" s="54">
        <v>-0.74314482547739458</v>
      </c>
      <c r="AU316" s="54">
        <f t="shared" si="150"/>
        <v>-0.74314482547739458</v>
      </c>
      <c r="AV316" s="54">
        <f t="shared" si="165"/>
        <v>-1.4862896509547892</v>
      </c>
      <c r="AW316" s="43"/>
      <c r="BC316" s="85">
        <f t="shared" si="166"/>
        <v>0</v>
      </c>
      <c r="BD316" s="85">
        <f t="shared" si="167"/>
        <v>6.0205999132796242</v>
      </c>
      <c r="BE316" s="85" t="e">
        <f t="shared" si="168"/>
        <v>#N/A</v>
      </c>
      <c r="BF316" s="85" t="e">
        <f t="shared" si="169"/>
        <v>#N/A</v>
      </c>
      <c r="BV316" s="42">
        <v>1.7825018762674913</v>
      </c>
      <c r="BW316">
        <v>217.1014700224367</v>
      </c>
      <c r="BX316" s="42">
        <v>8.2104551207473424</v>
      </c>
      <c r="BY316" s="42">
        <f t="shared" si="170"/>
        <v>22.318330958106017</v>
      </c>
    </row>
    <row r="317" spans="2:77" x14ac:dyDescent="0.2">
      <c r="B317" s="41"/>
      <c r="C317" s="42"/>
      <c r="D317" s="42"/>
      <c r="E317" s="43"/>
      <c r="F317" s="33">
        <v>313</v>
      </c>
      <c r="G317" s="33">
        <v>1808.3396118469025</v>
      </c>
      <c r="H317" s="33">
        <v>1808.3396118469025</v>
      </c>
      <c r="I317" s="33">
        <v>0.55299347171777924</v>
      </c>
      <c r="K317" s="33"/>
      <c r="L317" s="33">
        <f>$D$31/$I317*360-$E$28</f>
        <v>0</v>
      </c>
      <c r="M317" s="33">
        <f t="shared" si="140"/>
        <v>0</v>
      </c>
      <c r="N317" s="33">
        <f t="shared" si="141"/>
        <v>1</v>
      </c>
      <c r="O317" s="33">
        <f t="shared" si="142"/>
        <v>0</v>
      </c>
      <c r="P317" s="42">
        <f t="shared" si="151"/>
        <v>0</v>
      </c>
      <c r="Q317" s="33">
        <f t="shared" si="152"/>
        <v>2</v>
      </c>
      <c r="R317" s="33">
        <f t="shared" si="153"/>
        <v>0</v>
      </c>
      <c r="S317" s="33">
        <f t="shared" si="143"/>
        <v>2</v>
      </c>
      <c r="U317" s="33">
        <f t="shared" si="144"/>
        <v>0</v>
      </c>
      <c r="V317" s="33">
        <f t="shared" si="154"/>
        <v>0</v>
      </c>
      <c r="W317" s="33">
        <f t="shared" si="155"/>
        <v>0</v>
      </c>
      <c r="X317" s="33">
        <f t="shared" si="156"/>
        <v>0</v>
      </c>
      <c r="Y317" s="33">
        <f t="shared" si="157"/>
        <v>0</v>
      </c>
      <c r="Z317" s="33">
        <f t="shared" si="158"/>
        <v>0</v>
      </c>
      <c r="AB317" s="33">
        <f t="shared" si="145"/>
        <v>0</v>
      </c>
      <c r="AC317" s="33">
        <f t="shared" si="146"/>
        <v>0</v>
      </c>
      <c r="AD317" s="33">
        <f t="shared" si="159"/>
        <v>0</v>
      </c>
      <c r="AE317" s="33">
        <f t="shared" si="160"/>
        <v>0</v>
      </c>
      <c r="AF317" s="33">
        <f t="shared" si="161"/>
        <v>0</v>
      </c>
      <c r="AG317" s="33">
        <f t="shared" si="162"/>
        <v>0</v>
      </c>
      <c r="AH317" s="33">
        <f t="shared" si="163"/>
        <v>0</v>
      </c>
      <c r="AI317" s="33">
        <f t="shared" si="164"/>
        <v>0</v>
      </c>
      <c r="AK317" s="39">
        <f>$D$25</f>
        <v>0</v>
      </c>
      <c r="AL317" s="39">
        <f>$D$29</f>
        <v>0</v>
      </c>
      <c r="AM317" s="39">
        <f t="shared" si="147"/>
        <v>6.0205999132796242</v>
      </c>
      <c r="AN317" s="39">
        <v>0</v>
      </c>
      <c r="AO317" s="39">
        <f t="shared" si="148"/>
        <v>0</v>
      </c>
      <c r="AP317" s="39" t="e">
        <f t="shared" si="149"/>
        <v>#N/A</v>
      </c>
      <c r="AR317" s="55">
        <v>313</v>
      </c>
      <c r="AS317" s="55">
        <v>5.4628805587422518</v>
      </c>
      <c r="AT317" s="55">
        <v>-0.73135370161917035</v>
      </c>
      <c r="AU317" s="55">
        <f t="shared" si="150"/>
        <v>-0.73135370161917035</v>
      </c>
      <c r="AV317" s="55">
        <f t="shared" si="165"/>
        <v>-1.4627074032383407</v>
      </c>
      <c r="AW317" s="43"/>
      <c r="BC317" s="84">
        <f t="shared" si="166"/>
        <v>0</v>
      </c>
      <c r="BD317" s="84">
        <f t="shared" si="167"/>
        <v>6.0205999132796242</v>
      </c>
      <c r="BE317" s="84" t="e">
        <f t="shared" si="168"/>
        <v>#N/A</v>
      </c>
      <c r="BF317" s="84" t="e">
        <f t="shared" si="169"/>
        <v>#N/A</v>
      </c>
      <c r="BV317" s="42">
        <v>1.8083396118469024</v>
      </c>
      <c r="BW317">
        <v>219.89036936314281</v>
      </c>
      <c r="BX317" s="42">
        <v>8.2238236130318203</v>
      </c>
      <c r="BY317" s="42">
        <f t="shared" si="170"/>
        <v>22.354670287756807</v>
      </c>
    </row>
    <row r="318" spans="2:77" x14ac:dyDescent="0.2">
      <c r="B318" s="41"/>
      <c r="C318" s="42"/>
      <c r="D318" s="42"/>
      <c r="E318" s="43"/>
      <c r="F318" s="34">
        <v>314</v>
      </c>
      <c r="G318" s="34">
        <v>1834.5518707795591</v>
      </c>
      <c r="H318" s="34">
        <v>1834.5518707795591</v>
      </c>
      <c r="I318" s="38">
        <v>0.5450922461925638</v>
      </c>
      <c r="K318" s="34"/>
      <c r="L318" s="34">
        <f>$D$31/$I318*360-$E$28</f>
        <v>0</v>
      </c>
      <c r="M318" s="34">
        <f t="shared" si="140"/>
        <v>0</v>
      </c>
      <c r="N318" s="34">
        <f t="shared" si="141"/>
        <v>1</v>
      </c>
      <c r="O318" s="34">
        <f t="shared" si="142"/>
        <v>0</v>
      </c>
      <c r="P318" s="42">
        <f t="shared" si="151"/>
        <v>0</v>
      </c>
      <c r="Q318" s="34">
        <f t="shared" si="152"/>
        <v>2</v>
      </c>
      <c r="R318" s="34">
        <f t="shared" si="153"/>
        <v>0</v>
      </c>
      <c r="S318" s="34">
        <f t="shared" si="143"/>
        <v>2</v>
      </c>
      <c r="U318" s="34">
        <f t="shared" si="144"/>
        <v>0</v>
      </c>
      <c r="V318" s="34">
        <f t="shared" si="154"/>
        <v>0</v>
      </c>
      <c r="W318" s="34">
        <f t="shared" si="155"/>
        <v>0</v>
      </c>
      <c r="X318" s="34">
        <f t="shared" si="156"/>
        <v>0</v>
      </c>
      <c r="Y318" s="34">
        <f t="shared" si="157"/>
        <v>0</v>
      </c>
      <c r="Z318" s="34">
        <f t="shared" si="158"/>
        <v>0</v>
      </c>
      <c r="AB318" s="34">
        <f t="shared" si="145"/>
        <v>0</v>
      </c>
      <c r="AC318" s="34">
        <f t="shared" si="146"/>
        <v>0</v>
      </c>
      <c r="AD318" s="34">
        <f t="shared" si="159"/>
        <v>0</v>
      </c>
      <c r="AE318" s="34">
        <f t="shared" si="160"/>
        <v>0</v>
      </c>
      <c r="AF318" s="34">
        <f t="shared" si="161"/>
        <v>0</v>
      </c>
      <c r="AG318" s="34">
        <f t="shared" si="162"/>
        <v>0</v>
      </c>
      <c r="AH318" s="34">
        <f t="shared" si="163"/>
        <v>0</v>
      </c>
      <c r="AI318" s="34">
        <f t="shared" si="164"/>
        <v>0</v>
      </c>
      <c r="AK318" s="37">
        <f>$D$25</f>
        <v>0</v>
      </c>
      <c r="AL318" s="37">
        <f>$D$29</f>
        <v>0</v>
      </c>
      <c r="AM318" s="37">
        <f t="shared" si="147"/>
        <v>6.0205999132796242</v>
      </c>
      <c r="AN318" s="37">
        <v>0</v>
      </c>
      <c r="AO318" s="37">
        <f t="shared" si="148"/>
        <v>0</v>
      </c>
      <c r="AP318" s="37" t="e">
        <f t="shared" si="149"/>
        <v>#N/A</v>
      </c>
      <c r="AR318" s="54">
        <v>314</v>
      </c>
      <c r="AS318" s="54">
        <v>5.4803338512621949</v>
      </c>
      <c r="AT318" s="54">
        <v>-0.71933980033865119</v>
      </c>
      <c r="AU318" s="54">
        <f t="shared" si="150"/>
        <v>-0.71933980033865119</v>
      </c>
      <c r="AV318" s="54">
        <f t="shared" si="165"/>
        <v>-1.4386796006773024</v>
      </c>
      <c r="AW318" s="43"/>
      <c r="BC318" s="85">
        <f t="shared" si="166"/>
        <v>0</v>
      </c>
      <c r="BD318" s="85">
        <f t="shared" si="167"/>
        <v>6.0205999132796242</v>
      </c>
      <c r="BE318" s="85" t="e">
        <f t="shared" si="168"/>
        <v>#N/A</v>
      </c>
      <c r="BF318" s="85" t="e">
        <f t="shared" si="169"/>
        <v>#N/A</v>
      </c>
      <c r="BV318" s="42">
        <v>1.8345518707795592</v>
      </c>
      <c r="BW318">
        <v>222.71969438007483</v>
      </c>
      <c r="BX318" s="42">
        <v>8.2370437687870854</v>
      </c>
      <c r="BY318" s="42">
        <f t="shared" si="170"/>
        <v>22.390606396915743</v>
      </c>
    </row>
    <row r="319" spans="2:77" x14ac:dyDescent="0.2">
      <c r="B319" s="41"/>
      <c r="C319" s="42"/>
      <c r="D319" s="42"/>
      <c r="E319" s="43"/>
      <c r="F319" s="33">
        <v>315</v>
      </c>
      <c r="G319" s="33">
        <v>1861.1440818593994</v>
      </c>
      <c r="H319" s="33">
        <v>1861.1440818593994</v>
      </c>
      <c r="I319" s="33">
        <v>0.53730391416065837</v>
      </c>
      <c r="K319" s="33"/>
      <c r="L319" s="33">
        <f>$D$31/$I319*360-$E$28</f>
        <v>0</v>
      </c>
      <c r="M319" s="33">
        <f t="shared" si="140"/>
        <v>0</v>
      </c>
      <c r="N319" s="33">
        <f t="shared" si="141"/>
        <v>1</v>
      </c>
      <c r="O319" s="33">
        <f t="shared" si="142"/>
        <v>0</v>
      </c>
      <c r="P319" s="42">
        <f t="shared" si="151"/>
        <v>0</v>
      </c>
      <c r="Q319" s="33">
        <f t="shared" si="152"/>
        <v>2</v>
      </c>
      <c r="R319" s="33">
        <f t="shared" si="153"/>
        <v>0</v>
      </c>
      <c r="S319" s="33">
        <f t="shared" si="143"/>
        <v>2</v>
      </c>
      <c r="U319" s="33">
        <f t="shared" si="144"/>
        <v>0</v>
      </c>
      <c r="V319" s="33">
        <f t="shared" si="154"/>
        <v>0</v>
      </c>
      <c r="W319" s="33">
        <f t="shared" si="155"/>
        <v>0</v>
      </c>
      <c r="X319" s="33">
        <f t="shared" si="156"/>
        <v>0</v>
      </c>
      <c r="Y319" s="33">
        <f t="shared" si="157"/>
        <v>0</v>
      </c>
      <c r="Z319" s="33">
        <f t="shared" si="158"/>
        <v>0</v>
      </c>
      <c r="AB319" s="33">
        <f t="shared" si="145"/>
        <v>0</v>
      </c>
      <c r="AC319" s="33">
        <f t="shared" si="146"/>
        <v>0</v>
      </c>
      <c r="AD319" s="33">
        <f t="shared" si="159"/>
        <v>0</v>
      </c>
      <c r="AE319" s="33">
        <f t="shared" si="160"/>
        <v>0</v>
      </c>
      <c r="AF319" s="33">
        <f t="shared" si="161"/>
        <v>0</v>
      </c>
      <c r="AG319" s="33">
        <f t="shared" si="162"/>
        <v>0</v>
      </c>
      <c r="AH319" s="33">
        <f t="shared" si="163"/>
        <v>0</v>
      </c>
      <c r="AI319" s="33">
        <f t="shared" si="164"/>
        <v>0</v>
      </c>
      <c r="AK319" s="39">
        <f>$D$25</f>
        <v>0</v>
      </c>
      <c r="AL319" s="39">
        <f>$D$29</f>
        <v>0</v>
      </c>
      <c r="AM319" s="39">
        <f t="shared" si="147"/>
        <v>6.0205999132796242</v>
      </c>
      <c r="AN319" s="39">
        <v>0</v>
      </c>
      <c r="AO319" s="39">
        <f t="shared" si="148"/>
        <v>0</v>
      </c>
      <c r="AP319" s="39" t="e">
        <f t="shared" si="149"/>
        <v>#N/A</v>
      </c>
      <c r="AR319" s="55">
        <v>315</v>
      </c>
      <c r="AS319" s="55">
        <v>5.497787143782138</v>
      </c>
      <c r="AT319" s="55">
        <v>-0.70710678118654768</v>
      </c>
      <c r="AU319" s="55">
        <f t="shared" si="150"/>
        <v>-0.70710678118654768</v>
      </c>
      <c r="AV319" s="55">
        <f t="shared" si="165"/>
        <v>-1.4142135623730954</v>
      </c>
      <c r="AW319" s="43"/>
      <c r="BC319" s="84">
        <f t="shared" si="166"/>
        <v>0</v>
      </c>
      <c r="BD319" s="84">
        <f t="shared" si="167"/>
        <v>6.0205999132796242</v>
      </c>
      <c r="BE319" s="84" t="e">
        <f t="shared" si="168"/>
        <v>#N/A</v>
      </c>
      <c r="BF319" s="84" t="e">
        <f t="shared" si="169"/>
        <v>#N/A</v>
      </c>
      <c r="BV319" s="42">
        <v>1.8611440818593994</v>
      </c>
      <c r="BW319">
        <v>225.59003105182168</v>
      </c>
      <c r="BX319" s="42">
        <v>8.2501166970089397</v>
      </c>
      <c r="BY319" s="42">
        <f t="shared" si="170"/>
        <v>22.426142300145958</v>
      </c>
    </row>
    <row r="320" spans="2:77" x14ac:dyDescent="0.2">
      <c r="B320" s="41"/>
      <c r="C320" s="42"/>
      <c r="D320" s="42"/>
      <c r="E320" s="43"/>
      <c r="F320" s="34">
        <v>316</v>
      </c>
      <c r="G320" s="34">
        <v>1888.121752571848</v>
      </c>
      <c r="H320" s="34">
        <v>1888.121752571848</v>
      </c>
      <c r="I320" s="38">
        <v>0.52962686258864411</v>
      </c>
      <c r="K320" s="34"/>
      <c r="L320" s="34">
        <f>$D$31/$I320*360-$E$28</f>
        <v>0</v>
      </c>
      <c r="M320" s="34">
        <f t="shared" si="140"/>
        <v>0</v>
      </c>
      <c r="N320" s="34">
        <f t="shared" si="141"/>
        <v>1</v>
      </c>
      <c r="O320" s="34">
        <f t="shared" si="142"/>
        <v>0</v>
      </c>
      <c r="P320" s="42">
        <f t="shared" si="151"/>
        <v>0</v>
      </c>
      <c r="Q320" s="34">
        <f t="shared" si="152"/>
        <v>2</v>
      </c>
      <c r="R320" s="34">
        <f t="shared" si="153"/>
        <v>0</v>
      </c>
      <c r="S320" s="34">
        <f t="shared" si="143"/>
        <v>2</v>
      </c>
      <c r="U320" s="34">
        <f t="shared" si="144"/>
        <v>0</v>
      </c>
      <c r="V320" s="34">
        <f t="shared" si="154"/>
        <v>0</v>
      </c>
      <c r="W320" s="34">
        <f t="shared" si="155"/>
        <v>0</v>
      </c>
      <c r="X320" s="34">
        <f t="shared" si="156"/>
        <v>0</v>
      </c>
      <c r="Y320" s="34">
        <f t="shared" si="157"/>
        <v>0</v>
      </c>
      <c r="Z320" s="34">
        <f t="shared" si="158"/>
        <v>0</v>
      </c>
      <c r="AB320" s="34">
        <f t="shared" si="145"/>
        <v>0</v>
      </c>
      <c r="AC320" s="34">
        <f t="shared" si="146"/>
        <v>0</v>
      </c>
      <c r="AD320" s="34">
        <f t="shared" si="159"/>
        <v>0</v>
      </c>
      <c r="AE320" s="34">
        <f t="shared" si="160"/>
        <v>0</v>
      </c>
      <c r="AF320" s="34">
        <f t="shared" si="161"/>
        <v>0</v>
      </c>
      <c r="AG320" s="34">
        <f t="shared" si="162"/>
        <v>0</v>
      </c>
      <c r="AH320" s="34">
        <f t="shared" si="163"/>
        <v>0</v>
      </c>
      <c r="AI320" s="34">
        <f t="shared" si="164"/>
        <v>0</v>
      </c>
      <c r="AK320" s="37">
        <f>$D$25</f>
        <v>0</v>
      </c>
      <c r="AL320" s="37">
        <f>$D$29</f>
        <v>0</v>
      </c>
      <c r="AM320" s="37">
        <f t="shared" si="147"/>
        <v>6.0205999132796242</v>
      </c>
      <c r="AN320" s="37">
        <v>0</v>
      </c>
      <c r="AO320" s="37">
        <f t="shared" si="148"/>
        <v>0</v>
      </c>
      <c r="AP320" s="37" t="e">
        <f t="shared" si="149"/>
        <v>#N/A</v>
      </c>
      <c r="AR320" s="54">
        <v>316</v>
      </c>
      <c r="AS320" s="54">
        <v>5.5152404363020811</v>
      </c>
      <c r="AT320" s="54">
        <v>-0.69465837045899759</v>
      </c>
      <c r="AU320" s="54">
        <f t="shared" si="150"/>
        <v>-0.69465837045899759</v>
      </c>
      <c r="AV320" s="54">
        <f t="shared" si="165"/>
        <v>-1.3893167409179952</v>
      </c>
      <c r="AW320" s="43"/>
      <c r="BC320" s="85">
        <f t="shared" si="166"/>
        <v>0</v>
      </c>
      <c r="BD320" s="85">
        <f t="shared" si="167"/>
        <v>6.0205999132796242</v>
      </c>
      <c r="BE320" s="85" t="e">
        <f t="shared" si="168"/>
        <v>#N/A</v>
      </c>
      <c r="BF320" s="85" t="e">
        <f t="shared" si="169"/>
        <v>#N/A</v>
      </c>
      <c r="BV320" s="42">
        <v>1.8881217525718479</v>
      </c>
      <c r="BW320">
        <v>228.50197385085269</v>
      </c>
      <c r="BX320" s="42">
        <v>8.263043512281687</v>
      </c>
      <c r="BY320" s="42">
        <f t="shared" si="170"/>
        <v>22.461281027201714</v>
      </c>
    </row>
    <row r="321" spans="2:77" x14ac:dyDescent="0.2">
      <c r="B321" s="41"/>
      <c r="C321" s="42"/>
      <c r="D321" s="42"/>
      <c r="E321" s="43"/>
      <c r="F321" s="33">
        <v>317</v>
      </c>
      <c r="G321" s="33">
        <v>1915.4904702344836</v>
      </c>
      <c r="H321" s="33">
        <v>1915.4904702344836</v>
      </c>
      <c r="I321" s="33">
        <v>0.5220595014902818</v>
      </c>
      <c r="K321" s="33"/>
      <c r="L321" s="33">
        <f>$D$31/$I321*360-$E$28</f>
        <v>0</v>
      </c>
      <c r="M321" s="33">
        <f t="shared" si="140"/>
        <v>0</v>
      </c>
      <c r="N321" s="33">
        <f t="shared" si="141"/>
        <v>1</v>
      </c>
      <c r="O321" s="33">
        <f t="shared" si="142"/>
        <v>0</v>
      </c>
      <c r="P321" s="42">
        <f t="shared" si="151"/>
        <v>0</v>
      </c>
      <c r="Q321" s="33">
        <f t="shared" si="152"/>
        <v>2</v>
      </c>
      <c r="R321" s="33">
        <f t="shared" si="153"/>
        <v>0</v>
      </c>
      <c r="S321" s="33">
        <f t="shared" si="143"/>
        <v>2</v>
      </c>
      <c r="U321" s="33">
        <f t="shared" si="144"/>
        <v>0</v>
      </c>
      <c r="V321" s="33">
        <f t="shared" si="154"/>
        <v>0</v>
      </c>
      <c r="W321" s="33">
        <f t="shared" si="155"/>
        <v>0</v>
      </c>
      <c r="X321" s="33">
        <f t="shared" si="156"/>
        <v>0</v>
      </c>
      <c r="Y321" s="33">
        <f t="shared" si="157"/>
        <v>0</v>
      </c>
      <c r="Z321" s="33">
        <f t="shared" si="158"/>
        <v>0</v>
      </c>
      <c r="AB321" s="33">
        <f t="shared" si="145"/>
        <v>0</v>
      </c>
      <c r="AC321" s="33">
        <f t="shared" si="146"/>
        <v>0</v>
      </c>
      <c r="AD321" s="33">
        <f t="shared" si="159"/>
        <v>0</v>
      </c>
      <c r="AE321" s="33">
        <f t="shared" si="160"/>
        <v>0</v>
      </c>
      <c r="AF321" s="33">
        <f t="shared" si="161"/>
        <v>0</v>
      </c>
      <c r="AG321" s="33">
        <f t="shared" si="162"/>
        <v>0</v>
      </c>
      <c r="AH321" s="33">
        <f t="shared" si="163"/>
        <v>0</v>
      </c>
      <c r="AI321" s="33">
        <f t="shared" si="164"/>
        <v>0</v>
      </c>
      <c r="AK321" s="39">
        <f>$D$25</f>
        <v>0</v>
      </c>
      <c r="AL321" s="39">
        <f>$D$29</f>
        <v>0</v>
      </c>
      <c r="AM321" s="39">
        <f t="shared" si="147"/>
        <v>6.0205999132796242</v>
      </c>
      <c r="AN321" s="39">
        <v>0</v>
      </c>
      <c r="AO321" s="39">
        <f t="shared" si="148"/>
        <v>0</v>
      </c>
      <c r="AP321" s="39" t="e">
        <f t="shared" si="149"/>
        <v>#N/A</v>
      </c>
      <c r="AR321" s="55">
        <v>317</v>
      </c>
      <c r="AS321" s="55">
        <v>5.532693728822025</v>
      </c>
      <c r="AT321" s="55">
        <v>-0.68199836006249825</v>
      </c>
      <c r="AU321" s="55">
        <f t="shared" si="150"/>
        <v>-0.68199836006249825</v>
      </c>
      <c r="AV321" s="55">
        <f t="shared" si="165"/>
        <v>-1.3639967201249965</v>
      </c>
      <c r="AW321" s="43"/>
      <c r="BC321" s="84">
        <f t="shared" si="166"/>
        <v>0</v>
      </c>
      <c r="BD321" s="84">
        <f t="shared" si="167"/>
        <v>6.0205999132796242</v>
      </c>
      <c r="BE321" s="84" t="e">
        <f t="shared" si="168"/>
        <v>#N/A</v>
      </c>
      <c r="BF321" s="84" t="e">
        <f t="shared" si="169"/>
        <v>#N/A</v>
      </c>
      <c r="BV321" s="42">
        <v>1.9154904702344837</v>
      </c>
      <c r="BW321">
        <v>231.45612586663992</v>
      </c>
      <c r="BX321" s="42">
        <v>8.2758253343363588</v>
      </c>
      <c r="BY321" s="42">
        <f t="shared" si="170"/>
        <v>22.496025621827524</v>
      </c>
    </row>
    <row r="322" spans="2:77" x14ac:dyDescent="0.2">
      <c r="B322" s="41"/>
      <c r="C322" s="42"/>
      <c r="D322" s="42"/>
      <c r="E322" s="43"/>
      <c r="F322" s="34">
        <v>318</v>
      </c>
      <c r="G322" s="34">
        <v>1943.2559031542135</v>
      </c>
      <c r="H322" s="34">
        <v>1943.2559031542135</v>
      </c>
      <c r="I322" s="38">
        <v>0.51460026359721378</v>
      </c>
      <c r="K322" s="34"/>
      <c r="L322" s="34">
        <f>$D$31/$I322*360-$E$28</f>
        <v>0</v>
      </c>
      <c r="M322" s="34">
        <f t="shared" si="140"/>
        <v>0</v>
      </c>
      <c r="N322" s="34">
        <f t="shared" si="141"/>
        <v>1</v>
      </c>
      <c r="O322" s="34">
        <f t="shared" si="142"/>
        <v>0</v>
      </c>
      <c r="P322" s="42">
        <f t="shared" si="151"/>
        <v>0</v>
      </c>
      <c r="Q322" s="34">
        <f t="shared" si="152"/>
        <v>2</v>
      </c>
      <c r="R322" s="34">
        <f t="shared" si="153"/>
        <v>0</v>
      </c>
      <c r="S322" s="34">
        <f t="shared" si="143"/>
        <v>2</v>
      </c>
      <c r="U322" s="34">
        <f t="shared" si="144"/>
        <v>0</v>
      </c>
      <c r="V322" s="34">
        <f t="shared" si="154"/>
        <v>0</v>
      </c>
      <c r="W322" s="34">
        <f t="shared" si="155"/>
        <v>0</v>
      </c>
      <c r="X322" s="34">
        <f t="shared" si="156"/>
        <v>0</v>
      </c>
      <c r="Y322" s="34">
        <f t="shared" si="157"/>
        <v>0</v>
      </c>
      <c r="Z322" s="34">
        <f t="shared" si="158"/>
        <v>0</v>
      </c>
      <c r="AB322" s="34">
        <f t="shared" si="145"/>
        <v>0</v>
      </c>
      <c r="AC322" s="34">
        <f t="shared" si="146"/>
        <v>0</v>
      </c>
      <c r="AD322" s="34">
        <f t="shared" si="159"/>
        <v>0</v>
      </c>
      <c r="AE322" s="34">
        <f t="shared" si="160"/>
        <v>0</v>
      </c>
      <c r="AF322" s="34">
        <f t="shared" si="161"/>
        <v>0</v>
      </c>
      <c r="AG322" s="34">
        <f t="shared" si="162"/>
        <v>0</v>
      </c>
      <c r="AH322" s="34">
        <f t="shared" si="163"/>
        <v>0</v>
      </c>
      <c r="AI322" s="34">
        <f t="shared" si="164"/>
        <v>0</v>
      </c>
      <c r="AK322" s="37">
        <f>$D$25</f>
        <v>0</v>
      </c>
      <c r="AL322" s="37">
        <f>$D$29</f>
        <v>0</v>
      </c>
      <c r="AM322" s="37">
        <f t="shared" si="147"/>
        <v>6.0205999132796242</v>
      </c>
      <c r="AN322" s="37">
        <v>0</v>
      </c>
      <c r="AO322" s="37">
        <f t="shared" si="148"/>
        <v>0</v>
      </c>
      <c r="AP322" s="37" t="e">
        <f t="shared" si="149"/>
        <v>#N/A</v>
      </c>
      <c r="AR322" s="54">
        <v>318</v>
      </c>
      <c r="AS322" s="54">
        <v>5.5501470213419681</v>
      </c>
      <c r="AT322" s="54">
        <v>-0.66913060635885813</v>
      </c>
      <c r="AU322" s="54">
        <f t="shared" si="150"/>
        <v>-0.66913060635885813</v>
      </c>
      <c r="AV322" s="54">
        <f t="shared" si="165"/>
        <v>-1.3382612127177163</v>
      </c>
      <c r="AW322" s="43"/>
      <c r="BC322" s="85">
        <f t="shared" si="166"/>
        <v>0</v>
      </c>
      <c r="BD322" s="85">
        <f t="shared" si="167"/>
        <v>6.0205999132796242</v>
      </c>
      <c r="BE322" s="85" t="e">
        <f t="shared" si="168"/>
        <v>#N/A</v>
      </c>
      <c r="BF322" s="85" t="e">
        <f t="shared" si="169"/>
        <v>#N/A</v>
      </c>
      <c r="BV322" s="42">
        <v>1.9432559031542134</v>
      </c>
      <c r="BW322">
        <v>234.45309893056262</v>
      </c>
      <c r="BX322" s="42">
        <v>8.2884632876178905</v>
      </c>
      <c r="BY322" s="42">
        <f t="shared" si="170"/>
        <v>22.530379140581626</v>
      </c>
    </row>
    <row r="323" spans="2:77" x14ac:dyDescent="0.2">
      <c r="B323" s="41"/>
      <c r="C323" s="42"/>
      <c r="D323" s="42"/>
      <c r="E323" s="43"/>
      <c r="F323" s="33">
        <v>319</v>
      </c>
      <c r="G323" s="33">
        <v>1971.4238018012334</v>
      </c>
      <c r="H323" s="33">
        <v>1971.4238018012334</v>
      </c>
      <c r="I323" s="33">
        <v>0.50724760403436775</v>
      </c>
      <c r="K323" s="33"/>
      <c r="L323" s="33">
        <f>$D$31/$I323*360-$E$28</f>
        <v>0</v>
      </c>
      <c r="M323" s="33">
        <f t="shared" si="140"/>
        <v>0</v>
      </c>
      <c r="N323" s="33">
        <f t="shared" si="141"/>
        <v>1</v>
      </c>
      <c r="O323" s="33">
        <f t="shared" si="142"/>
        <v>0</v>
      </c>
      <c r="P323" s="42">
        <f t="shared" si="151"/>
        <v>0</v>
      </c>
      <c r="Q323" s="33">
        <f t="shared" si="152"/>
        <v>2</v>
      </c>
      <c r="R323" s="33">
        <f t="shared" si="153"/>
        <v>0</v>
      </c>
      <c r="S323" s="33">
        <f t="shared" si="143"/>
        <v>2</v>
      </c>
      <c r="U323" s="33">
        <f t="shared" si="144"/>
        <v>0</v>
      </c>
      <c r="V323" s="33">
        <f t="shared" si="154"/>
        <v>0</v>
      </c>
      <c r="W323" s="33">
        <f t="shared" si="155"/>
        <v>0</v>
      </c>
      <c r="X323" s="33">
        <f t="shared" si="156"/>
        <v>0</v>
      </c>
      <c r="Y323" s="33">
        <f t="shared" si="157"/>
        <v>0</v>
      </c>
      <c r="Z323" s="33">
        <f t="shared" si="158"/>
        <v>0</v>
      </c>
      <c r="AB323" s="33">
        <f t="shared" si="145"/>
        <v>0</v>
      </c>
      <c r="AC323" s="33">
        <f t="shared" si="146"/>
        <v>0</v>
      </c>
      <c r="AD323" s="33">
        <f t="shared" si="159"/>
        <v>0</v>
      </c>
      <c r="AE323" s="33">
        <f t="shared" si="160"/>
        <v>0</v>
      </c>
      <c r="AF323" s="33">
        <f t="shared" si="161"/>
        <v>0</v>
      </c>
      <c r="AG323" s="33">
        <f t="shared" si="162"/>
        <v>0</v>
      </c>
      <c r="AH323" s="33">
        <f t="shared" si="163"/>
        <v>0</v>
      </c>
      <c r="AI323" s="33">
        <f t="shared" si="164"/>
        <v>0</v>
      </c>
      <c r="AK323" s="39">
        <f>$D$25</f>
        <v>0</v>
      </c>
      <c r="AL323" s="39">
        <f>$D$29</f>
        <v>0</v>
      </c>
      <c r="AM323" s="39">
        <f t="shared" si="147"/>
        <v>6.0205999132796242</v>
      </c>
      <c r="AN323" s="39">
        <v>0</v>
      </c>
      <c r="AO323" s="39">
        <f t="shared" si="148"/>
        <v>0</v>
      </c>
      <c r="AP323" s="39" t="e">
        <f t="shared" si="149"/>
        <v>#N/A</v>
      </c>
      <c r="AR323" s="55">
        <v>319</v>
      </c>
      <c r="AS323" s="55">
        <v>5.5676003138619112</v>
      </c>
      <c r="AT323" s="55">
        <v>-0.65605902899050739</v>
      </c>
      <c r="AU323" s="55">
        <f t="shared" si="150"/>
        <v>-0.65605902899050739</v>
      </c>
      <c r="AV323" s="55">
        <f t="shared" si="165"/>
        <v>-1.3121180579810148</v>
      </c>
      <c r="AW323" s="43"/>
      <c r="BC323" s="84">
        <f t="shared" si="166"/>
        <v>0</v>
      </c>
      <c r="BD323" s="84">
        <f t="shared" si="167"/>
        <v>6.0205999132796242</v>
      </c>
      <c r="BE323" s="84" t="e">
        <f t="shared" si="168"/>
        <v>#N/A</v>
      </c>
      <c r="BF323" s="84" t="e">
        <f t="shared" si="169"/>
        <v>#N/A</v>
      </c>
      <c r="BV323" s="42">
        <v>1.9714238018012333</v>
      </c>
      <c r="BW323">
        <v>237.49351374262335</v>
      </c>
      <c r="BX323" s="42">
        <v>8.300958500861233</v>
      </c>
      <c r="BY323" s="42">
        <f t="shared" si="170"/>
        <v>22.564344651683726</v>
      </c>
    </row>
    <row r="324" spans="2:77" x14ac:dyDescent="0.2">
      <c r="B324" s="41"/>
      <c r="C324" s="42"/>
      <c r="D324" s="42"/>
      <c r="E324" s="43"/>
      <c r="F324" s="34">
        <v>320</v>
      </c>
      <c r="G324" s="34">
        <v>2000</v>
      </c>
      <c r="H324" s="34" t="s">
        <v>10</v>
      </c>
      <c r="I324" s="38">
        <v>0.5</v>
      </c>
      <c r="K324" s="34"/>
      <c r="L324" s="34">
        <f>$D$31/$I324*360-$E$28</f>
        <v>0</v>
      </c>
      <c r="M324" s="34">
        <f t="shared" ref="M324:M387" si="171">RADIANS(L324)</f>
        <v>0</v>
      </c>
      <c r="N324" s="34">
        <f t="shared" ref="N324:N387" si="172">$K$4*COS(M324)</f>
        <v>1</v>
      </c>
      <c r="O324" s="34">
        <f t="shared" ref="O324:O387" si="173">$K$4*SIN(M324)</f>
        <v>0</v>
      </c>
      <c r="P324" s="42">
        <f t="shared" si="151"/>
        <v>0</v>
      </c>
      <c r="Q324" s="34">
        <f t="shared" si="152"/>
        <v>2</v>
      </c>
      <c r="R324" s="34">
        <f t="shared" si="153"/>
        <v>0</v>
      </c>
      <c r="S324" s="34">
        <f t="shared" ref="S324:S387" si="174">SQRT(Q324^2+R324^2)</f>
        <v>2</v>
      </c>
      <c r="U324" s="34">
        <f t="shared" ref="U324:U387" si="175">L324/360</f>
        <v>0</v>
      </c>
      <c r="V324" s="34">
        <f t="shared" si="154"/>
        <v>0</v>
      </c>
      <c r="W324" s="34">
        <f t="shared" si="155"/>
        <v>0</v>
      </c>
      <c r="X324" s="34">
        <f t="shared" si="156"/>
        <v>0</v>
      </c>
      <c r="Y324" s="34">
        <f t="shared" si="157"/>
        <v>0</v>
      </c>
      <c r="Z324" s="34">
        <f t="shared" si="158"/>
        <v>0</v>
      </c>
      <c r="AB324" s="34">
        <f t="shared" ref="AB324:AB387" si="176">IMARGUMENT(COMPLEX(Q324,R324))</f>
        <v>0</v>
      </c>
      <c r="AC324" s="34">
        <f t="shared" ref="AC324:AC387" si="177">DEGREES(AB324)</f>
        <v>0</v>
      </c>
      <c r="AD324" s="34">
        <f t="shared" si="159"/>
        <v>0</v>
      </c>
      <c r="AE324" s="34">
        <f t="shared" si="160"/>
        <v>0</v>
      </c>
      <c r="AF324" s="34">
        <f t="shared" si="161"/>
        <v>0</v>
      </c>
      <c r="AG324" s="34">
        <f t="shared" si="162"/>
        <v>0</v>
      </c>
      <c r="AH324" s="34">
        <f t="shared" si="163"/>
        <v>0</v>
      </c>
      <c r="AI324" s="34">
        <f t="shared" si="164"/>
        <v>0</v>
      </c>
      <c r="AK324" s="37">
        <f>$D$25</f>
        <v>0</v>
      </c>
      <c r="AL324" s="37">
        <f>$D$29</f>
        <v>0</v>
      </c>
      <c r="AM324" s="37">
        <f t="shared" ref="AM324:AM387" si="178">20*LOG(S324)</f>
        <v>6.0205999132796242</v>
      </c>
      <c r="AN324" s="37">
        <v>0</v>
      </c>
      <c r="AO324" s="37">
        <f t="shared" ref="AO324:AO387" si="179">Z324</f>
        <v>0</v>
      </c>
      <c r="AP324" s="37" t="e">
        <f t="shared" ref="AP324:AP387" si="180">AI324*$D$12</f>
        <v>#N/A</v>
      </c>
      <c r="AR324" s="54">
        <v>320</v>
      </c>
      <c r="AS324" s="54">
        <v>5.5850536063818543</v>
      </c>
      <c r="AT324" s="54">
        <v>-0.64278760968653958</v>
      </c>
      <c r="AU324" s="54">
        <f t="shared" ref="AU324:AU364" si="181">$E$22*SIN(AS324-$D$7)</f>
        <v>-0.64278760968653958</v>
      </c>
      <c r="AV324" s="54">
        <f t="shared" si="165"/>
        <v>-1.2855752193730792</v>
      </c>
      <c r="AW324" s="43"/>
      <c r="BC324" s="85">
        <f t="shared" si="166"/>
        <v>0</v>
      </c>
      <c r="BD324" s="85">
        <f t="shared" si="167"/>
        <v>6.0205999132796242</v>
      </c>
      <c r="BE324" s="85" t="e">
        <f t="shared" si="168"/>
        <v>#N/A</v>
      </c>
      <c r="BF324" s="85" t="e">
        <f t="shared" si="169"/>
        <v>#N/A</v>
      </c>
      <c r="BV324" s="42">
        <v>2</v>
      </c>
      <c r="BW324">
        <v>240.578</v>
      </c>
      <c r="BX324" s="42">
        <v>8.3133121066764204</v>
      </c>
      <c r="BY324" s="42">
        <f t="shared" si="170"/>
        <v>22.597925233887096</v>
      </c>
    </row>
    <row r="325" spans="2:77" x14ac:dyDescent="0.2">
      <c r="B325" s="41"/>
      <c r="C325" s="42"/>
      <c r="D325" s="42"/>
      <c r="E325" s="43"/>
      <c r="F325" s="33">
        <v>321</v>
      </c>
      <c r="G325" s="33">
        <v>2028.9904161374729</v>
      </c>
      <c r="H325" s="33">
        <v>2028.9904161374729</v>
      </c>
      <c r="I325" s="33">
        <v>0.49285595045030789</v>
      </c>
      <c r="K325" s="33"/>
      <c r="L325" s="33">
        <f>$D$31/$I325*360-$E$28</f>
        <v>0</v>
      </c>
      <c r="M325" s="33">
        <f t="shared" si="171"/>
        <v>0</v>
      </c>
      <c r="N325" s="33">
        <f t="shared" si="172"/>
        <v>1</v>
      </c>
      <c r="O325" s="33">
        <f t="shared" si="173"/>
        <v>0</v>
      </c>
      <c r="P325" s="42">
        <f t="shared" ref="P325:P388" si="182">-L325</f>
        <v>0</v>
      </c>
      <c r="Q325" s="33">
        <f t="shared" ref="Q325:Q388" si="183">$D$9+N325</f>
        <v>2</v>
      </c>
      <c r="R325" s="33">
        <f t="shared" ref="R325:R388" si="184">O325</f>
        <v>0</v>
      </c>
      <c r="S325" s="33">
        <f t="shared" si="174"/>
        <v>2</v>
      </c>
      <c r="U325" s="33">
        <f t="shared" si="175"/>
        <v>0</v>
      </c>
      <c r="V325" s="33">
        <f t="shared" ref="V325:V388" si="185">TRUNC(U325,0)</f>
        <v>0</v>
      </c>
      <c r="W325" s="33">
        <f t="shared" ref="W325:W388" si="186">U325-V325</f>
        <v>0</v>
      </c>
      <c r="X325" s="33">
        <f t="shared" ref="X325:X388" si="187" xml:space="preserve"> W325 * 360</f>
        <v>0</v>
      </c>
      <c r="Y325" s="33">
        <f t="shared" ref="Y325:Y388" si="188">IF(X325 &lt; 180,- X325,360 - X325)</f>
        <v>0</v>
      </c>
      <c r="Z325" s="33">
        <f t="shared" ref="Z325:Z388" si="189">IF(Y325 &gt; 180,-360+Y325,Y325)</f>
        <v>0</v>
      </c>
      <c r="AB325" s="33">
        <f t="shared" si="176"/>
        <v>0</v>
      </c>
      <c r="AC325" s="33">
        <f t="shared" si="177"/>
        <v>0</v>
      </c>
      <c r="AD325" s="33">
        <f t="shared" ref="AD325:AD388" si="190">AC325/360</f>
        <v>0</v>
      </c>
      <c r="AE325" s="33">
        <f t="shared" ref="AE325:AE388" si="191">TRUNC(AD325,0)</f>
        <v>0</v>
      </c>
      <c r="AF325" s="33">
        <f t="shared" ref="AF325:AF388" si="192">AD325-AE325</f>
        <v>0</v>
      </c>
      <c r="AG325" s="33">
        <f t="shared" ref="AG325:AG388" si="193" xml:space="preserve"> AF325 * 360</f>
        <v>0</v>
      </c>
      <c r="AH325" s="33">
        <f t="shared" ref="AH325:AH388" si="194">IF(AG325 &lt; 180,- AG325,360 - AG325)</f>
        <v>0</v>
      </c>
      <c r="AI325" s="33">
        <f t="shared" ref="AI325:AI388" si="195">IF(AH325 &gt; 180,-360+AH325,AH325)</f>
        <v>0</v>
      </c>
      <c r="AK325" s="39">
        <f>$D$25</f>
        <v>0</v>
      </c>
      <c r="AL325" s="39">
        <f>$D$29</f>
        <v>0</v>
      </c>
      <c r="AM325" s="39">
        <f t="shared" si="178"/>
        <v>6.0205999132796242</v>
      </c>
      <c r="AN325" s="39">
        <v>0</v>
      </c>
      <c r="AO325" s="39">
        <f t="shared" si="179"/>
        <v>0</v>
      </c>
      <c r="AP325" s="39" t="e">
        <f t="shared" si="180"/>
        <v>#N/A</v>
      </c>
      <c r="AR325" s="55">
        <v>321</v>
      </c>
      <c r="AS325" s="55">
        <v>5.6025068989017974</v>
      </c>
      <c r="AT325" s="55">
        <v>-0.62932039104983784</v>
      </c>
      <c r="AU325" s="55">
        <f t="shared" si="181"/>
        <v>-0.62932039104983784</v>
      </c>
      <c r="AV325" s="55">
        <f t="shared" ref="AV325:AV364" si="196">AT325+AU325</f>
        <v>-1.2586407820996757</v>
      </c>
      <c r="AW325" s="43"/>
      <c r="BC325" s="84">
        <f t="shared" ref="BC325:BC388" si="197">ABS(U325)</f>
        <v>0</v>
      </c>
      <c r="BD325" s="84">
        <f t="shared" ref="BD325:BD388" si="198">IF(BC325&lt;BX325,AM325,NA())</f>
        <v>6.0205999132796242</v>
      </c>
      <c r="BE325" s="84" t="e">
        <f t="shared" ref="BE325:BE388" si="199">IF(AND(BC325&gt;=BX325,BC325&lt;BY325),AM325,NA())</f>
        <v>#N/A</v>
      </c>
      <c r="BF325" s="84" t="e">
        <f t="shared" ref="BF325:BF388" si="200">IF(BY325&lt;BC325,AM325,NA())</f>
        <v>#N/A</v>
      </c>
      <c r="BV325" s="42">
        <v>2.0289904161374728</v>
      </c>
      <c r="BW325">
        <v>243.70719652746266</v>
      </c>
      <c r="BX325" s="42">
        <v>8.3255252411425271</v>
      </c>
      <c r="BY325" s="42">
        <f t="shared" ref="BY325:BY388" si="201">BX325*$BY$1</f>
        <v>22.631123975374841</v>
      </c>
    </row>
    <row r="326" spans="2:77" x14ac:dyDescent="0.2">
      <c r="B326" s="41"/>
      <c r="C326" s="42"/>
      <c r="D326" s="42"/>
      <c r="E326" s="43"/>
      <c r="F326" s="34">
        <v>322</v>
      </c>
      <c r="G326" s="34">
        <v>2058.4010543888589</v>
      </c>
      <c r="H326" s="34">
        <v>2058.4010543888589</v>
      </c>
      <c r="I326" s="38">
        <v>0.48581397578855245</v>
      </c>
      <c r="K326" s="34"/>
      <c r="L326" s="34">
        <f>$D$31/$I326*360-$E$28</f>
        <v>0</v>
      </c>
      <c r="M326" s="34">
        <f t="shared" si="171"/>
        <v>0</v>
      </c>
      <c r="N326" s="34">
        <f t="shared" si="172"/>
        <v>1</v>
      </c>
      <c r="O326" s="34">
        <f t="shared" si="173"/>
        <v>0</v>
      </c>
      <c r="P326" s="42">
        <f t="shared" si="182"/>
        <v>0</v>
      </c>
      <c r="Q326" s="34">
        <f t="shared" si="183"/>
        <v>2</v>
      </c>
      <c r="R326" s="34">
        <f t="shared" si="184"/>
        <v>0</v>
      </c>
      <c r="S326" s="34">
        <f t="shared" si="174"/>
        <v>2</v>
      </c>
      <c r="U326" s="34">
        <f t="shared" si="175"/>
        <v>0</v>
      </c>
      <c r="V326" s="34">
        <f t="shared" si="185"/>
        <v>0</v>
      </c>
      <c r="W326" s="34">
        <f t="shared" si="186"/>
        <v>0</v>
      </c>
      <c r="X326" s="34">
        <f t="shared" si="187"/>
        <v>0</v>
      </c>
      <c r="Y326" s="34">
        <f t="shared" si="188"/>
        <v>0</v>
      </c>
      <c r="Z326" s="34">
        <f t="shared" si="189"/>
        <v>0</v>
      </c>
      <c r="AB326" s="34">
        <f t="shared" si="176"/>
        <v>0</v>
      </c>
      <c r="AC326" s="34">
        <f t="shared" si="177"/>
        <v>0</v>
      </c>
      <c r="AD326" s="34">
        <f t="shared" si="190"/>
        <v>0</v>
      </c>
      <c r="AE326" s="34">
        <f t="shared" si="191"/>
        <v>0</v>
      </c>
      <c r="AF326" s="34">
        <f t="shared" si="192"/>
        <v>0</v>
      </c>
      <c r="AG326" s="34">
        <f t="shared" si="193"/>
        <v>0</v>
      </c>
      <c r="AH326" s="34">
        <f t="shared" si="194"/>
        <v>0</v>
      </c>
      <c r="AI326" s="34">
        <f t="shared" si="195"/>
        <v>0</v>
      </c>
      <c r="AK326" s="37">
        <f>$D$25</f>
        <v>0</v>
      </c>
      <c r="AL326" s="37">
        <f>$D$29</f>
        <v>0</v>
      </c>
      <c r="AM326" s="37">
        <f t="shared" si="178"/>
        <v>6.0205999132796242</v>
      </c>
      <c r="AN326" s="37">
        <v>0</v>
      </c>
      <c r="AO326" s="37">
        <f t="shared" si="179"/>
        <v>0</v>
      </c>
      <c r="AP326" s="37" t="e">
        <f t="shared" si="180"/>
        <v>#N/A</v>
      </c>
      <c r="AR326" s="54">
        <v>322</v>
      </c>
      <c r="AS326" s="54">
        <v>5.6199601914217414</v>
      </c>
      <c r="AT326" s="54">
        <v>-0.61566147532565818</v>
      </c>
      <c r="AU326" s="54">
        <f t="shared" si="181"/>
        <v>-0.61566147532565818</v>
      </c>
      <c r="AV326" s="54">
        <f t="shared" si="196"/>
        <v>-1.2313229506513164</v>
      </c>
      <c r="AW326" s="43"/>
      <c r="BC326" s="85">
        <f t="shared" si="197"/>
        <v>0</v>
      </c>
      <c r="BD326" s="85">
        <f t="shared" si="198"/>
        <v>6.0205999132796242</v>
      </c>
      <c r="BE326" s="85" t="e">
        <f t="shared" si="199"/>
        <v>#N/A</v>
      </c>
      <c r="BF326" s="85" t="e">
        <f t="shared" si="200"/>
        <v>#N/A</v>
      </c>
      <c r="BV326" s="42">
        <v>2.0584010543888591</v>
      </c>
      <c r="BW326">
        <v>246.88175140967908</v>
      </c>
      <c r="BX326" s="42">
        <v>8.3375990434105383</v>
      </c>
      <c r="BY326" s="42">
        <f t="shared" si="201"/>
        <v>22.663943972680382</v>
      </c>
    </row>
    <row r="327" spans="2:77" x14ac:dyDescent="0.2">
      <c r="B327" s="41"/>
      <c r="C327" s="42"/>
      <c r="D327" s="42"/>
      <c r="E327" s="43"/>
      <c r="F327" s="33">
        <v>323</v>
      </c>
      <c r="G327" s="33">
        <v>2088.2380059611291</v>
      </c>
      <c r="H327" s="33">
        <v>2088.2380059611291</v>
      </c>
      <c r="I327" s="33">
        <v>0.47887261755862048</v>
      </c>
      <c r="K327" s="33"/>
      <c r="L327" s="33">
        <f>$D$31/$I327*360-$E$28</f>
        <v>0</v>
      </c>
      <c r="M327" s="33">
        <f t="shared" si="171"/>
        <v>0</v>
      </c>
      <c r="N327" s="33">
        <f t="shared" si="172"/>
        <v>1</v>
      </c>
      <c r="O327" s="33">
        <f t="shared" si="173"/>
        <v>0</v>
      </c>
      <c r="P327" s="42">
        <f t="shared" si="182"/>
        <v>0</v>
      </c>
      <c r="Q327" s="33">
        <f t="shared" si="183"/>
        <v>2</v>
      </c>
      <c r="R327" s="33">
        <f t="shared" si="184"/>
        <v>0</v>
      </c>
      <c r="S327" s="33">
        <f t="shared" si="174"/>
        <v>2</v>
      </c>
      <c r="U327" s="33">
        <f t="shared" si="175"/>
        <v>0</v>
      </c>
      <c r="V327" s="33">
        <f t="shared" si="185"/>
        <v>0</v>
      </c>
      <c r="W327" s="33">
        <f t="shared" si="186"/>
        <v>0</v>
      </c>
      <c r="X327" s="33">
        <f t="shared" si="187"/>
        <v>0</v>
      </c>
      <c r="Y327" s="33">
        <f t="shared" si="188"/>
        <v>0</v>
      </c>
      <c r="Z327" s="33">
        <f t="shared" si="189"/>
        <v>0</v>
      </c>
      <c r="AB327" s="33">
        <f t="shared" si="176"/>
        <v>0</v>
      </c>
      <c r="AC327" s="33">
        <f t="shared" si="177"/>
        <v>0</v>
      </c>
      <c r="AD327" s="33">
        <f t="shared" si="190"/>
        <v>0</v>
      </c>
      <c r="AE327" s="33">
        <f t="shared" si="191"/>
        <v>0</v>
      </c>
      <c r="AF327" s="33">
        <f t="shared" si="192"/>
        <v>0</v>
      </c>
      <c r="AG327" s="33">
        <f t="shared" si="193"/>
        <v>0</v>
      </c>
      <c r="AH327" s="33">
        <f t="shared" si="194"/>
        <v>0</v>
      </c>
      <c r="AI327" s="33">
        <f t="shared" si="195"/>
        <v>0</v>
      </c>
      <c r="AK327" s="39">
        <f>$D$25</f>
        <v>0</v>
      </c>
      <c r="AL327" s="39">
        <f>$D$29</f>
        <v>0</v>
      </c>
      <c r="AM327" s="39">
        <f t="shared" si="178"/>
        <v>6.0205999132796242</v>
      </c>
      <c r="AN327" s="39">
        <v>0</v>
      </c>
      <c r="AO327" s="39">
        <f t="shared" si="179"/>
        <v>0</v>
      </c>
      <c r="AP327" s="39" t="e">
        <f t="shared" si="180"/>
        <v>#N/A</v>
      </c>
      <c r="AR327" s="55">
        <v>323</v>
      </c>
      <c r="AS327" s="55">
        <v>5.6374134839416845</v>
      </c>
      <c r="AT327" s="55">
        <v>-0.60181502315204827</v>
      </c>
      <c r="AU327" s="55">
        <f t="shared" si="181"/>
        <v>-0.60181502315204827</v>
      </c>
      <c r="AV327" s="55">
        <f t="shared" si="196"/>
        <v>-1.2036300463040965</v>
      </c>
      <c r="AW327" s="43"/>
      <c r="BC327" s="84">
        <f t="shared" si="197"/>
        <v>0</v>
      </c>
      <c r="BD327" s="84">
        <f t="shared" si="198"/>
        <v>6.0205999132796242</v>
      </c>
      <c r="BE327" s="84" t="e">
        <f t="shared" si="199"/>
        <v>#N/A</v>
      </c>
      <c r="BF327" s="84" t="e">
        <f t="shared" si="200"/>
        <v>#N/A</v>
      </c>
      <c r="BV327" s="42">
        <v>2.088238005961129</v>
      </c>
      <c r="BW327">
        <v>250.10232212543832</v>
      </c>
      <c r="BX327" s="42">
        <v>8.3495346553151055</v>
      </c>
      <c r="BY327" s="42">
        <f t="shared" si="201"/>
        <v>22.696388329632107</v>
      </c>
    </row>
    <row r="328" spans="2:77" x14ac:dyDescent="0.2">
      <c r="B328" s="41"/>
      <c r="C328" s="42"/>
      <c r="D328" s="42"/>
      <c r="E328" s="43"/>
      <c r="F328" s="34">
        <v>324</v>
      </c>
      <c r="G328" s="34">
        <v>2118.5074503545779</v>
      </c>
      <c r="H328" s="34">
        <v>2118.5074503545779</v>
      </c>
      <c r="I328" s="38">
        <v>0.47203043814296164</v>
      </c>
      <c r="K328" s="34"/>
      <c r="L328" s="34">
        <f>$D$31/$I328*360-$E$28</f>
        <v>0</v>
      </c>
      <c r="M328" s="34">
        <f t="shared" si="171"/>
        <v>0</v>
      </c>
      <c r="N328" s="34">
        <f t="shared" si="172"/>
        <v>1</v>
      </c>
      <c r="O328" s="34">
        <f t="shared" si="173"/>
        <v>0</v>
      </c>
      <c r="P328" s="42">
        <f t="shared" si="182"/>
        <v>0</v>
      </c>
      <c r="Q328" s="34">
        <f t="shared" si="183"/>
        <v>2</v>
      </c>
      <c r="R328" s="34">
        <f t="shared" si="184"/>
        <v>0</v>
      </c>
      <c r="S328" s="34">
        <f t="shared" si="174"/>
        <v>2</v>
      </c>
      <c r="U328" s="34">
        <f t="shared" si="175"/>
        <v>0</v>
      </c>
      <c r="V328" s="34">
        <f t="shared" si="185"/>
        <v>0</v>
      </c>
      <c r="W328" s="34">
        <f t="shared" si="186"/>
        <v>0</v>
      </c>
      <c r="X328" s="34">
        <f t="shared" si="187"/>
        <v>0</v>
      </c>
      <c r="Y328" s="34">
        <f t="shared" si="188"/>
        <v>0</v>
      </c>
      <c r="Z328" s="34">
        <f t="shared" si="189"/>
        <v>0</v>
      </c>
      <c r="AB328" s="34">
        <f t="shared" si="176"/>
        <v>0</v>
      </c>
      <c r="AC328" s="34">
        <f t="shared" si="177"/>
        <v>0</v>
      </c>
      <c r="AD328" s="34">
        <f t="shared" si="190"/>
        <v>0</v>
      </c>
      <c r="AE328" s="34">
        <f t="shared" si="191"/>
        <v>0</v>
      </c>
      <c r="AF328" s="34">
        <f t="shared" si="192"/>
        <v>0</v>
      </c>
      <c r="AG328" s="34">
        <f t="shared" si="193"/>
        <v>0</v>
      </c>
      <c r="AH328" s="34">
        <f t="shared" si="194"/>
        <v>0</v>
      </c>
      <c r="AI328" s="34">
        <f t="shared" si="195"/>
        <v>0</v>
      </c>
      <c r="AK328" s="37">
        <f>$D$25</f>
        <v>0</v>
      </c>
      <c r="AL328" s="37">
        <f>$D$29</f>
        <v>0</v>
      </c>
      <c r="AM328" s="37">
        <f t="shared" si="178"/>
        <v>6.0205999132796242</v>
      </c>
      <c r="AN328" s="37">
        <v>0</v>
      </c>
      <c r="AO328" s="37">
        <f t="shared" si="179"/>
        <v>0</v>
      </c>
      <c r="AP328" s="37" t="e">
        <f t="shared" si="180"/>
        <v>#N/A</v>
      </c>
      <c r="AR328" s="54">
        <v>324</v>
      </c>
      <c r="AS328" s="54">
        <v>5.6548667764616276</v>
      </c>
      <c r="AT328" s="54">
        <v>-0.58778525229247336</v>
      </c>
      <c r="AU328" s="54">
        <f t="shared" si="181"/>
        <v>-0.58778525229247336</v>
      </c>
      <c r="AV328" s="54">
        <f t="shared" si="196"/>
        <v>-1.1755705045849467</v>
      </c>
      <c r="AW328" s="43"/>
      <c r="BC328" s="85">
        <f t="shared" si="197"/>
        <v>0</v>
      </c>
      <c r="BD328" s="85">
        <f t="shared" si="198"/>
        <v>6.0205999132796242</v>
      </c>
      <c r="BE328" s="85" t="e">
        <f t="shared" si="199"/>
        <v>#N/A</v>
      </c>
      <c r="BF328" s="85" t="e">
        <f t="shared" si="200"/>
        <v>#N/A</v>
      </c>
      <c r="BV328" s="42">
        <v>2.1185074503545778</v>
      </c>
      <c r="BW328">
        <v>253.36957568382277</v>
      </c>
      <c r="BX328" s="42">
        <v>8.3613332209950944</v>
      </c>
      <c r="BY328" s="42">
        <f t="shared" si="201"/>
        <v>22.728460156321901</v>
      </c>
    </row>
    <row r="329" spans="2:77" x14ac:dyDescent="0.2">
      <c r="B329" s="41"/>
      <c r="C329" s="42"/>
      <c r="D329" s="42"/>
      <c r="E329" s="43"/>
      <c r="F329" s="33">
        <v>325</v>
      </c>
      <c r="G329" s="33">
        <v>2149.2156566426356</v>
      </c>
      <c r="H329" s="33">
        <v>2149.2156566426356</v>
      </c>
      <c r="I329" s="33">
        <v>0.46528602046484935</v>
      </c>
      <c r="K329" s="33"/>
      <c r="L329" s="33">
        <f>$D$31/$I329*360-$E$28</f>
        <v>0</v>
      </c>
      <c r="M329" s="33">
        <f t="shared" si="171"/>
        <v>0</v>
      </c>
      <c r="N329" s="33">
        <f t="shared" si="172"/>
        <v>1</v>
      </c>
      <c r="O329" s="33">
        <f t="shared" si="173"/>
        <v>0</v>
      </c>
      <c r="P329" s="42">
        <f t="shared" si="182"/>
        <v>0</v>
      </c>
      <c r="Q329" s="33">
        <f t="shared" si="183"/>
        <v>2</v>
      </c>
      <c r="R329" s="33">
        <f t="shared" si="184"/>
        <v>0</v>
      </c>
      <c r="S329" s="33">
        <f t="shared" si="174"/>
        <v>2</v>
      </c>
      <c r="U329" s="33">
        <f t="shared" si="175"/>
        <v>0</v>
      </c>
      <c r="V329" s="33">
        <f t="shared" si="185"/>
        <v>0</v>
      </c>
      <c r="W329" s="33">
        <f t="shared" si="186"/>
        <v>0</v>
      </c>
      <c r="X329" s="33">
        <f t="shared" si="187"/>
        <v>0</v>
      </c>
      <c r="Y329" s="33">
        <f t="shared" si="188"/>
        <v>0</v>
      </c>
      <c r="Z329" s="33">
        <f t="shared" si="189"/>
        <v>0</v>
      </c>
      <c r="AB329" s="33">
        <f t="shared" si="176"/>
        <v>0</v>
      </c>
      <c r="AC329" s="33">
        <f t="shared" si="177"/>
        <v>0</v>
      </c>
      <c r="AD329" s="33">
        <f t="shared" si="190"/>
        <v>0</v>
      </c>
      <c r="AE329" s="33">
        <f t="shared" si="191"/>
        <v>0</v>
      </c>
      <c r="AF329" s="33">
        <f t="shared" si="192"/>
        <v>0</v>
      </c>
      <c r="AG329" s="33">
        <f t="shared" si="193"/>
        <v>0</v>
      </c>
      <c r="AH329" s="33">
        <f t="shared" si="194"/>
        <v>0</v>
      </c>
      <c r="AI329" s="33">
        <f t="shared" si="195"/>
        <v>0</v>
      </c>
      <c r="AK329" s="39">
        <f>$D$25</f>
        <v>0</v>
      </c>
      <c r="AL329" s="39">
        <f>$D$29</f>
        <v>0</v>
      </c>
      <c r="AM329" s="39">
        <f t="shared" si="178"/>
        <v>6.0205999132796242</v>
      </c>
      <c r="AN329" s="39">
        <v>0</v>
      </c>
      <c r="AO329" s="39">
        <f t="shared" si="179"/>
        <v>0</v>
      </c>
      <c r="AP329" s="39" t="e">
        <f t="shared" si="180"/>
        <v>#N/A</v>
      </c>
      <c r="AR329" s="55">
        <v>325</v>
      </c>
      <c r="AS329" s="55">
        <v>5.6723200689815707</v>
      </c>
      <c r="AT329" s="55">
        <v>-0.57357643635104649</v>
      </c>
      <c r="AU329" s="55">
        <f t="shared" si="181"/>
        <v>-0.57357643635104649</v>
      </c>
      <c r="AV329" s="55">
        <f t="shared" si="196"/>
        <v>-1.147152872702093</v>
      </c>
      <c r="AW329" s="43"/>
      <c r="BC329" s="84">
        <f t="shared" si="197"/>
        <v>0</v>
      </c>
      <c r="BD329" s="84">
        <f t="shared" si="198"/>
        <v>6.0205999132796242</v>
      </c>
      <c r="BE329" s="84" t="e">
        <f t="shared" si="199"/>
        <v>#N/A</v>
      </c>
      <c r="BF329" s="84" t="e">
        <f t="shared" si="200"/>
        <v>#N/A</v>
      </c>
      <c r="BV329" s="42">
        <v>2.1492156566426357</v>
      </c>
      <c r="BW329">
        <v>256.68418876234944</v>
      </c>
      <c r="BX329" s="42">
        <v>8.372995886522963</v>
      </c>
      <c r="BY329" s="42">
        <f t="shared" si="201"/>
        <v>22.760162568097702</v>
      </c>
    </row>
    <row r="330" spans="2:77" x14ac:dyDescent="0.2">
      <c r="B330" s="41"/>
      <c r="C330" s="42"/>
      <c r="D330" s="42"/>
      <c r="E330" s="43"/>
      <c r="F330" s="34">
        <v>326</v>
      </c>
      <c r="G330" s="34">
        <v>2180.3689847702576</v>
      </c>
      <c r="H330" s="34">
        <v>2180.3689847702576</v>
      </c>
      <c r="I330" s="38">
        <v>0.45863796769488929</v>
      </c>
      <c r="K330" s="34"/>
      <c r="L330" s="34">
        <f>$D$31/$I330*360-$E$28</f>
        <v>0</v>
      </c>
      <c r="M330" s="34">
        <f t="shared" si="171"/>
        <v>0</v>
      </c>
      <c r="N330" s="34">
        <f t="shared" si="172"/>
        <v>1</v>
      </c>
      <c r="O330" s="34">
        <f t="shared" si="173"/>
        <v>0</v>
      </c>
      <c r="P330" s="42">
        <f t="shared" si="182"/>
        <v>0</v>
      </c>
      <c r="Q330" s="34">
        <f t="shared" si="183"/>
        <v>2</v>
      </c>
      <c r="R330" s="34">
        <f t="shared" si="184"/>
        <v>0</v>
      </c>
      <c r="S330" s="34">
        <f t="shared" si="174"/>
        <v>2</v>
      </c>
      <c r="U330" s="34">
        <f t="shared" si="175"/>
        <v>0</v>
      </c>
      <c r="V330" s="34">
        <f t="shared" si="185"/>
        <v>0</v>
      </c>
      <c r="W330" s="34">
        <f t="shared" si="186"/>
        <v>0</v>
      </c>
      <c r="X330" s="34">
        <f t="shared" si="187"/>
        <v>0</v>
      </c>
      <c r="Y330" s="34">
        <f t="shared" si="188"/>
        <v>0</v>
      </c>
      <c r="Z330" s="34">
        <f t="shared" si="189"/>
        <v>0</v>
      </c>
      <c r="AB330" s="34">
        <f t="shared" si="176"/>
        <v>0</v>
      </c>
      <c r="AC330" s="34">
        <f t="shared" si="177"/>
        <v>0</v>
      </c>
      <c r="AD330" s="34">
        <f t="shared" si="190"/>
        <v>0</v>
      </c>
      <c r="AE330" s="34">
        <f t="shared" si="191"/>
        <v>0</v>
      </c>
      <c r="AF330" s="34">
        <f t="shared" si="192"/>
        <v>0</v>
      </c>
      <c r="AG330" s="34">
        <f t="shared" si="193"/>
        <v>0</v>
      </c>
      <c r="AH330" s="34">
        <f t="shared" si="194"/>
        <v>0</v>
      </c>
      <c r="AI330" s="34">
        <f t="shared" si="195"/>
        <v>0</v>
      </c>
      <c r="AK330" s="37">
        <f>$D$25</f>
        <v>0</v>
      </c>
      <c r="AL330" s="37">
        <f>$D$29</f>
        <v>0</v>
      </c>
      <c r="AM330" s="37">
        <f t="shared" si="178"/>
        <v>6.0205999132796242</v>
      </c>
      <c r="AN330" s="37">
        <v>0</v>
      </c>
      <c r="AO330" s="37">
        <f t="shared" si="179"/>
        <v>0</v>
      </c>
      <c r="AP330" s="37" t="e">
        <f t="shared" si="180"/>
        <v>#N/A</v>
      </c>
      <c r="AR330" s="54">
        <v>326</v>
      </c>
      <c r="AS330" s="54">
        <v>5.6897733615015147</v>
      </c>
      <c r="AT330" s="54">
        <v>-0.55919290347074657</v>
      </c>
      <c r="AU330" s="54">
        <f t="shared" si="181"/>
        <v>-0.55919290347074657</v>
      </c>
      <c r="AV330" s="54">
        <f t="shared" si="196"/>
        <v>-1.1183858069414931</v>
      </c>
      <c r="AW330" s="43"/>
      <c r="BC330" s="85">
        <f t="shared" si="197"/>
        <v>0</v>
      </c>
      <c r="BD330" s="85">
        <f t="shared" si="198"/>
        <v>6.0205999132796242</v>
      </c>
      <c r="BE330" s="85" t="e">
        <f t="shared" si="199"/>
        <v>#N/A</v>
      </c>
      <c r="BF330" s="85" t="e">
        <f t="shared" si="200"/>
        <v>#N/A</v>
      </c>
      <c r="BV330" s="42">
        <v>2.1803689847702574</v>
      </c>
      <c r="BW330">
        <v>260.04684784711679</v>
      </c>
      <c r="BX330" s="42">
        <v>8.3845237995428832</v>
      </c>
      <c r="BY330" s="42">
        <f t="shared" si="201"/>
        <v>22.791498684579807</v>
      </c>
    </row>
    <row r="331" spans="2:77" x14ac:dyDescent="0.2">
      <c r="B331" s="41"/>
      <c r="C331" s="42"/>
      <c r="D331" s="42"/>
      <c r="E331" s="43"/>
      <c r="F331" s="33">
        <v>327</v>
      </c>
      <c r="G331" s="33">
        <v>2211.9738868711211</v>
      </c>
      <c r="H331" s="33">
        <v>2211.9738868711211</v>
      </c>
      <c r="I331" s="33">
        <v>0.45208490296172482</v>
      </c>
      <c r="K331" s="33"/>
      <c r="L331" s="33">
        <f>$D$31/$I331*360-$E$28</f>
        <v>0</v>
      </c>
      <c r="M331" s="33">
        <f t="shared" si="171"/>
        <v>0</v>
      </c>
      <c r="N331" s="33">
        <f t="shared" si="172"/>
        <v>1</v>
      </c>
      <c r="O331" s="33">
        <f t="shared" si="173"/>
        <v>0</v>
      </c>
      <c r="P331" s="42">
        <f t="shared" si="182"/>
        <v>0</v>
      </c>
      <c r="Q331" s="33">
        <f t="shared" si="183"/>
        <v>2</v>
      </c>
      <c r="R331" s="33">
        <f t="shared" si="184"/>
        <v>0</v>
      </c>
      <c r="S331" s="33">
        <f t="shared" si="174"/>
        <v>2</v>
      </c>
      <c r="U331" s="33">
        <f t="shared" si="175"/>
        <v>0</v>
      </c>
      <c r="V331" s="33">
        <f t="shared" si="185"/>
        <v>0</v>
      </c>
      <c r="W331" s="33">
        <f t="shared" si="186"/>
        <v>0</v>
      </c>
      <c r="X331" s="33">
        <f t="shared" si="187"/>
        <v>0</v>
      </c>
      <c r="Y331" s="33">
        <f t="shared" si="188"/>
        <v>0</v>
      </c>
      <c r="Z331" s="33">
        <f t="shared" si="189"/>
        <v>0</v>
      </c>
      <c r="AB331" s="33">
        <f t="shared" si="176"/>
        <v>0</v>
      </c>
      <c r="AC331" s="33">
        <f t="shared" si="177"/>
        <v>0</v>
      </c>
      <c r="AD331" s="33">
        <f t="shared" si="190"/>
        <v>0</v>
      </c>
      <c r="AE331" s="33">
        <f t="shared" si="191"/>
        <v>0</v>
      </c>
      <c r="AF331" s="33">
        <f t="shared" si="192"/>
        <v>0</v>
      </c>
      <c r="AG331" s="33">
        <f t="shared" si="193"/>
        <v>0</v>
      </c>
      <c r="AH331" s="33">
        <f t="shared" si="194"/>
        <v>0</v>
      </c>
      <c r="AI331" s="33">
        <f t="shared" si="195"/>
        <v>0</v>
      </c>
      <c r="AK331" s="39">
        <f>$D$25</f>
        <v>0</v>
      </c>
      <c r="AL331" s="39">
        <f>$D$29</f>
        <v>0</v>
      </c>
      <c r="AM331" s="39">
        <f t="shared" si="178"/>
        <v>6.0205999132796242</v>
      </c>
      <c r="AN331" s="39">
        <v>0</v>
      </c>
      <c r="AO331" s="39">
        <f t="shared" si="179"/>
        <v>0</v>
      </c>
      <c r="AP331" s="39" t="e">
        <f t="shared" si="180"/>
        <v>#N/A</v>
      </c>
      <c r="AR331" s="55">
        <v>327</v>
      </c>
      <c r="AS331" s="55">
        <v>5.7072266540214578</v>
      </c>
      <c r="AT331" s="55">
        <v>-0.54463903501502697</v>
      </c>
      <c r="AU331" s="55">
        <f t="shared" si="181"/>
        <v>-0.54463903501502697</v>
      </c>
      <c r="AV331" s="55">
        <f t="shared" si="196"/>
        <v>-1.0892780700300539</v>
      </c>
      <c r="AW331" s="43"/>
      <c r="BC331" s="84">
        <f t="shared" si="197"/>
        <v>0</v>
      </c>
      <c r="BD331" s="84">
        <f t="shared" si="198"/>
        <v>6.0205999132796242</v>
      </c>
      <c r="BE331" s="84" t="e">
        <f t="shared" si="199"/>
        <v>#N/A</v>
      </c>
      <c r="BF331" s="84" t="e">
        <f t="shared" si="200"/>
        <v>#N/A</v>
      </c>
      <c r="BV331" s="42">
        <v>2.211973886871121</v>
      </c>
      <c r="BW331">
        <v>263.4582493749819</v>
      </c>
      <c r="BX331" s="42">
        <v>8.3959181089175292</v>
      </c>
      <c r="BY331" s="42">
        <f t="shared" si="201"/>
        <v>22.82247162870075</v>
      </c>
    </row>
    <row r="332" spans="2:77" x14ac:dyDescent="0.2">
      <c r="B332" s="41"/>
      <c r="C332" s="42"/>
      <c r="D332" s="42"/>
      <c r="E332" s="43"/>
      <c r="F332" s="34">
        <v>328</v>
      </c>
      <c r="G332" s="34">
        <v>2244.0369086039268</v>
      </c>
      <c r="H332" s="34">
        <v>2244.0369086039268</v>
      </c>
      <c r="I332" s="38">
        <v>0.44562546906687278</v>
      </c>
      <c r="K332" s="34"/>
      <c r="L332" s="34">
        <f>$D$31/$I332*360-$E$28</f>
        <v>0</v>
      </c>
      <c r="M332" s="34">
        <f t="shared" si="171"/>
        <v>0</v>
      </c>
      <c r="N332" s="34">
        <f t="shared" si="172"/>
        <v>1</v>
      </c>
      <c r="O332" s="34">
        <f t="shared" si="173"/>
        <v>0</v>
      </c>
      <c r="P332" s="42">
        <f t="shared" si="182"/>
        <v>0</v>
      </c>
      <c r="Q332" s="34">
        <f t="shared" si="183"/>
        <v>2</v>
      </c>
      <c r="R332" s="34">
        <f t="shared" si="184"/>
        <v>0</v>
      </c>
      <c r="S332" s="34">
        <f t="shared" si="174"/>
        <v>2</v>
      </c>
      <c r="U332" s="34">
        <f t="shared" si="175"/>
        <v>0</v>
      </c>
      <c r="V332" s="34">
        <f t="shared" si="185"/>
        <v>0</v>
      </c>
      <c r="W332" s="34">
        <f t="shared" si="186"/>
        <v>0</v>
      </c>
      <c r="X332" s="34">
        <f t="shared" si="187"/>
        <v>0</v>
      </c>
      <c r="Y332" s="34">
        <f t="shared" si="188"/>
        <v>0</v>
      </c>
      <c r="Z332" s="34">
        <f t="shared" si="189"/>
        <v>0</v>
      </c>
      <c r="AB332" s="34">
        <f t="shared" si="176"/>
        <v>0</v>
      </c>
      <c r="AC332" s="34">
        <f t="shared" si="177"/>
        <v>0</v>
      </c>
      <c r="AD332" s="34">
        <f t="shared" si="190"/>
        <v>0</v>
      </c>
      <c r="AE332" s="34">
        <f t="shared" si="191"/>
        <v>0</v>
      </c>
      <c r="AF332" s="34">
        <f t="shared" si="192"/>
        <v>0</v>
      </c>
      <c r="AG332" s="34">
        <f t="shared" si="193"/>
        <v>0</v>
      </c>
      <c r="AH332" s="34">
        <f t="shared" si="194"/>
        <v>0</v>
      </c>
      <c r="AI332" s="34">
        <f t="shared" si="195"/>
        <v>0</v>
      </c>
      <c r="AK332" s="37">
        <f>$D$25</f>
        <v>0</v>
      </c>
      <c r="AL332" s="37">
        <f>$D$29</f>
        <v>0</v>
      </c>
      <c r="AM332" s="37">
        <f t="shared" si="178"/>
        <v>6.0205999132796242</v>
      </c>
      <c r="AN332" s="37">
        <v>0</v>
      </c>
      <c r="AO332" s="37">
        <f t="shared" si="179"/>
        <v>0</v>
      </c>
      <c r="AP332" s="37" t="e">
        <f t="shared" si="180"/>
        <v>#N/A</v>
      </c>
      <c r="AR332" s="54">
        <v>328</v>
      </c>
      <c r="AS332" s="54">
        <v>5.7246799465414009</v>
      </c>
      <c r="AT332" s="54">
        <v>-0.52991926423320501</v>
      </c>
      <c r="AU332" s="54">
        <f t="shared" si="181"/>
        <v>-0.52991926423320501</v>
      </c>
      <c r="AV332" s="54">
        <f t="shared" si="196"/>
        <v>-1.05983852846641</v>
      </c>
      <c r="AW332" s="43"/>
      <c r="BC332" s="85">
        <f t="shared" si="197"/>
        <v>0</v>
      </c>
      <c r="BD332" s="85">
        <f t="shared" si="198"/>
        <v>6.0205999132796242</v>
      </c>
      <c r="BE332" s="85" t="e">
        <f t="shared" si="199"/>
        <v>#N/A</v>
      </c>
      <c r="BF332" s="85" t="e">
        <f t="shared" si="200"/>
        <v>#N/A</v>
      </c>
      <c r="BV332" s="42">
        <v>2.2440369086039267</v>
      </c>
      <c r="BW332">
        <v>266.91909987779923</v>
      </c>
      <c r="BX332" s="42">
        <v>8.4071799643835554</v>
      </c>
      <c r="BY332" s="42">
        <f t="shared" si="201"/>
        <v>22.853084525768782</v>
      </c>
    </row>
    <row r="333" spans="2:77" x14ac:dyDescent="0.2">
      <c r="B333" s="41"/>
      <c r="C333" s="42"/>
      <c r="D333" s="42"/>
      <c r="E333" s="43"/>
      <c r="F333" s="33">
        <v>329</v>
      </c>
      <c r="G333" s="33">
        <v>2276.5646905080639</v>
      </c>
      <c r="H333" s="33">
        <v>2276.5646905080639</v>
      </c>
      <c r="I333" s="33">
        <v>0.43925832820363592</v>
      </c>
      <c r="K333" s="33"/>
      <c r="L333" s="33">
        <f>$D$31/$I333*360-$E$28</f>
        <v>0</v>
      </c>
      <c r="M333" s="33">
        <f t="shared" si="171"/>
        <v>0</v>
      </c>
      <c r="N333" s="33">
        <f t="shared" si="172"/>
        <v>1</v>
      </c>
      <c r="O333" s="33">
        <f t="shared" si="173"/>
        <v>0</v>
      </c>
      <c r="P333" s="42">
        <f t="shared" si="182"/>
        <v>0</v>
      </c>
      <c r="Q333" s="33">
        <f t="shared" si="183"/>
        <v>2</v>
      </c>
      <c r="R333" s="33">
        <f t="shared" si="184"/>
        <v>0</v>
      </c>
      <c r="S333" s="33">
        <f t="shared" si="174"/>
        <v>2</v>
      </c>
      <c r="U333" s="33">
        <f t="shared" si="175"/>
        <v>0</v>
      </c>
      <c r="V333" s="33">
        <f t="shared" si="185"/>
        <v>0</v>
      </c>
      <c r="W333" s="33">
        <f t="shared" si="186"/>
        <v>0</v>
      </c>
      <c r="X333" s="33">
        <f t="shared" si="187"/>
        <v>0</v>
      </c>
      <c r="Y333" s="33">
        <f t="shared" si="188"/>
        <v>0</v>
      </c>
      <c r="Z333" s="33">
        <f t="shared" si="189"/>
        <v>0</v>
      </c>
      <c r="AB333" s="33">
        <f t="shared" si="176"/>
        <v>0</v>
      </c>
      <c r="AC333" s="33">
        <f t="shared" si="177"/>
        <v>0</v>
      </c>
      <c r="AD333" s="33">
        <f t="shared" si="190"/>
        <v>0</v>
      </c>
      <c r="AE333" s="33">
        <f t="shared" si="191"/>
        <v>0</v>
      </c>
      <c r="AF333" s="33">
        <f t="shared" si="192"/>
        <v>0</v>
      </c>
      <c r="AG333" s="33">
        <f t="shared" si="193"/>
        <v>0</v>
      </c>
      <c r="AH333" s="33">
        <f t="shared" si="194"/>
        <v>0</v>
      </c>
      <c r="AI333" s="33">
        <f t="shared" si="195"/>
        <v>0</v>
      </c>
      <c r="AK333" s="39">
        <f>$D$25</f>
        <v>0</v>
      </c>
      <c r="AL333" s="39">
        <f>$D$29</f>
        <v>0</v>
      </c>
      <c r="AM333" s="39">
        <f t="shared" si="178"/>
        <v>6.0205999132796242</v>
      </c>
      <c r="AN333" s="39">
        <v>0</v>
      </c>
      <c r="AO333" s="39">
        <f t="shared" si="179"/>
        <v>0</v>
      </c>
      <c r="AP333" s="39" t="e">
        <f t="shared" si="180"/>
        <v>#N/A</v>
      </c>
      <c r="AR333" s="55">
        <v>329</v>
      </c>
      <c r="AS333" s="55">
        <v>5.742133239061344</v>
      </c>
      <c r="AT333" s="55">
        <v>-0.51503807491005449</v>
      </c>
      <c r="AU333" s="55">
        <f t="shared" si="181"/>
        <v>-0.51503807491005449</v>
      </c>
      <c r="AV333" s="55">
        <f t="shared" si="196"/>
        <v>-1.030076149820109</v>
      </c>
      <c r="AW333" s="43"/>
      <c r="BC333" s="84">
        <f t="shared" si="197"/>
        <v>0</v>
      </c>
      <c r="BD333" s="84">
        <f t="shared" si="198"/>
        <v>6.0205999132796242</v>
      </c>
      <c r="BE333" s="84" t="e">
        <f t="shared" si="199"/>
        <v>#N/A</v>
      </c>
      <c r="BF333" s="84" t="e">
        <f t="shared" si="200"/>
        <v>#N/A</v>
      </c>
      <c r="BV333" s="42">
        <v>2.2765646905080641</v>
      </c>
      <c r="BW333">
        <v>270.43011612874994</v>
      </c>
      <c r="BX333" s="42">
        <v>8.4183105162156089</v>
      </c>
      <c r="BY333" s="42">
        <f t="shared" si="201"/>
        <v>22.883340502554574</v>
      </c>
    </row>
    <row r="334" spans="2:77" x14ac:dyDescent="0.2">
      <c r="B334" s="41"/>
      <c r="C334" s="42"/>
      <c r="D334" s="42"/>
      <c r="E334" s="43"/>
      <c r="F334" s="34">
        <v>330</v>
      </c>
      <c r="G334" s="34">
        <v>2309.563969378918</v>
      </c>
      <c r="H334" s="34">
        <v>2309.563969378918</v>
      </c>
      <c r="I334" s="38">
        <v>0.43298216168003234</v>
      </c>
      <c r="K334" s="34"/>
      <c r="L334" s="34">
        <f>$D$31/$I334*360-$E$28</f>
        <v>0</v>
      </c>
      <c r="M334" s="34">
        <f t="shared" si="171"/>
        <v>0</v>
      </c>
      <c r="N334" s="34">
        <f t="shared" si="172"/>
        <v>1</v>
      </c>
      <c r="O334" s="34">
        <f t="shared" si="173"/>
        <v>0</v>
      </c>
      <c r="P334" s="42">
        <f t="shared" si="182"/>
        <v>0</v>
      </c>
      <c r="Q334" s="34">
        <f t="shared" si="183"/>
        <v>2</v>
      </c>
      <c r="R334" s="34">
        <f t="shared" si="184"/>
        <v>0</v>
      </c>
      <c r="S334" s="34">
        <f t="shared" si="174"/>
        <v>2</v>
      </c>
      <c r="U334" s="34">
        <f t="shared" si="175"/>
        <v>0</v>
      </c>
      <c r="V334" s="34">
        <f t="shared" si="185"/>
        <v>0</v>
      </c>
      <c r="W334" s="34">
        <f t="shared" si="186"/>
        <v>0</v>
      </c>
      <c r="X334" s="34">
        <f t="shared" si="187"/>
        <v>0</v>
      </c>
      <c r="Y334" s="34">
        <f t="shared" si="188"/>
        <v>0</v>
      </c>
      <c r="Z334" s="34">
        <f t="shared" si="189"/>
        <v>0</v>
      </c>
      <c r="AB334" s="34">
        <f t="shared" si="176"/>
        <v>0</v>
      </c>
      <c r="AC334" s="34">
        <f t="shared" si="177"/>
        <v>0</v>
      </c>
      <c r="AD334" s="34">
        <f t="shared" si="190"/>
        <v>0</v>
      </c>
      <c r="AE334" s="34">
        <f t="shared" si="191"/>
        <v>0</v>
      </c>
      <c r="AF334" s="34">
        <f t="shared" si="192"/>
        <v>0</v>
      </c>
      <c r="AG334" s="34">
        <f t="shared" si="193"/>
        <v>0</v>
      </c>
      <c r="AH334" s="34">
        <f t="shared" si="194"/>
        <v>0</v>
      </c>
      <c r="AI334" s="34">
        <f t="shared" si="195"/>
        <v>0</v>
      </c>
      <c r="AK334" s="37">
        <f>$D$25</f>
        <v>0</v>
      </c>
      <c r="AL334" s="37">
        <f>$D$29</f>
        <v>0</v>
      </c>
      <c r="AM334" s="37">
        <f t="shared" si="178"/>
        <v>6.0205999132796242</v>
      </c>
      <c r="AN334" s="37">
        <v>0</v>
      </c>
      <c r="AO334" s="37">
        <f t="shared" si="179"/>
        <v>0</v>
      </c>
      <c r="AP334" s="37" t="e">
        <f t="shared" si="180"/>
        <v>#N/A</v>
      </c>
      <c r="AR334" s="54">
        <v>330</v>
      </c>
      <c r="AS334" s="54">
        <v>5.7595865315812871</v>
      </c>
      <c r="AT334" s="54">
        <v>-0.50000000000000044</v>
      </c>
      <c r="AU334" s="54">
        <f t="shared" si="181"/>
        <v>-0.50000000000000044</v>
      </c>
      <c r="AV334" s="54">
        <f t="shared" si="196"/>
        <v>-1.0000000000000009</v>
      </c>
      <c r="AW334" s="43"/>
      <c r="BC334" s="85">
        <f t="shared" si="197"/>
        <v>0</v>
      </c>
      <c r="BD334" s="85">
        <f t="shared" si="198"/>
        <v>6.0205999132796242</v>
      </c>
      <c r="BE334" s="85" t="e">
        <f t="shared" si="199"/>
        <v>#N/A</v>
      </c>
      <c r="BF334" s="85" t="e">
        <f t="shared" si="200"/>
        <v>#N/A</v>
      </c>
      <c r="BV334" s="42">
        <v>2.3095639693789178</v>
      </c>
      <c r="BW334">
        <v>273.99202529079099</v>
      </c>
      <c r="BX334" s="42">
        <v>8.4293109148988936</v>
      </c>
      <c r="BY334" s="42">
        <f t="shared" si="201"/>
        <v>22.913242686401151</v>
      </c>
    </row>
    <row r="335" spans="2:77" x14ac:dyDescent="0.2">
      <c r="B335" s="41"/>
      <c r="C335" s="42"/>
      <c r="D335" s="42"/>
      <c r="E335" s="43"/>
      <c r="F335" s="33">
        <v>331</v>
      </c>
      <c r="G335" s="33">
        <v>2343.0415796631214</v>
      </c>
      <c r="H335" s="33">
        <v>2343.0415796631214</v>
      </c>
      <c r="I335" s="33">
        <v>0.42679566964568266</v>
      </c>
      <c r="K335" s="33"/>
      <c r="L335" s="33">
        <f>$D$31/$I335*360-$E$28</f>
        <v>0</v>
      </c>
      <c r="M335" s="33">
        <f t="shared" si="171"/>
        <v>0</v>
      </c>
      <c r="N335" s="33">
        <f t="shared" si="172"/>
        <v>1</v>
      </c>
      <c r="O335" s="33">
        <f t="shared" si="173"/>
        <v>0</v>
      </c>
      <c r="P335" s="42">
        <f t="shared" si="182"/>
        <v>0</v>
      </c>
      <c r="Q335" s="33">
        <f t="shared" si="183"/>
        <v>2</v>
      </c>
      <c r="R335" s="33">
        <f t="shared" si="184"/>
        <v>0</v>
      </c>
      <c r="S335" s="33">
        <f t="shared" si="174"/>
        <v>2</v>
      </c>
      <c r="U335" s="33">
        <f t="shared" si="175"/>
        <v>0</v>
      </c>
      <c r="V335" s="33">
        <f t="shared" si="185"/>
        <v>0</v>
      </c>
      <c r="W335" s="33">
        <f t="shared" si="186"/>
        <v>0</v>
      </c>
      <c r="X335" s="33">
        <f t="shared" si="187"/>
        <v>0</v>
      </c>
      <c r="Y335" s="33">
        <f t="shared" si="188"/>
        <v>0</v>
      </c>
      <c r="Z335" s="33">
        <f t="shared" si="189"/>
        <v>0</v>
      </c>
      <c r="AB335" s="33">
        <f t="shared" si="176"/>
        <v>0</v>
      </c>
      <c r="AC335" s="33">
        <f t="shared" si="177"/>
        <v>0</v>
      </c>
      <c r="AD335" s="33">
        <f t="shared" si="190"/>
        <v>0</v>
      </c>
      <c r="AE335" s="33">
        <f t="shared" si="191"/>
        <v>0</v>
      </c>
      <c r="AF335" s="33">
        <f t="shared" si="192"/>
        <v>0</v>
      </c>
      <c r="AG335" s="33">
        <f t="shared" si="193"/>
        <v>0</v>
      </c>
      <c r="AH335" s="33">
        <f t="shared" si="194"/>
        <v>0</v>
      </c>
      <c r="AI335" s="33">
        <f t="shared" si="195"/>
        <v>0</v>
      </c>
      <c r="AK335" s="39">
        <f>$D$25</f>
        <v>0</v>
      </c>
      <c r="AL335" s="39">
        <f>$D$29</f>
        <v>0</v>
      </c>
      <c r="AM335" s="39">
        <f t="shared" si="178"/>
        <v>6.0205999132796242</v>
      </c>
      <c r="AN335" s="39">
        <v>0</v>
      </c>
      <c r="AO335" s="39">
        <f t="shared" si="179"/>
        <v>0</v>
      </c>
      <c r="AP335" s="39" t="e">
        <f t="shared" si="180"/>
        <v>#N/A</v>
      </c>
      <c r="AR335" s="55">
        <v>331</v>
      </c>
      <c r="AS335" s="55">
        <v>5.7770398241012311</v>
      </c>
      <c r="AT335" s="55">
        <v>-0.48480962024633689</v>
      </c>
      <c r="AU335" s="55">
        <f t="shared" si="181"/>
        <v>-0.48480962024633689</v>
      </c>
      <c r="AV335" s="55">
        <f t="shared" si="196"/>
        <v>-0.96961924049267378</v>
      </c>
      <c r="AW335" s="43"/>
      <c r="BC335" s="84">
        <f t="shared" si="197"/>
        <v>0</v>
      </c>
      <c r="BD335" s="84">
        <f t="shared" si="198"/>
        <v>6.0205999132796242</v>
      </c>
      <c r="BE335" s="84" t="e">
        <f t="shared" si="199"/>
        <v>#N/A</v>
      </c>
      <c r="BF335" s="84" t="e">
        <f t="shared" si="200"/>
        <v>#N/A</v>
      </c>
      <c r="BV335" s="42">
        <v>2.3430415796631214</v>
      </c>
      <c r="BW335">
        <v>277.60556506725766</v>
      </c>
      <c r="BX335" s="42">
        <v>8.4401823108101404</v>
      </c>
      <c r="BY335" s="42">
        <f t="shared" si="201"/>
        <v>22.942794204356677</v>
      </c>
    </row>
    <row r="336" spans="2:77" x14ac:dyDescent="0.2">
      <c r="B336" s="41"/>
      <c r="C336" s="42"/>
      <c r="D336" s="42"/>
      <c r="E336" s="43"/>
      <c r="F336" s="34">
        <v>332</v>
      </c>
      <c r="G336" s="34">
        <v>2377.0044548740384</v>
      </c>
      <c r="H336" s="34">
        <v>2377.0044548740384</v>
      </c>
      <c r="I336" s="38">
        <v>0.42069757082259729</v>
      </c>
      <c r="K336" s="34"/>
      <c r="L336" s="34">
        <f>$D$31/$I336*360-$E$28</f>
        <v>0</v>
      </c>
      <c r="M336" s="34">
        <f t="shared" si="171"/>
        <v>0</v>
      </c>
      <c r="N336" s="34">
        <f t="shared" si="172"/>
        <v>1</v>
      </c>
      <c r="O336" s="34">
        <f t="shared" si="173"/>
        <v>0</v>
      </c>
      <c r="P336" s="42">
        <f t="shared" si="182"/>
        <v>0</v>
      </c>
      <c r="Q336" s="34">
        <f t="shared" si="183"/>
        <v>2</v>
      </c>
      <c r="R336" s="34">
        <f t="shared" si="184"/>
        <v>0</v>
      </c>
      <c r="S336" s="34">
        <f t="shared" si="174"/>
        <v>2</v>
      </c>
      <c r="U336" s="34">
        <f t="shared" si="175"/>
        <v>0</v>
      </c>
      <c r="V336" s="34">
        <f t="shared" si="185"/>
        <v>0</v>
      </c>
      <c r="W336" s="34">
        <f t="shared" si="186"/>
        <v>0</v>
      </c>
      <c r="X336" s="34">
        <f t="shared" si="187"/>
        <v>0</v>
      </c>
      <c r="Y336" s="34">
        <f t="shared" si="188"/>
        <v>0</v>
      </c>
      <c r="Z336" s="34">
        <f t="shared" si="189"/>
        <v>0</v>
      </c>
      <c r="AB336" s="34">
        <f t="shared" si="176"/>
        <v>0</v>
      </c>
      <c r="AC336" s="34">
        <f t="shared" si="177"/>
        <v>0</v>
      </c>
      <c r="AD336" s="34">
        <f t="shared" si="190"/>
        <v>0</v>
      </c>
      <c r="AE336" s="34">
        <f t="shared" si="191"/>
        <v>0</v>
      </c>
      <c r="AF336" s="34">
        <f t="shared" si="192"/>
        <v>0</v>
      </c>
      <c r="AG336" s="34">
        <f t="shared" si="193"/>
        <v>0</v>
      </c>
      <c r="AH336" s="34">
        <f t="shared" si="194"/>
        <v>0</v>
      </c>
      <c r="AI336" s="34">
        <f t="shared" si="195"/>
        <v>0</v>
      </c>
      <c r="AK336" s="37">
        <f>$D$25</f>
        <v>0</v>
      </c>
      <c r="AL336" s="37">
        <f>$D$29</f>
        <v>0</v>
      </c>
      <c r="AM336" s="37">
        <f t="shared" si="178"/>
        <v>6.0205999132796242</v>
      </c>
      <c r="AN336" s="37">
        <v>0</v>
      </c>
      <c r="AO336" s="37">
        <f t="shared" si="179"/>
        <v>0</v>
      </c>
      <c r="AP336" s="37" t="e">
        <f t="shared" si="180"/>
        <v>#N/A</v>
      </c>
      <c r="AR336" s="54">
        <v>332</v>
      </c>
      <c r="AS336" s="54">
        <v>5.7944931166211742</v>
      </c>
      <c r="AT336" s="54">
        <v>-0.46947156278589081</v>
      </c>
      <c r="AU336" s="54">
        <f t="shared" si="181"/>
        <v>-0.46947156278589081</v>
      </c>
      <c r="AV336" s="54">
        <f t="shared" si="196"/>
        <v>-0.93894312557178161</v>
      </c>
      <c r="AW336" s="43"/>
      <c r="BC336" s="85">
        <f t="shared" si="197"/>
        <v>0</v>
      </c>
      <c r="BD336" s="85">
        <f t="shared" si="198"/>
        <v>6.0205999132796242</v>
      </c>
      <c r="BE336" s="85" t="e">
        <f t="shared" si="199"/>
        <v>#N/A</v>
      </c>
      <c r="BF336" s="85" t="e">
        <f t="shared" si="200"/>
        <v>#N/A</v>
      </c>
      <c r="BV336" s="42">
        <v>2.3770044548740383</v>
      </c>
      <c r="BW336">
        <v>281.27148385464881</v>
      </c>
      <c r="BX336" s="42">
        <v>8.4509258539070053</v>
      </c>
      <c r="BY336" s="42">
        <f t="shared" si="201"/>
        <v>22.97199818233015</v>
      </c>
    </row>
    <row r="337" spans="2:77" x14ac:dyDescent="0.2">
      <c r="B337" s="41"/>
      <c r="C337" s="42"/>
      <c r="D337" s="42"/>
      <c r="E337" s="43"/>
      <c r="F337" s="33">
        <v>333</v>
      </c>
      <c r="G337" s="33">
        <v>2411.4596290277477</v>
      </c>
      <c r="H337" s="33">
        <v>2411.4596290277477</v>
      </c>
      <c r="I337" s="33">
        <v>0.41468660223981441</v>
      </c>
      <c r="K337" s="33"/>
      <c r="L337" s="33">
        <f>$D$31/$I337*360-$E$28</f>
        <v>0</v>
      </c>
      <c r="M337" s="33">
        <f t="shared" si="171"/>
        <v>0</v>
      </c>
      <c r="N337" s="33">
        <f t="shared" si="172"/>
        <v>1</v>
      </c>
      <c r="O337" s="33">
        <f t="shared" si="173"/>
        <v>0</v>
      </c>
      <c r="P337" s="42">
        <f t="shared" si="182"/>
        <v>0</v>
      </c>
      <c r="Q337" s="33">
        <f t="shared" si="183"/>
        <v>2</v>
      </c>
      <c r="R337" s="33">
        <f t="shared" si="184"/>
        <v>0</v>
      </c>
      <c r="S337" s="33">
        <f t="shared" si="174"/>
        <v>2</v>
      </c>
      <c r="U337" s="33">
        <f t="shared" si="175"/>
        <v>0</v>
      </c>
      <c r="V337" s="33">
        <f t="shared" si="185"/>
        <v>0</v>
      </c>
      <c r="W337" s="33">
        <f t="shared" si="186"/>
        <v>0</v>
      </c>
      <c r="X337" s="33">
        <f t="shared" si="187"/>
        <v>0</v>
      </c>
      <c r="Y337" s="33">
        <f t="shared" si="188"/>
        <v>0</v>
      </c>
      <c r="Z337" s="33">
        <f t="shared" si="189"/>
        <v>0</v>
      </c>
      <c r="AB337" s="33">
        <f t="shared" si="176"/>
        <v>0</v>
      </c>
      <c r="AC337" s="33">
        <f t="shared" si="177"/>
        <v>0</v>
      </c>
      <c r="AD337" s="33">
        <f t="shared" si="190"/>
        <v>0</v>
      </c>
      <c r="AE337" s="33">
        <f t="shared" si="191"/>
        <v>0</v>
      </c>
      <c r="AF337" s="33">
        <f t="shared" si="192"/>
        <v>0</v>
      </c>
      <c r="AG337" s="33">
        <f t="shared" si="193"/>
        <v>0</v>
      </c>
      <c r="AH337" s="33">
        <f t="shared" si="194"/>
        <v>0</v>
      </c>
      <c r="AI337" s="33">
        <f t="shared" si="195"/>
        <v>0</v>
      </c>
      <c r="AK337" s="39">
        <f>$D$25</f>
        <v>0</v>
      </c>
      <c r="AL337" s="39">
        <f>$D$29</f>
        <v>0</v>
      </c>
      <c r="AM337" s="39">
        <f t="shared" si="178"/>
        <v>6.0205999132796242</v>
      </c>
      <c r="AN337" s="39">
        <v>0</v>
      </c>
      <c r="AO337" s="39">
        <f t="shared" si="179"/>
        <v>0</v>
      </c>
      <c r="AP337" s="39" t="e">
        <f t="shared" si="180"/>
        <v>#N/A</v>
      </c>
      <c r="AR337" s="55">
        <v>333</v>
      </c>
      <c r="AS337" s="55">
        <v>5.8119464091411173</v>
      </c>
      <c r="AT337" s="55">
        <v>-0.45399049973954697</v>
      </c>
      <c r="AU337" s="55">
        <f t="shared" si="181"/>
        <v>-0.45399049973954697</v>
      </c>
      <c r="AV337" s="55">
        <f t="shared" si="196"/>
        <v>-0.90798099947909394</v>
      </c>
      <c r="AW337" s="43"/>
      <c r="BC337" s="84">
        <f t="shared" si="197"/>
        <v>0</v>
      </c>
      <c r="BD337" s="84">
        <f t="shared" si="198"/>
        <v>6.0205999132796242</v>
      </c>
      <c r="BE337" s="84" t="e">
        <f t="shared" si="199"/>
        <v>#N/A</v>
      </c>
      <c r="BF337" s="84" t="e">
        <f t="shared" si="200"/>
        <v>#N/A</v>
      </c>
      <c r="BV337" s="42">
        <v>2.4114596290277479</v>
      </c>
      <c r="BW337">
        <v>284.99054089762609</v>
      </c>
      <c r="BX337" s="42">
        <v>8.4615426934257059</v>
      </c>
      <c r="BY337" s="42">
        <f t="shared" si="201"/>
        <v>23.000857744269499</v>
      </c>
    </row>
    <row r="338" spans="2:77" x14ac:dyDescent="0.2">
      <c r="B338" s="41"/>
      <c r="C338" s="42"/>
      <c r="D338" s="42"/>
      <c r="E338" s="43"/>
      <c r="F338" s="34">
        <v>334</v>
      </c>
      <c r="G338" s="34">
        <v>2446.4142380998642</v>
      </c>
      <c r="H338" s="34">
        <v>2446.4142380998642</v>
      </c>
      <c r="I338" s="38">
        <v>0.40876151897182483</v>
      </c>
      <c r="K338" s="34"/>
      <c r="L338" s="34">
        <f>$D$31/$I338*360-$E$28</f>
        <v>0</v>
      </c>
      <c r="M338" s="34">
        <f t="shared" si="171"/>
        <v>0</v>
      </c>
      <c r="N338" s="34">
        <f t="shared" si="172"/>
        <v>1</v>
      </c>
      <c r="O338" s="34">
        <f t="shared" si="173"/>
        <v>0</v>
      </c>
      <c r="P338" s="42">
        <f t="shared" si="182"/>
        <v>0</v>
      </c>
      <c r="Q338" s="34">
        <f t="shared" si="183"/>
        <v>2</v>
      </c>
      <c r="R338" s="34">
        <f t="shared" si="184"/>
        <v>0</v>
      </c>
      <c r="S338" s="34">
        <f t="shared" si="174"/>
        <v>2</v>
      </c>
      <c r="U338" s="34">
        <f t="shared" si="175"/>
        <v>0</v>
      </c>
      <c r="V338" s="34">
        <f t="shared" si="185"/>
        <v>0</v>
      </c>
      <c r="W338" s="34">
        <f t="shared" si="186"/>
        <v>0</v>
      </c>
      <c r="X338" s="34">
        <f t="shared" si="187"/>
        <v>0</v>
      </c>
      <c r="Y338" s="34">
        <f t="shared" si="188"/>
        <v>0</v>
      </c>
      <c r="Z338" s="34">
        <f t="shared" si="189"/>
        <v>0</v>
      </c>
      <c r="AB338" s="34">
        <f t="shared" si="176"/>
        <v>0</v>
      </c>
      <c r="AC338" s="34">
        <f t="shared" si="177"/>
        <v>0</v>
      </c>
      <c r="AD338" s="34">
        <f t="shared" si="190"/>
        <v>0</v>
      </c>
      <c r="AE338" s="34">
        <f t="shared" si="191"/>
        <v>0</v>
      </c>
      <c r="AF338" s="34">
        <f t="shared" si="192"/>
        <v>0</v>
      </c>
      <c r="AG338" s="34">
        <f t="shared" si="193"/>
        <v>0</v>
      </c>
      <c r="AH338" s="34">
        <f t="shared" si="194"/>
        <v>0</v>
      </c>
      <c r="AI338" s="34">
        <f t="shared" si="195"/>
        <v>0</v>
      </c>
      <c r="AK338" s="37">
        <f>$D$25</f>
        <v>0</v>
      </c>
      <c r="AL338" s="37">
        <f>$D$29</f>
        <v>0</v>
      </c>
      <c r="AM338" s="37">
        <f t="shared" si="178"/>
        <v>6.0205999132796242</v>
      </c>
      <c r="AN338" s="37">
        <v>0</v>
      </c>
      <c r="AO338" s="37">
        <f t="shared" si="179"/>
        <v>0</v>
      </c>
      <c r="AP338" s="37" t="e">
        <f t="shared" si="180"/>
        <v>#N/A</v>
      </c>
      <c r="AR338" s="54">
        <v>334</v>
      </c>
      <c r="AS338" s="54">
        <v>5.8293997016610604</v>
      </c>
      <c r="AT338" s="54">
        <v>-0.43837114678907779</v>
      </c>
      <c r="AU338" s="54">
        <f t="shared" si="181"/>
        <v>-0.43837114678907779</v>
      </c>
      <c r="AV338" s="54">
        <f t="shared" si="196"/>
        <v>-0.87674229357815558</v>
      </c>
      <c r="AW338" s="43"/>
      <c r="BC338" s="85">
        <f t="shared" si="197"/>
        <v>0</v>
      </c>
      <c r="BD338" s="85">
        <f t="shared" si="198"/>
        <v>6.0205999132796242</v>
      </c>
      <c r="BE338" s="85" t="e">
        <f t="shared" si="199"/>
        <v>#N/A</v>
      </c>
      <c r="BF338" s="85" t="e">
        <f t="shared" si="200"/>
        <v>#N/A</v>
      </c>
      <c r="BV338" s="42">
        <v>2.4464142380998641</v>
      </c>
      <c r="BW338">
        <v>288.76350644626126</v>
      </c>
      <c r="BX338" s="42">
        <v>8.4720339775869178</v>
      </c>
      <c r="BY338" s="42">
        <f t="shared" si="201"/>
        <v>23.029376011362125</v>
      </c>
    </row>
    <row r="339" spans="2:77" x14ac:dyDescent="0.2">
      <c r="B339" s="41"/>
      <c r="C339" s="42"/>
      <c r="D339" s="42"/>
      <c r="E339" s="43"/>
      <c r="F339" s="33">
        <v>335</v>
      </c>
      <c r="G339" s="33">
        <v>2481.8755215034403</v>
      </c>
      <c r="H339" s="33">
        <v>2481.8755215034403</v>
      </c>
      <c r="I339" s="33">
        <v>0.40292109388074071</v>
      </c>
      <c r="K339" s="33"/>
      <c r="L339" s="33">
        <f>$D$31/$I339*360-$E$28</f>
        <v>0</v>
      </c>
      <c r="M339" s="33">
        <f t="shared" si="171"/>
        <v>0</v>
      </c>
      <c r="N339" s="33">
        <f t="shared" si="172"/>
        <v>1</v>
      </c>
      <c r="O339" s="33">
        <f t="shared" si="173"/>
        <v>0</v>
      </c>
      <c r="P339" s="42">
        <f t="shared" si="182"/>
        <v>0</v>
      </c>
      <c r="Q339" s="33">
        <f t="shared" si="183"/>
        <v>2</v>
      </c>
      <c r="R339" s="33">
        <f t="shared" si="184"/>
        <v>0</v>
      </c>
      <c r="S339" s="33">
        <f t="shared" si="174"/>
        <v>2</v>
      </c>
      <c r="U339" s="33">
        <f t="shared" si="175"/>
        <v>0</v>
      </c>
      <c r="V339" s="33">
        <f t="shared" si="185"/>
        <v>0</v>
      </c>
      <c r="W339" s="33">
        <f t="shared" si="186"/>
        <v>0</v>
      </c>
      <c r="X339" s="33">
        <f t="shared" si="187"/>
        <v>0</v>
      </c>
      <c r="Y339" s="33">
        <f t="shared" si="188"/>
        <v>0</v>
      </c>
      <c r="Z339" s="33">
        <f t="shared" si="189"/>
        <v>0</v>
      </c>
      <c r="AB339" s="33">
        <f t="shared" si="176"/>
        <v>0</v>
      </c>
      <c r="AC339" s="33">
        <f t="shared" si="177"/>
        <v>0</v>
      </c>
      <c r="AD339" s="33">
        <f t="shared" si="190"/>
        <v>0</v>
      </c>
      <c r="AE339" s="33">
        <f t="shared" si="191"/>
        <v>0</v>
      </c>
      <c r="AF339" s="33">
        <f t="shared" si="192"/>
        <v>0</v>
      </c>
      <c r="AG339" s="33">
        <f t="shared" si="193"/>
        <v>0</v>
      </c>
      <c r="AH339" s="33">
        <f t="shared" si="194"/>
        <v>0</v>
      </c>
      <c r="AI339" s="33">
        <f t="shared" si="195"/>
        <v>0</v>
      </c>
      <c r="AK339" s="39">
        <f>$D$25</f>
        <v>0</v>
      </c>
      <c r="AL339" s="39">
        <f>$D$29</f>
        <v>0</v>
      </c>
      <c r="AM339" s="39">
        <f t="shared" si="178"/>
        <v>6.0205999132796242</v>
      </c>
      <c r="AN339" s="39">
        <v>0</v>
      </c>
      <c r="AO339" s="39">
        <f t="shared" si="179"/>
        <v>0</v>
      </c>
      <c r="AP339" s="39" t="e">
        <f t="shared" si="180"/>
        <v>#N/A</v>
      </c>
      <c r="AR339" s="55">
        <v>335</v>
      </c>
      <c r="AS339" s="55">
        <v>5.8468529941810043</v>
      </c>
      <c r="AT339" s="55">
        <v>-0.42261826174069922</v>
      </c>
      <c r="AU339" s="55">
        <f t="shared" si="181"/>
        <v>-0.42261826174069922</v>
      </c>
      <c r="AV339" s="55">
        <f t="shared" si="196"/>
        <v>-0.84523652348139844</v>
      </c>
      <c r="AW339" s="43"/>
      <c r="BC339" s="84">
        <f t="shared" si="197"/>
        <v>0</v>
      </c>
      <c r="BD339" s="84">
        <f t="shared" si="198"/>
        <v>6.0205999132796242</v>
      </c>
      <c r="BE339" s="84" t="e">
        <f t="shared" si="199"/>
        <v>#N/A</v>
      </c>
      <c r="BF339" s="84" t="e">
        <f t="shared" si="200"/>
        <v>#N/A</v>
      </c>
      <c r="BV339" s="42">
        <v>2.4818755215034405</v>
      </c>
      <c r="BW339">
        <v>292.59116191555984</v>
      </c>
      <c r="BX339" s="42">
        <v>8.4824008533097661</v>
      </c>
      <c r="BY339" s="42">
        <f t="shared" si="201"/>
        <v>23.057556101257436</v>
      </c>
    </row>
    <row r="340" spans="2:77" x14ac:dyDescent="0.2">
      <c r="B340" s="41"/>
      <c r="C340" s="42"/>
      <c r="D340" s="42"/>
      <c r="E340" s="43"/>
      <c r="F340" s="34">
        <v>336</v>
      </c>
      <c r="G340" s="34">
        <v>2517.8508235883355</v>
      </c>
      <c r="H340" s="34" t="s">
        <v>9</v>
      </c>
      <c r="I340" s="38">
        <v>0.39716411736214058</v>
      </c>
      <c r="K340" s="34"/>
      <c r="L340" s="34">
        <f>$D$31/$I340*360-$E$28</f>
        <v>0</v>
      </c>
      <c r="M340" s="34">
        <f t="shared" si="171"/>
        <v>0</v>
      </c>
      <c r="N340" s="34">
        <f t="shared" si="172"/>
        <v>1</v>
      </c>
      <c r="O340" s="34">
        <f t="shared" si="173"/>
        <v>0</v>
      </c>
      <c r="P340" s="42">
        <f t="shared" si="182"/>
        <v>0</v>
      </c>
      <c r="Q340" s="34">
        <f t="shared" si="183"/>
        <v>2</v>
      </c>
      <c r="R340" s="34">
        <f t="shared" si="184"/>
        <v>0</v>
      </c>
      <c r="S340" s="34">
        <f t="shared" si="174"/>
        <v>2</v>
      </c>
      <c r="U340" s="34">
        <f t="shared" si="175"/>
        <v>0</v>
      </c>
      <c r="V340" s="34">
        <f t="shared" si="185"/>
        <v>0</v>
      </c>
      <c r="W340" s="34">
        <f t="shared" si="186"/>
        <v>0</v>
      </c>
      <c r="X340" s="34">
        <f t="shared" si="187"/>
        <v>0</v>
      </c>
      <c r="Y340" s="34">
        <f t="shared" si="188"/>
        <v>0</v>
      </c>
      <c r="Z340" s="34">
        <f t="shared" si="189"/>
        <v>0</v>
      </c>
      <c r="AB340" s="34">
        <f t="shared" si="176"/>
        <v>0</v>
      </c>
      <c r="AC340" s="34">
        <f t="shared" si="177"/>
        <v>0</v>
      </c>
      <c r="AD340" s="34">
        <f t="shared" si="190"/>
        <v>0</v>
      </c>
      <c r="AE340" s="34">
        <f t="shared" si="191"/>
        <v>0</v>
      </c>
      <c r="AF340" s="34">
        <f t="shared" si="192"/>
        <v>0</v>
      </c>
      <c r="AG340" s="34">
        <f t="shared" si="193"/>
        <v>0</v>
      </c>
      <c r="AH340" s="34">
        <f t="shared" si="194"/>
        <v>0</v>
      </c>
      <c r="AI340" s="34">
        <f t="shared" si="195"/>
        <v>0</v>
      </c>
      <c r="AK340" s="37">
        <f>$D$25</f>
        <v>0</v>
      </c>
      <c r="AL340" s="37">
        <f>$D$29</f>
        <v>0</v>
      </c>
      <c r="AM340" s="37">
        <f t="shared" si="178"/>
        <v>6.0205999132796242</v>
      </c>
      <c r="AN340" s="37">
        <v>0</v>
      </c>
      <c r="AO340" s="37">
        <f t="shared" si="179"/>
        <v>0</v>
      </c>
      <c r="AP340" s="37" t="e">
        <f t="shared" si="180"/>
        <v>#N/A</v>
      </c>
      <c r="AR340" s="54">
        <v>336</v>
      </c>
      <c r="AS340" s="54">
        <v>5.8643062867009474</v>
      </c>
      <c r="AT340" s="54">
        <v>-0.40673664307580015</v>
      </c>
      <c r="AU340" s="54">
        <f t="shared" si="181"/>
        <v>-0.40673664307580015</v>
      </c>
      <c r="AV340" s="54">
        <f t="shared" si="196"/>
        <v>-0.81347328615160031</v>
      </c>
      <c r="AW340" s="43"/>
      <c r="BC340" s="85">
        <f t="shared" si="197"/>
        <v>0</v>
      </c>
      <c r="BD340" s="85">
        <f t="shared" si="198"/>
        <v>6.0205999132796242</v>
      </c>
      <c r="BE340" s="85" t="e">
        <f t="shared" si="199"/>
        <v>#N/A</v>
      </c>
      <c r="BF340" s="85" t="e">
        <f t="shared" si="200"/>
        <v>#N/A</v>
      </c>
      <c r="BV340" s="42">
        <v>2.5178508235883355</v>
      </c>
      <c r="BW340">
        <v>296.47430004730131</v>
      </c>
      <c r="BX340" s="42">
        <v>8.4926444659338856</v>
      </c>
      <c r="BY340" s="42">
        <f t="shared" si="201"/>
        <v>23.085401127311354</v>
      </c>
    </row>
    <row r="341" spans="2:77" x14ac:dyDescent="0.2">
      <c r="B341" s="41"/>
      <c r="C341" s="42"/>
      <c r="D341" s="42"/>
      <c r="E341" s="43"/>
      <c r="F341" s="33">
        <v>337</v>
      </c>
      <c r="G341" s="33">
        <v>2554.3475951622891</v>
      </c>
      <c r="H341" s="33">
        <v>2554.3475951622891</v>
      </c>
      <c r="I341" s="33">
        <v>0.39148939709455072</v>
      </c>
      <c r="K341" s="33"/>
      <c r="L341" s="33">
        <f>$D$31/$I341*360-$E$28</f>
        <v>0</v>
      </c>
      <c r="M341" s="33">
        <f t="shared" si="171"/>
        <v>0</v>
      </c>
      <c r="N341" s="33">
        <f t="shared" si="172"/>
        <v>1</v>
      </c>
      <c r="O341" s="33">
        <f t="shared" si="173"/>
        <v>0</v>
      </c>
      <c r="P341" s="42">
        <f t="shared" si="182"/>
        <v>0</v>
      </c>
      <c r="Q341" s="33">
        <f t="shared" si="183"/>
        <v>2</v>
      </c>
      <c r="R341" s="33">
        <f t="shared" si="184"/>
        <v>0</v>
      </c>
      <c r="S341" s="33">
        <f t="shared" si="174"/>
        <v>2</v>
      </c>
      <c r="U341" s="33">
        <f t="shared" si="175"/>
        <v>0</v>
      </c>
      <c r="V341" s="33">
        <f t="shared" si="185"/>
        <v>0</v>
      </c>
      <c r="W341" s="33">
        <f t="shared" si="186"/>
        <v>0</v>
      </c>
      <c r="X341" s="33">
        <f t="shared" si="187"/>
        <v>0</v>
      </c>
      <c r="Y341" s="33">
        <f t="shared" si="188"/>
        <v>0</v>
      </c>
      <c r="Z341" s="33">
        <f t="shared" si="189"/>
        <v>0</v>
      </c>
      <c r="AB341" s="33">
        <f t="shared" si="176"/>
        <v>0</v>
      </c>
      <c r="AC341" s="33">
        <f t="shared" si="177"/>
        <v>0</v>
      </c>
      <c r="AD341" s="33">
        <f t="shared" si="190"/>
        <v>0</v>
      </c>
      <c r="AE341" s="33">
        <f t="shared" si="191"/>
        <v>0</v>
      </c>
      <c r="AF341" s="33">
        <f t="shared" si="192"/>
        <v>0</v>
      </c>
      <c r="AG341" s="33">
        <f t="shared" si="193"/>
        <v>0</v>
      </c>
      <c r="AH341" s="33">
        <f t="shared" si="194"/>
        <v>0</v>
      </c>
      <c r="AI341" s="33">
        <f t="shared" si="195"/>
        <v>0</v>
      </c>
      <c r="AK341" s="39">
        <f>$D$25</f>
        <v>0</v>
      </c>
      <c r="AL341" s="39">
        <f>$D$29</f>
        <v>0</v>
      </c>
      <c r="AM341" s="39">
        <f t="shared" si="178"/>
        <v>6.0205999132796242</v>
      </c>
      <c r="AN341" s="39">
        <v>0</v>
      </c>
      <c r="AO341" s="39">
        <f t="shared" si="179"/>
        <v>0</v>
      </c>
      <c r="AP341" s="39" t="e">
        <f t="shared" si="180"/>
        <v>#N/A</v>
      </c>
      <c r="AR341" s="55">
        <v>337</v>
      </c>
      <c r="AS341" s="55">
        <v>5.8817595792208905</v>
      </c>
      <c r="AT341" s="55">
        <v>-0.39073112848927388</v>
      </c>
      <c r="AU341" s="55">
        <f t="shared" si="181"/>
        <v>-0.39073112848927388</v>
      </c>
      <c r="AV341" s="55">
        <f t="shared" si="196"/>
        <v>-0.78146225697854776</v>
      </c>
      <c r="AW341" s="43"/>
      <c r="BC341" s="84">
        <f t="shared" si="197"/>
        <v>0</v>
      </c>
      <c r="BD341" s="84">
        <f t="shared" si="198"/>
        <v>6.0205999132796242</v>
      </c>
      <c r="BE341" s="84" t="e">
        <f t="shared" si="199"/>
        <v>#N/A</v>
      </c>
      <c r="BF341" s="84" t="e">
        <f t="shared" si="200"/>
        <v>#N/A</v>
      </c>
      <c r="BV341" s="42">
        <v>2.5543475951622892</v>
      </c>
      <c r="BW341">
        <v>300.41372507422233</v>
      </c>
      <c r="BX341" s="42">
        <v>8.5027659589494249</v>
      </c>
      <c r="BY341" s="42">
        <f t="shared" si="201"/>
        <v>23.112914197852369</v>
      </c>
    </row>
    <row r="342" spans="2:77" x14ac:dyDescent="0.2">
      <c r="B342" s="41"/>
      <c r="C342" s="42"/>
      <c r="D342" s="42"/>
      <c r="E342" s="43"/>
      <c r="F342" s="34">
        <v>338</v>
      </c>
      <c r="G342" s="34">
        <v>2591.3733950340393</v>
      </c>
      <c r="H342" s="34">
        <v>2591.3733950340393</v>
      </c>
      <c r="I342" s="38">
        <v>0.38589575779250618</v>
      </c>
      <c r="K342" s="34"/>
      <c r="L342" s="34">
        <f>$D$31/$I342*360-$E$28</f>
        <v>0</v>
      </c>
      <c r="M342" s="34">
        <f t="shared" si="171"/>
        <v>0</v>
      </c>
      <c r="N342" s="34">
        <f t="shared" si="172"/>
        <v>1</v>
      </c>
      <c r="O342" s="34">
        <f t="shared" si="173"/>
        <v>0</v>
      </c>
      <c r="P342" s="42">
        <f t="shared" si="182"/>
        <v>0</v>
      </c>
      <c r="Q342" s="34">
        <f t="shared" si="183"/>
        <v>2</v>
      </c>
      <c r="R342" s="34">
        <f t="shared" si="184"/>
        <v>0</v>
      </c>
      <c r="S342" s="34">
        <f t="shared" si="174"/>
        <v>2</v>
      </c>
      <c r="U342" s="34">
        <f t="shared" si="175"/>
        <v>0</v>
      </c>
      <c r="V342" s="34">
        <f t="shared" si="185"/>
        <v>0</v>
      </c>
      <c r="W342" s="34">
        <f t="shared" si="186"/>
        <v>0</v>
      </c>
      <c r="X342" s="34">
        <f t="shared" si="187"/>
        <v>0</v>
      </c>
      <c r="Y342" s="34">
        <f t="shared" si="188"/>
        <v>0</v>
      </c>
      <c r="Z342" s="34">
        <f t="shared" si="189"/>
        <v>0</v>
      </c>
      <c r="AB342" s="34">
        <f t="shared" si="176"/>
        <v>0</v>
      </c>
      <c r="AC342" s="34">
        <f t="shared" si="177"/>
        <v>0</v>
      </c>
      <c r="AD342" s="34">
        <f t="shared" si="190"/>
        <v>0</v>
      </c>
      <c r="AE342" s="34">
        <f t="shared" si="191"/>
        <v>0</v>
      </c>
      <c r="AF342" s="34">
        <f t="shared" si="192"/>
        <v>0</v>
      </c>
      <c r="AG342" s="34">
        <f t="shared" si="193"/>
        <v>0</v>
      </c>
      <c r="AH342" s="34">
        <f t="shared" si="194"/>
        <v>0</v>
      </c>
      <c r="AI342" s="34">
        <f t="shared" si="195"/>
        <v>0</v>
      </c>
      <c r="AK342" s="37">
        <f>$D$25</f>
        <v>0</v>
      </c>
      <c r="AL342" s="37">
        <f>$D$29</f>
        <v>0</v>
      </c>
      <c r="AM342" s="37">
        <f t="shared" si="178"/>
        <v>6.0205999132796242</v>
      </c>
      <c r="AN342" s="37">
        <v>0</v>
      </c>
      <c r="AO342" s="37">
        <f t="shared" si="179"/>
        <v>0</v>
      </c>
      <c r="AP342" s="37" t="e">
        <f t="shared" si="180"/>
        <v>#N/A</v>
      </c>
      <c r="AR342" s="54">
        <v>338</v>
      </c>
      <c r="AS342" s="54">
        <v>5.8992128717408336</v>
      </c>
      <c r="AT342" s="54">
        <v>-0.37460659341591235</v>
      </c>
      <c r="AU342" s="54">
        <f t="shared" si="181"/>
        <v>-0.37460659341591235</v>
      </c>
      <c r="AV342" s="54">
        <f t="shared" si="196"/>
        <v>-0.7492131868318247</v>
      </c>
      <c r="AW342" s="43"/>
      <c r="BC342" s="85">
        <f t="shared" si="197"/>
        <v>0</v>
      </c>
      <c r="BD342" s="85">
        <f t="shared" si="198"/>
        <v>6.0205999132796242</v>
      </c>
      <c r="BE342" s="85" t="e">
        <f t="shared" si="199"/>
        <v>#N/A</v>
      </c>
      <c r="BF342" s="85" t="e">
        <f t="shared" si="200"/>
        <v>#N/A</v>
      </c>
      <c r="BV342" s="42">
        <v>2.5913733950340392</v>
      </c>
      <c r="BW342">
        <v>304.41025288657914</v>
      </c>
      <c r="BX342" s="42">
        <v>8.5127664737349189</v>
      </c>
      <c r="BY342" s="42">
        <f t="shared" si="201"/>
        <v>23.140098415469012</v>
      </c>
    </row>
    <row r="343" spans="2:77" x14ac:dyDescent="0.2">
      <c r="B343" s="41"/>
      <c r="C343" s="42"/>
      <c r="D343" s="42"/>
      <c r="E343" s="43"/>
      <c r="F343" s="33">
        <v>339</v>
      </c>
      <c r="G343" s="33">
        <v>2628.9358915788448</v>
      </c>
      <c r="H343" s="33">
        <v>2628.9358915788448</v>
      </c>
      <c r="I343" s="33">
        <v>0.38038204096313499</v>
      </c>
      <c r="K343" s="33"/>
      <c r="L343" s="33">
        <f>$D$31/$I343*360-$E$28</f>
        <v>0</v>
      </c>
      <c r="M343" s="33">
        <f t="shared" si="171"/>
        <v>0</v>
      </c>
      <c r="N343" s="33">
        <f t="shared" si="172"/>
        <v>1</v>
      </c>
      <c r="O343" s="33">
        <f t="shared" si="173"/>
        <v>0</v>
      </c>
      <c r="P343" s="42">
        <f t="shared" si="182"/>
        <v>0</v>
      </c>
      <c r="Q343" s="33">
        <f t="shared" si="183"/>
        <v>2</v>
      </c>
      <c r="R343" s="33">
        <f t="shared" si="184"/>
        <v>0</v>
      </c>
      <c r="S343" s="33">
        <f t="shared" si="174"/>
        <v>2</v>
      </c>
      <c r="U343" s="33">
        <f t="shared" si="175"/>
        <v>0</v>
      </c>
      <c r="V343" s="33">
        <f t="shared" si="185"/>
        <v>0</v>
      </c>
      <c r="W343" s="33">
        <f t="shared" si="186"/>
        <v>0</v>
      </c>
      <c r="X343" s="33">
        <f t="shared" si="187"/>
        <v>0</v>
      </c>
      <c r="Y343" s="33">
        <f t="shared" si="188"/>
        <v>0</v>
      </c>
      <c r="Z343" s="33">
        <f t="shared" si="189"/>
        <v>0</v>
      </c>
      <c r="AB343" s="33">
        <f t="shared" si="176"/>
        <v>0</v>
      </c>
      <c r="AC343" s="33">
        <f t="shared" si="177"/>
        <v>0</v>
      </c>
      <c r="AD343" s="33">
        <f t="shared" si="190"/>
        <v>0</v>
      </c>
      <c r="AE343" s="33">
        <f t="shared" si="191"/>
        <v>0</v>
      </c>
      <c r="AF343" s="33">
        <f t="shared" si="192"/>
        <v>0</v>
      </c>
      <c r="AG343" s="33">
        <f t="shared" si="193"/>
        <v>0</v>
      </c>
      <c r="AH343" s="33">
        <f t="shared" si="194"/>
        <v>0</v>
      </c>
      <c r="AI343" s="33">
        <f t="shared" si="195"/>
        <v>0</v>
      </c>
      <c r="AK343" s="39">
        <f>$D$25</f>
        <v>0</v>
      </c>
      <c r="AL343" s="39">
        <f>$D$29</f>
        <v>0</v>
      </c>
      <c r="AM343" s="39">
        <f t="shared" si="178"/>
        <v>6.0205999132796242</v>
      </c>
      <c r="AN343" s="39">
        <v>0</v>
      </c>
      <c r="AO343" s="39">
        <f t="shared" si="179"/>
        <v>0</v>
      </c>
      <c r="AP343" s="39" t="e">
        <f t="shared" si="180"/>
        <v>#N/A</v>
      </c>
      <c r="AR343" s="55">
        <v>339</v>
      </c>
      <c r="AS343" s="55">
        <v>5.9166661642607767</v>
      </c>
      <c r="AT343" s="55">
        <v>-0.35836794954530077</v>
      </c>
      <c r="AU343" s="55">
        <f t="shared" si="181"/>
        <v>-0.35836794954530077</v>
      </c>
      <c r="AV343" s="55">
        <f t="shared" si="196"/>
        <v>-0.71673589909060154</v>
      </c>
      <c r="AW343" s="43"/>
      <c r="BC343" s="84">
        <f t="shared" si="197"/>
        <v>0</v>
      </c>
      <c r="BD343" s="84">
        <f t="shared" si="198"/>
        <v>6.0205999132796242</v>
      </c>
      <c r="BE343" s="84" t="e">
        <f t="shared" si="199"/>
        <v>#N/A</v>
      </c>
      <c r="BF343" s="84" t="e">
        <f t="shared" si="200"/>
        <v>#N/A</v>
      </c>
      <c r="BV343" s="42">
        <v>2.6289358915788448</v>
      </c>
      <c r="BW343">
        <v>308.46471120112892</v>
      </c>
      <c r="BX343" s="42">
        <v>8.5226471493029035</v>
      </c>
      <c r="BY343" s="42">
        <f t="shared" si="201"/>
        <v>23.166956876318366</v>
      </c>
    </row>
    <row r="344" spans="2:77" x14ac:dyDescent="0.2">
      <c r="B344" s="41"/>
      <c r="C344" s="42"/>
      <c r="D344" s="42"/>
      <c r="E344" s="43"/>
      <c r="F344" s="34">
        <v>340</v>
      </c>
      <c r="G344" s="34">
        <v>2667.0428643266487</v>
      </c>
      <c r="H344" s="34">
        <v>2667.0428643266487</v>
      </c>
      <c r="I344" s="38">
        <v>0.37494710466622783</v>
      </c>
      <c r="K344" s="34"/>
      <c r="L344" s="34">
        <f>$D$31/$I344*360-$E$28</f>
        <v>0</v>
      </c>
      <c r="M344" s="34">
        <f t="shared" si="171"/>
        <v>0</v>
      </c>
      <c r="N344" s="34">
        <f t="shared" si="172"/>
        <v>1</v>
      </c>
      <c r="O344" s="34">
        <f t="shared" si="173"/>
        <v>0</v>
      </c>
      <c r="P344" s="42">
        <f t="shared" si="182"/>
        <v>0</v>
      </c>
      <c r="Q344" s="34">
        <f t="shared" si="183"/>
        <v>2</v>
      </c>
      <c r="R344" s="34">
        <f t="shared" si="184"/>
        <v>0</v>
      </c>
      <c r="S344" s="34">
        <f t="shared" si="174"/>
        <v>2</v>
      </c>
      <c r="U344" s="34">
        <f t="shared" si="175"/>
        <v>0</v>
      </c>
      <c r="V344" s="34">
        <f t="shared" si="185"/>
        <v>0</v>
      </c>
      <c r="W344" s="34">
        <f t="shared" si="186"/>
        <v>0</v>
      </c>
      <c r="X344" s="34">
        <f t="shared" si="187"/>
        <v>0</v>
      </c>
      <c r="Y344" s="34">
        <f t="shared" si="188"/>
        <v>0</v>
      </c>
      <c r="Z344" s="34">
        <f t="shared" si="189"/>
        <v>0</v>
      </c>
      <c r="AB344" s="34">
        <f t="shared" si="176"/>
        <v>0</v>
      </c>
      <c r="AC344" s="34">
        <f t="shared" si="177"/>
        <v>0</v>
      </c>
      <c r="AD344" s="34">
        <f t="shared" si="190"/>
        <v>0</v>
      </c>
      <c r="AE344" s="34">
        <f t="shared" si="191"/>
        <v>0</v>
      </c>
      <c r="AF344" s="34">
        <f t="shared" si="192"/>
        <v>0</v>
      </c>
      <c r="AG344" s="34">
        <f t="shared" si="193"/>
        <v>0</v>
      </c>
      <c r="AH344" s="34">
        <f t="shared" si="194"/>
        <v>0</v>
      </c>
      <c r="AI344" s="34">
        <f t="shared" si="195"/>
        <v>0</v>
      </c>
      <c r="AK344" s="37">
        <f>$D$25</f>
        <v>0</v>
      </c>
      <c r="AL344" s="37">
        <f>$D$29</f>
        <v>0</v>
      </c>
      <c r="AM344" s="37">
        <f t="shared" si="178"/>
        <v>6.0205999132796242</v>
      </c>
      <c r="AN344" s="37">
        <v>0</v>
      </c>
      <c r="AO344" s="37">
        <f t="shared" si="179"/>
        <v>0</v>
      </c>
      <c r="AP344" s="37" t="e">
        <f t="shared" si="180"/>
        <v>#N/A</v>
      </c>
      <c r="AR344" s="54">
        <v>340</v>
      </c>
      <c r="AS344" s="54">
        <v>5.9341194567807207</v>
      </c>
      <c r="AT344" s="54">
        <v>-0.3420201433256686</v>
      </c>
      <c r="AU344" s="54">
        <f t="shared" si="181"/>
        <v>-0.3420201433256686</v>
      </c>
      <c r="AV344" s="54">
        <f t="shared" si="196"/>
        <v>-0.6840402866513372</v>
      </c>
      <c r="AW344" s="43"/>
      <c r="BC344" s="85">
        <f t="shared" si="197"/>
        <v>0</v>
      </c>
      <c r="BD344" s="85">
        <f t="shared" si="198"/>
        <v>6.0205999132796242</v>
      </c>
      <c r="BE344" s="85" t="e">
        <f t="shared" si="199"/>
        <v>#N/A</v>
      </c>
      <c r="BF344" s="85" t="e">
        <f t="shared" si="200"/>
        <v>#N/A</v>
      </c>
      <c r="BV344" s="42">
        <v>2.6670428643266488</v>
      </c>
      <c r="BW344">
        <v>312.57793973255417</v>
      </c>
      <c r="BX344" s="42">
        <v>8.5324091220532257</v>
      </c>
      <c r="BY344" s="42">
        <f t="shared" si="201"/>
        <v>23.193492669455477</v>
      </c>
    </row>
    <row r="345" spans="2:77" x14ac:dyDescent="0.2">
      <c r="B345" s="41"/>
      <c r="C345" s="42"/>
      <c r="D345" s="42"/>
      <c r="E345" s="43"/>
      <c r="F345" s="33">
        <v>341</v>
      </c>
      <c r="G345" s="33">
        <v>2705.7022055733032</v>
      </c>
      <c r="H345" s="33">
        <v>2705.7022055733032</v>
      </c>
      <c r="I345" s="33">
        <v>0.36958982327772949</v>
      </c>
      <c r="K345" s="33"/>
      <c r="L345" s="33">
        <f>$D$31/$I345*360-$E$28</f>
        <v>0</v>
      </c>
      <c r="M345" s="33">
        <f t="shared" si="171"/>
        <v>0</v>
      </c>
      <c r="N345" s="33">
        <f t="shared" si="172"/>
        <v>1</v>
      </c>
      <c r="O345" s="33">
        <f t="shared" si="173"/>
        <v>0</v>
      </c>
      <c r="P345" s="42">
        <f t="shared" si="182"/>
        <v>0</v>
      </c>
      <c r="Q345" s="33">
        <f t="shared" si="183"/>
        <v>2</v>
      </c>
      <c r="R345" s="33">
        <f t="shared" si="184"/>
        <v>0</v>
      </c>
      <c r="S345" s="33">
        <f t="shared" si="174"/>
        <v>2</v>
      </c>
      <c r="U345" s="33">
        <f t="shared" si="175"/>
        <v>0</v>
      </c>
      <c r="V345" s="33">
        <f t="shared" si="185"/>
        <v>0</v>
      </c>
      <c r="W345" s="33">
        <f t="shared" si="186"/>
        <v>0</v>
      </c>
      <c r="X345" s="33">
        <f t="shared" si="187"/>
        <v>0</v>
      </c>
      <c r="Y345" s="33">
        <f t="shared" si="188"/>
        <v>0</v>
      </c>
      <c r="Z345" s="33">
        <f t="shared" si="189"/>
        <v>0</v>
      </c>
      <c r="AB345" s="33">
        <f t="shared" si="176"/>
        <v>0</v>
      </c>
      <c r="AC345" s="33">
        <f t="shared" si="177"/>
        <v>0</v>
      </c>
      <c r="AD345" s="33">
        <f t="shared" si="190"/>
        <v>0</v>
      </c>
      <c r="AE345" s="33">
        <f t="shared" si="191"/>
        <v>0</v>
      </c>
      <c r="AF345" s="33">
        <f t="shared" si="192"/>
        <v>0</v>
      </c>
      <c r="AG345" s="33">
        <f t="shared" si="193"/>
        <v>0</v>
      </c>
      <c r="AH345" s="33">
        <f t="shared" si="194"/>
        <v>0</v>
      </c>
      <c r="AI345" s="33">
        <f t="shared" si="195"/>
        <v>0</v>
      </c>
      <c r="AK345" s="39">
        <f>$D$25</f>
        <v>0</v>
      </c>
      <c r="AL345" s="39">
        <f>$D$29</f>
        <v>0</v>
      </c>
      <c r="AM345" s="39">
        <f t="shared" si="178"/>
        <v>6.0205999132796242</v>
      </c>
      <c r="AN345" s="39">
        <v>0</v>
      </c>
      <c r="AO345" s="39">
        <f t="shared" si="179"/>
        <v>0</v>
      </c>
      <c r="AP345" s="39" t="e">
        <f t="shared" si="180"/>
        <v>#N/A</v>
      </c>
      <c r="AR345" s="55">
        <v>341</v>
      </c>
      <c r="AS345" s="55">
        <v>5.9515727493006638</v>
      </c>
      <c r="AT345" s="55">
        <v>-0.3255681544571567</v>
      </c>
      <c r="AU345" s="55">
        <f t="shared" si="181"/>
        <v>-0.3255681544571567</v>
      </c>
      <c r="AV345" s="55">
        <f t="shared" si="196"/>
        <v>-0.6511363089143134</v>
      </c>
      <c r="AW345" s="43"/>
      <c r="BC345" s="84">
        <f t="shared" si="197"/>
        <v>0</v>
      </c>
      <c r="BD345" s="84">
        <f t="shared" si="198"/>
        <v>6.0205999132796242</v>
      </c>
      <c r="BE345" s="84" t="e">
        <f t="shared" si="199"/>
        <v>#N/A</v>
      </c>
      <c r="BF345" s="84" t="e">
        <f t="shared" si="200"/>
        <v>#N/A</v>
      </c>
      <c r="BV345" s="42">
        <v>2.7057022055733033</v>
      </c>
      <c r="BW345">
        <v>316.75079036737679</v>
      </c>
      <c r="BX345" s="42">
        <v>8.542053525533909</v>
      </c>
      <c r="BY345" s="42">
        <f t="shared" si="201"/>
        <v>23.219708876183347</v>
      </c>
    </row>
    <row r="346" spans="2:77" x14ac:dyDescent="0.2">
      <c r="B346" s="41"/>
      <c r="C346" s="42"/>
      <c r="D346" s="42"/>
      <c r="E346" s="43"/>
      <c r="F346" s="34">
        <v>342</v>
      </c>
      <c r="G346" s="34">
        <v>2744.9219220151263</v>
      </c>
      <c r="H346" s="34">
        <v>2744.9219220151263</v>
      </c>
      <c r="I346" s="38">
        <v>0.36430908725661354</v>
      </c>
      <c r="K346" s="34"/>
      <c r="L346" s="34">
        <f>$D$31/$I346*360-$E$28</f>
        <v>0</v>
      </c>
      <c r="M346" s="34">
        <f t="shared" si="171"/>
        <v>0</v>
      </c>
      <c r="N346" s="34">
        <f t="shared" si="172"/>
        <v>1</v>
      </c>
      <c r="O346" s="34">
        <f t="shared" si="173"/>
        <v>0</v>
      </c>
      <c r="P346" s="42">
        <f t="shared" si="182"/>
        <v>0</v>
      </c>
      <c r="Q346" s="34">
        <f t="shared" si="183"/>
        <v>2</v>
      </c>
      <c r="R346" s="34">
        <f t="shared" si="184"/>
        <v>0</v>
      </c>
      <c r="S346" s="34">
        <f t="shared" si="174"/>
        <v>2</v>
      </c>
      <c r="U346" s="34">
        <f t="shared" si="175"/>
        <v>0</v>
      </c>
      <c r="V346" s="34">
        <f t="shared" si="185"/>
        <v>0</v>
      </c>
      <c r="W346" s="34">
        <f t="shared" si="186"/>
        <v>0</v>
      </c>
      <c r="X346" s="34">
        <f t="shared" si="187"/>
        <v>0</v>
      </c>
      <c r="Y346" s="34">
        <f t="shared" si="188"/>
        <v>0</v>
      </c>
      <c r="Z346" s="34">
        <f t="shared" si="189"/>
        <v>0</v>
      </c>
      <c r="AB346" s="34">
        <f t="shared" si="176"/>
        <v>0</v>
      </c>
      <c r="AC346" s="34">
        <f t="shared" si="177"/>
        <v>0</v>
      </c>
      <c r="AD346" s="34">
        <f t="shared" si="190"/>
        <v>0</v>
      </c>
      <c r="AE346" s="34">
        <f t="shared" si="191"/>
        <v>0</v>
      </c>
      <c r="AF346" s="34">
        <f t="shared" si="192"/>
        <v>0</v>
      </c>
      <c r="AG346" s="34">
        <f t="shared" si="193"/>
        <v>0</v>
      </c>
      <c r="AH346" s="34">
        <f t="shared" si="194"/>
        <v>0</v>
      </c>
      <c r="AI346" s="34">
        <f t="shared" si="195"/>
        <v>0</v>
      </c>
      <c r="AK346" s="37">
        <f>$D$25</f>
        <v>0</v>
      </c>
      <c r="AL346" s="37">
        <f>$D$29</f>
        <v>0</v>
      </c>
      <c r="AM346" s="37">
        <f t="shared" si="178"/>
        <v>6.0205999132796242</v>
      </c>
      <c r="AN346" s="37">
        <v>0</v>
      </c>
      <c r="AO346" s="37">
        <f t="shared" si="179"/>
        <v>0</v>
      </c>
      <c r="AP346" s="37" t="e">
        <f t="shared" si="180"/>
        <v>#N/A</v>
      </c>
      <c r="AR346" s="54">
        <v>342</v>
      </c>
      <c r="AS346" s="54">
        <v>5.9690260418206069</v>
      </c>
      <c r="AT346" s="54">
        <v>-0.30901699437494762</v>
      </c>
      <c r="AU346" s="54">
        <f t="shared" si="181"/>
        <v>-0.30901699437494762</v>
      </c>
      <c r="AV346" s="54">
        <f t="shared" si="196"/>
        <v>-0.61803398874989524</v>
      </c>
      <c r="AW346" s="43"/>
      <c r="BC346" s="85">
        <f t="shared" si="197"/>
        <v>0</v>
      </c>
      <c r="BD346" s="85">
        <f t="shared" si="198"/>
        <v>6.0205999132796242</v>
      </c>
      <c r="BE346" s="85" t="e">
        <f t="shared" si="199"/>
        <v>#N/A</v>
      </c>
      <c r="BF346" s="85" t="e">
        <f t="shared" si="200"/>
        <v>#N/A</v>
      </c>
      <c r="BV346" s="42">
        <v>2.7449219220151262</v>
      </c>
      <c r="BW346">
        <v>320.98412734039073</v>
      </c>
      <c r="BX346" s="42">
        <v>8.5515814902094753</v>
      </c>
      <c r="BY346" s="42">
        <f t="shared" si="201"/>
        <v>23.245608569423137</v>
      </c>
    </row>
    <row r="347" spans="2:77" x14ac:dyDescent="0.2">
      <c r="B347" s="41"/>
      <c r="C347" s="42"/>
      <c r="D347" s="42"/>
      <c r="E347" s="43"/>
      <c r="F347" s="33">
        <v>343</v>
      </c>
      <c r="G347" s="33">
        <v>2784.7101364071682</v>
      </c>
      <c r="H347" s="33">
        <v>2784.7101364071682</v>
      </c>
      <c r="I347" s="33">
        <v>0.35910380291508531</v>
      </c>
      <c r="K347" s="33"/>
      <c r="L347" s="33">
        <f>$D$31/$I347*360-$E$28</f>
        <v>0</v>
      </c>
      <c r="M347" s="33">
        <f t="shared" si="171"/>
        <v>0</v>
      </c>
      <c r="N347" s="33">
        <f t="shared" si="172"/>
        <v>1</v>
      </c>
      <c r="O347" s="33">
        <f t="shared" si="173"/>
        <v>0</v>
      </c>
      <c r="P347" s="42">
        <f t="shared" si="182"/>
        <v>0</v>
      </c>
      <c r="Q347" s="33">
        <f t="shared" si="183"/>
        <v>2</v>
      </c>
      <c r="R347" s="33">
        <f t="shared" si="184"/>
        <v>0</v>
      </c>
      <c r="S347" s="33">
        <f t="shared" si="174"/>
        <v>2</v>
      </c>
      <c r="U347" s="33">
        <f t="shared" si="175"/>
        <v>0</v>
      </c>
      <c r="V347" s="33">
        <f t="shared" si="185"/>
        <v>0</v>
      </c>
      <c r="W347" s="33">
        <f t="shared" si="186"/>
        <v>0</v>
      </c>
      <c r="X347" s="33">
        <f t="shared" si="187"/>
        <v>0</v>
      </c>
      <c r="Y347" s="33">
        <f t="shared" si="188"/>
        <v>0</v>
      </c>
      <c r="Z347" s="33">
        <f t="shared" si="189"/>
        <v>0</v>
      </c>
      <c r="AB347" s="33">
        <f t="shared" si="176"/>
        <v>0</v>
      </c>
      <c r="AC347" s="33">
        <f t="shared" si="177"/>
        <v>0</v>
      </c>
      <c r="AD347" s="33">
        <f t="shared" si="190"/>
        <v>0</v>
      </c>
      <c r="AE347" s="33">
        <f t="shared" si="191"/>
        <v>0</v>
      </c>
      <c r="AF347" s="33">
        <f t="shared" si="192"/>
        <v>0</v>
      </c>
      <c r="AG347" s="33">
        <f t="shared" si="193"/>
        <v>0</v>
      </c>
      <c r="AH347" s="33">
        <f t="shared" si="194"/>
        <v>0</v>
      </c>
      <c r="AI347" s="33">
        <f t="shared" si="195"/>
        <v>0</v>
      </c>
      <c r="AK347" s="39">
        <f>$D$25</f>
        <v>0</v>
      </c>
      <c r="AL347" s="39">
        <f>$D$29</f>
        <v>0</v>
      </c>
      <c r="AM347" s="39">
        <f t="shared" si="178"/>
        <v>6.0205999132796242</v>
      </c>
      <c r="AN347" s="39">
        <v>0</v>
      </c>
      <c r="AO347" s="39">
        <f t="shared" si="179"/>
        <v>0</v>
      </c>
      <c r="AP347" s="39" t="e">
        <f t="shared" si="180"/>
        <v>#N/A</v>
      </c>
      <c r="AR347" s="55">
        <v>343</v>
      </c>
      <c r="AS347" s="55">
        <v>5.98647933434055</v>
      </c>
      <c r="AT347" s="55">
        <v>-0.29237170472273716</v>
      </c>
      <c r="AU347" s="55">
        <f t="shared" si="181"/>
        <v>-0.29237170472273716</v>
      </c>
      <c r="AV347" s="55">
        <f t="shared" si="196"/>
        <v>-0.58474340944547432</v>
      </c>
      <c r="AW347" s="43"/>
      <c r="BC347" s="84">
        <f t="shared" si="197"/>
        <v>0</v>
      </c>
      <c r="BD347" s="84">
        <f t="shared" si="198"/>
        <v>6.0205999132796242</v>
      </c>
      <c r="BE347" s="84" t="e">
        <f t="shared" si="199"/>
        <v>#N/A</v>
      </c>
      <c r="BF347" s="84" t="e">
        <f t="shared" si="200"/>
        <v>#N/A</v>
      </c>
      <c r="BV347" s="42">
        <v>2.7847101364071682</v>
      </c>
      <c r="BW347">
        <v>325.27882741365329</v>
      </c>
      <c r="BX347" s="42">
        <v>8.5609941432366412</v>
      </c>
      <c r="BY347" s="42">
        <f t="shared" si="201"/>
        <v>23.271194813104472</v>
      </c>
    </row>
    <row r="348" spans="2:77" x14ac:dyDescent="0.2">
      <c r="B348" s="41"/>
      <c r="C348" s="42"/>
      <c r="D348" s="42"/>
      <c r="E348" s="43"/>
      <c r="F348" s="34">
        <v>344</v>
      </c>
      <c r="G348" s="34">
        <v>2825.0750892455085</v>
      </c>
      <c r="H348" s="34">
        <v>2825.0750892455085</v>
      </c>
      <c r="I348" s="38">
        <v>0.35397289219206896</v>
      </c>
      <c r="K348" s="34"/>
      <c r="L348" s="34">
        <f>$D$31/$I348*360-$E$28</f>
        <v>0</v>
      </c>
      <c r="M348" s="34">
        <f t="shared" si="171"/>
        <v>0</v>
      </c>
      <c r="N348" s="34">
        <f t="shared" si="172"/>
        <v>1</v>
      </c>
      <c r="O348" s="34">
        <f t="shared" si="173"/>
        <v>0</v>
      </c>
      <c r="P348" s="42">
        <f t="shared" si="182"/>
        <v>0</v>
      </c>
      <c r="Q348" s="34">
        <f t="shared" si="183"/>
        <v>2</v>
      </c>
      <c r="R348" s="34">
        <f t="shared" si="184"/>
        <v>0</v>
      </c>
      <c r="S348" s="34">
        <f t="shared" si="174"/>
        <v>2</v>
      </c>
      <c r="U348" s="34">
        <f t="shared" si="175"/>
        <v>0</v>
      </c>
      <c r="V348" s="34">
        <f t="shared" si="185"/>
        <v>0</v>
      </c>
      <c r="W348" s="34">
        <f t="shared" si="186"/>
        <v>0</v>
      </c>
      <c r="X348" s="34">
        <f t="shared" si="187"/>
        <v>0</v>
      </c>
      <c r="Y348" s="34">
        <f t="shared" si="188"/>
        <v>0</v>
      </c>
      <c r="Z348" s="34">
        <f t="shared" si="189"/>
        <v>0</v>
      </c>
      <c r="AB348" s="34">
        <f t="shared" si="176"/>
        <v>0</v>
      </c>
      <c r="AC348" s="34">
        <f t="shared" si="177"/>
        <v>0</v>
      </c>
      <c r="AD348" s="34">
        <f t="shared" si="190"/>
        <v>0</v>
      </c>
      <c r="AE348" s="34">
        <f t="shared" si="191"/>
        <v>0</v>
      </c>
      <c r="AF348" s="34">
        <f t="shared" si="192"/>
        <v>0</v>
      </c>
      <c r="AG348" s="34">
        <f t="shared" si="193"/>
        <v>0</v>
      </c>
      <c r="AH348" s="34">
        <f t="shared" si="194"/>
        <v>0</v>
      </c>
      <c r="AI348" s="34">
        <f t="shared" si="195"/>
        <v>0</v>
      </c>
      <c r="AK348" s="37">
        <f>$D$25</f>
        <v>0</v>
      </c>
      <c r="AL348" s="37">
        <f>$D$29</f>
        <v>0</v>
      </c>
      <c r="AM348" s="37">
        <f t="shared" si="178"/>
        <v>6.0205999132796242</v>
      </c>
      <c r="AN348" s="37">
        <v>0</v>
      </c>
      <c r="AO348" s="37">
        <f t="shared" si="179"/>
        <v>0</v>
      </c>
      <c r="AP348" s="37" t="e">
        <f t="shared" si="180"/>
        <v>#N/A</v>
      </c>
      <c r="AR348" s="54">
        <v>344</v>
      </c>
      <c r="AS348" s="54">
        <v>6.003932626860494</v>
      </c>
      <c r="AT348" s="54">
        <v>-0.27563735581699894</v>
      </c>
      <c r="AU348" s="54">
        <f t="shared" si="181"/>
        <v>-0.27563735581699894</v>
      </c>
      <c r="AV348" s="54">
        <f t="shared" si="196"/>
        <v>-0.55127471163399788</v>
      </c>
      <c r="AW348" s="43"/>
      <c r="BC348" s="85">
        <f t="shared" si="197"/>
        <v>0</v>
      </c>
      <c r="BD348" s="85">
        <f t="shared" si="198"/>
        <v>6.0205999132796242</v>
      </c>
      <c r="BE348" s="85" t="e">
        <f t="shared" si="199"/>
        <v>#N/A</v>
      </c>
      <c r="BF348" s="85" t="e">
        <f t="shared" si="200"/>
        <v>#N/A</v>
      </c>
      <c r="BV348" s="42">
        <v>2.8250750892455083</v>
      </c>
      <c r="BW348">
        <v>329.63578005807091</v>
      </c>
      <c r="BX348" s="42">
        <v>8.5702926082472715</v>
      </c>
      <c r="BY348" s="42">
        <f t="shared" si="201"/>
        <v>23.29647066157543</v>
      </c>
    </row>
    <row r="349" spans="2:77" x14ac:dyDescent="0.2">
      <c r="B349" s="41"/>
      <c r="C349" s="42"/>
      <c r="D349" s="42"/>
      <c r="E349" s="43"/>
      <c r="F349" s="33">
        <v>345</v>
      </c>
      <c r="G349" s="33">
        <v>2866.0251404739274</v>
      </c>
      <c r="H349" s="33">
        <v>2866.0251404739274</v>
      </c>
      <c r="I349" s="33">
        <v>0.34891529242993291</v>
      </c>
      <c r="K349" s="33"/>
      <c r="L349" s="33">
        <f>$D$31/$I349*360-$E$28</f>
        <v>0</v>
      </c>
      <c r="M349" s="33">
        <f t="shared" si="171"/>
        <v>0</v>
      </c>
      <c r="N349" s="33">
        <f t="shared" si="172"/>
        <v>1</v>
      </c>
      <c r="O349" s="33">
        <f t="shared" si="173"/>
        <v>0</v>
      </c>
      <c r="P349" s="42">
        <f t="shared" si="182"/>
        <v>0</v>
      </c>
      <c r="Q349" s="33">
        <f t="shared" si="183"/>
        <v>2</v>
      </c>
      <c r="R349" s="33">
        <f t="shared" si="184"/>
        <v>0</v>
      </c>
      <c r="S349" s="33">
        <f t="shared" si="174"/>
        <v>2</v>
      </c>
      <c r="U349" s="33">
        <f t="shared" si="175"/>
        <v>0</v>
      </c>
      <c r="V349" s="33">
        <f t="shared" si="185"/>
        <v>0</v>
      </c>
      <c r="W349" s="33">
        <f t="shared" si="186"/>
        <v>0</v>
      </c>
      <c r="X349" s="33">
        <f t="shared" si="187"/>
        <v>0</v>
      </c>
      <c r="Y349" s="33">
        <f t="shared" si="188"/>
        <v>0</v>
      </c>
      <c r="Z349" s="33">
        <f t="shared" si="189"/>
        <v>0</v>
      </c>
      <c r="AB349" s="33">
        <f t="shared" si="176"/>
        <v>0</v>
      </c>
      <c r="AC349" s="33">
        <f t="shared" si="177"/>
        <v>0</v>
      </c>
      <c r="AD349" s="33">
        <f t="shared" si="190"/>
        <v>0</v>
      </c>
      <c r="AE349" s="33">
        <f t="shared" si="191"/>
        <v>0</v>
      </c>
      <c r="AF349" s="33">
        <f t="shared" si="192"/>
        <v>0</v>
      </c>
      <c r="AG349" s="33">
        <f t="shared" si="193"/>
        <v>0</v>
      </c>
      <c r="AH349" s="33">
        <f t="shared" si="194"/>
        <v>0</v>
      </c>
      <c r="AI349" s="33">
        <f t="shared" si="195"/>
        <v>0</v>
      </c>
      <c r="AK349" s="39">
        <f>$D$25</f>
        <v>0</v>
      </c>
      <c r="AL349" s="39">
        <f>$D$29</f>
        <v>0</v>
      </c>
      <c r="AM349" s="39">
        <f t="shared" si="178"/>
        <v>6.0205999132796242</v>
      </c>
      <c r="AN349" s="39">
        <v>0</v>
      </c>
      <c r="AO349" s="39">
        <f t="shared" si="179"/>
        <v>0</v>
      </c>
      <c r="AP349" s="39" t="e">
        <f t="shared" si="180"/>
        <v>#N/A</v>
      </c>
      <c r="AR349" s="55">
        <v>345</v>
      </c>
      <c r="AS349" s="55">
        <v>6.0213859193804371</v>
      </c>
      <c r="AT349" s="55">
        <v>-0.25881904510252068</v>
      </c>
      <c r="AU349" s="55">
        <f t="shared" si="181"/>
        <v>-0.25881904510252068</v>
      </c>
      <c r="AV349" s="55">
        <f t="shared" si="196"/>
        <v>-0.51763809020504137</v>
      </c>
      <c r="AW349" s="43"/>
      <c r="BC349" s="84">
        <f t="shared" si="197"/>
        <v>0</v>
      </c>
      <c r="BD349" s="84">
        <f t="shared" si="198"/>
        <v>6.0205999132796242</v>
      </c>
      <c r="BE349" s="84" t="e">
        <f t="shared" si="199"/>
        <v>#N/A</v>
      </c>
      <c r="BF349" s="84" t="e">
        <f t="shared" si="200"/>
        <v>#N/A</v>
      </c>
      <c r="BV349" s="42">
        <v>2.8660251404739272</v>
      </c>
      <c r="BW349">
        <v>334.05588763761523</v>
      </c>
      <c r="BX349" s="42">
        <v>8.5794780051384691</v>
      </c>
      <c r="BY349" s="42">
        <f t="shared" si="201"/>
        <v>23.321439159031957</v>
      </c>
    </row>
    <row r="350" spans="2:77" x14ac:dyDescent="0.2">
      <c r="B350" s="41"/>
      <c r="C350" s="42"/>
      <c r="D350" s="42"/>
      <c r="E350" s="43"/>
      <c r="F350" s="34">
        <v>346</v>
      </c>
      <c r="G350" s="34">
        <v>2907.5687712153258</v>
      </c>
      <c r="H350" s="34">
        <v>2907.5687712153258</v>
      </c>
      <c r="I350" s="38">
        <v>0.34392995615440353</v>
      </c>
      <c r="K350" s="34"/>
      <c r="L350" s="34">
        <f>$D$31/$I350*360-$E$28</f>
        <v>0</v>
      </c>
      <c r="M350" s="34">
        <f t="shared" si="171"/>
        <v>0</v>
      </c>
      <c r="N350" s="34">
        <f t="shared" si="172"/>
        <v>1</v>
      </c>
      <c r="O350" s="34">
        <f t="shared" si="173"/>
        <v>0</v>
      </c>
      <c r="P350" s="42">
        <f t="shared" si="182"/>
        <v>0</v>
      </c>
      <c r="Q350" s="34">
        <f t="shared" si="183"/>
        <v>2</v>
      </c>
      <c r="R350" s="34">
        <f t="shared" si="184"/>
        <v>0</v>
      </c>
      <c r="S350" s="34">
        <f t="shared" si="174"/>
        <v>2</v>
      </c>
      <c r="U350" s="34">
        <f t="shared" si="175"/>
        <v>0</v>
      </c>
      <c r="V350" s="34">
        <f t="shared" si="185"/>
        <v>0</v>
      </c>
      <c r="W350" s="34">
        <f t="shared" si="186"/>
        <v>0</v>
      </c>
      <c r="X350" s="34">
        <f t="shared" si="187"/>
        <v>0</v>
      </c>
      <c r="Y350" s="34">
        <f t="shared" si="188"/>
        <v>0</v>
      </c>
      <c r="Z350" s="34">
        <f t="shared" si="189"/>
        <v>0</v>
      </c>
      <c r="AB350" s="34">
        <f t="shared" si="176"/>
        <v>0</v>
      </c>
      <c r="AC350" s="34">
        <f t="shared" si="177"/>
        <v>0</v>
      </c>
      <c r="AD350" s="34">
        <f t="shared" si="190"/>
        <v>0</v>
      </c>
      <c r="AE350" s="34">
        <f t="shared" si="191"/>
        <v>0</v>
      </c>
      <c r="AF350" s="34">
        <f t="shared" si="192"/>
        <v>0</v>
      </c>
      <c r="AG350" s="34">
        <f t="shared" si="193"/>
        <v>0</v>
      </c>
      <c r="AH350" s="34">
        <f t="shared" si="194"/>
        <v>0</v>
      </c>
      <c r="AI350" s="34">
        <f t="shared" si="195"/>
        <v>0</v>
      </c>
      <c r="AK350" s="37">
        <f>$D$25</f>
        <v>0</v>
      </c>
      <c r="AL350" s="37">
        <f>$D$29</f>
        <v>0</v>
      </c>
      <c r="AM350" s="37">
        <f t="shared" si="178"/>
        <v>6.0205999132796242</v>
      </c>
      <c r="AN350" s="37">
        <v>0</v>
      </c>
      <c r="AO350" s="37">
        <f t="shared" si="179"/>
        <v>0</v>
      </c>
      <c r="AP350" s="37" t="e">
        <f t="shared" si="180"/>
        <v>#N/A</v>
      </c>
      <c r="AR350" s="54">
        <v>346</v>
      </c>
      <c r="AS350" s="54">
        <v>6.0388392119003802</v>
      </c>
      <c r="AT350" s="54">
        <v>-0.24192189559966787</v>
      </c>
      <c r="AU350" s="54">
        <f t="shared" si="181"/>
        <v>-0.24192189559966787</v>
      </c>
      <c r="AV350" s="54">
        <f t="shared" si="196"/>
        <v>-0.48384379119933574</v>
      </c>
      <c r="AW350" s="43"/>
      <c r="BC350" s="85">
        <f t="shared" si="197"/>
        <v>0</v>
      </c>
      <c r="BD350" s="85">
        <f t="shared" si="198"/>
        <v>6.0205999132796242</v>
      </c>
      <c r="BE350" s="85" t="e">
        <f t="shared" si="199"/>
        <v>#N/A</v>
      </c>
      <c r="BF350" s="85" t="e">
        <f t="shared" si="200"/>
        <v>#N/A</v>
      </c>
      <c r="BV350" s="42">
        <v>2.9075687712153258</v>
      </c>
      <c r="BW350">
        <v>338.54006559621104</v>
      </c>
      <c r="BX350" s="42">
        <v>8.5885514498697137</v>
      </c>
      <c r="BY350" s="42">
        <f t="shared" si="201"/>
        <v>23.346103338966429</v>
      </c>
    </row>
    <row r="351" spans="2:77" x14ac:dyDescent="0.2">
      <c r="B351" s="41"/>
      <c r="C351" s="42"/>
      <c r="D351" s="42"/>
      <c r="E351" s="43"/>
      <c r="F351" s="33">
        <v>347</v>
      </c>
      <c r="G351" s="33">
        <v>2949.7145855282506</v>
      </c>
      <c r="H351" s="33">
        <v>2949.7145855282506</v>
      </c>
      <c r="I351" s="33">
        <v>0.33901585085762276</v>
      </c>
      <c r="K351" s="33"/>
      <c r="L351" s="33">
        <f>$D$31/$I351*360-$E$28</f>
        <v>0</v>
      </c>
      <c r="M351" s="33">
        <f t="shared" si="171"/>
        <v>0</v>
      </c>
      <c r="N351" s="33">
        <f t="shared" si="172"/>
        <v>1</v>
      </c>
      <c r="O351" s="33">
        <f t="shared" si="173"/>
        <v>0</v>
      </c>
      <c r="P351" s="42">
        <f t="shared" si="182"/>
        <v>0</v>
      </c>
      <c r="Q351" s="33">
        <f t="shared" si="183"/>
        <v>2</v>
      </c>
      <c r="R351" s="33">
        <f t="shared" si="184"/>
        <v>0</v>
      </c>
      <c r="S351" s="33">
        <f t="shared" si="174"/>
        <v>2</v>
      </c>
      <c r="U351" s="33">
        <f t="shared" si="175"/>
        <v>0</v>
      </c>
      <c r="V351" s="33">
        <f t="shared" si="185"/>
        <v>0</v>
      </c>
      <c r="W351" s="33">
        <f t="shared" si="186"/>
        <v>0</v>
      </c>
      <c r="X351" s="33">
        <f t="shared" si="187"/>
        <v>0</v>
      </c>
      <c r="Y351" s="33">
        <f t="shared" si="188"/>
        <v>0</v>
      </c>
      <c r="Z351" s="33">
        <f t="shared" si="189"/>
        <v>0</v>
      </c>
      <c r="AB351" s="33">
        <f t="shared" si="176"/>
        <v>0</v>
      </c>
      <c r="AC351" s="33">
        <f t="shared" si="177"/>
        <v>0</v>
      </c>
      <c r="AD351" s="33">
        <f t="shared" si="190"/>
        <v>0</v>
      </c>
      <c r="AE351" s="33">
        <f t="shared" si="191"/>
        <v>0</v>
      </c>
      <c r="AF351" s="33">
        <f t="shared" si="192"/>
        <v>0</v>
      </c>
      <c r="AG351" s="33">
        <f t="shared" si="193"/>
        <v>0</v>
      </c>
      <c r="AH351" s="33">
        <f t="shared" si="194"/>
        <v>0</v>
      </c>
      <c r="AI351" s="33">
        <f t="shared" si="195"/>
        <v>0</v>
      </c>
      <c r="AK351" s="39">
        <f>$D$25</f>
        <v>0</v>
      </c>
      <c r="AL351" s="39">
        <f>$D$29</f>
        <v>0</v>
      </c>
      <c r="AM351" s="39">
        <f t="shared" si="178"/>
        <v>6.0205999132796242</v>
      </c>
      <c r="AN351" s="39">
        <v>0</v>
      </c>
      <c r="AO351" s="39">
        <f t="shared" si="179"/>
        <v>0</v>
      </c>
      <c r="AP351" s="39" t="e">
        <f t="shared" si="180"/>
        <v>#N/A</v>
      </c>
      <c r="AR351" s="55">
        <v>347</v>
      </c>
      <c r="AS351" s="55">
        <v>6.0562925044203233</v>
      </c>
      <c r="AT351" s="55">
        <v>-0.22495105434386534</v>
      </c>
      <c r="AU351" s="55">
        <f t="shared" si="181"/>
        <v>-0.22495105434386534</v>
      </c>
      <c r="AV351" s="55">
        <f t="shared" si="196"/>
        <v>-0.44990210868773067</v>
      </c>
      <c r="AW351" s="43"/>
      <c r="BC351" s="84">
        <f t="shared" si="197"/>
        <v>0</v>
      </c>
      <c r="BD351" s="84">
        <f t="shared" si="198"/>
        <v>6.0205999132796242</v>
      </c>
      <c r="BE351" s="84" t="e">
        <f t="shared" si="199"/>
        <v>#N/A</v>
      </c>
      <c r="BF351" s="84" t="e">
        <f t="shared" si="200"/>
        <v>#N/A</v>
      </c>
      <c r="BV351" s="42">
        <v>2.9497145855282505</v>
      </c>
      <c r="BW351">
        <v>343.08924264733383</v>
      </c>
      <c r="BX351" s="42">
        <v>8.5975140542669326</v>
      </c>
      <c r="BY351" s="42">
        <f t="shared" si="201"/>
        <v>23.370466223635056</v>
      </c>
    </row>
    <row r="352" spans="2:77" x14ac:dyDescent="0.2">
      <c r="B352" s="41"/>
      <c r="C352" s="42"/>
      <c r="D352" s="42"/>
      <c r="E352" s="43"/>
      <c r="F352" s="34">
        <v>348</v>
      </c>
      <c r="G352" s="34">
        <v>2992.4713121888658</v>
      </c>
      <c r="H352" s="34">
        <v>2992.4713121888658</v>
      </c>
      <c r="I352" s="38">
        <v>0.33417195878430744</v>
      </c>
      <c r="K352" s="34"/>
      <c r="L352" s="34">
        <f>$D$31/$I352*360-$E$28</f>
        <v>0</v>
      </c>
      <c r="M352" s="34">
        <f t="shared" si="171"/>
        <v>0</v>
      </c>
      <c r="N352" s="34">
        <f t="shared" si="172"/>
        <v>1</v>
      </c>
      <c r="O352" s="34">
        <f t="shared" si="173"/>
        <v>0</v>
      </c>
      <c r="P352" s="42">
        <f t="shared" si="182"/>
        <v>0</v>
      </c>
      <c r="Q352" s="34">
        <f t="shared" si="183"/>
        <v>2</v>
      </c>
      <c r="R352" s="34">
        <f t="shared" si="184"/>
        <v>0</v>
      </c>
      <c r="S352" s="34">
        <f t="shared" si="174"/>
        <v>2</v>
      </c>
      <c r="U352" s="34">
        <f t="shared" si="175"/>
        <v>0</v>
      </c>
      <c r="V352" s="34">
        <f t="shared" si="185"/>
        <v>0</v>
      </c>
      <c r="W352" s="34">
        <f t="shared" si="186"/>
        <v>0</v>
      </c>
      <c r="X352" s="34">
        <f t="shared" si="187"/>
        <v>0</v>
      </c>
      <c r="Y352" s="34">
        <f t="shared" si="188"/>
        <v>0</v>
      </c>
      <c r="Z352" s="34">
        <f t="shared" si="189"/>
        <v>0</v>
      </c>
      <c r="AB352" s="34">
        <f t="shared" si="176"/>
        <v>0</v>
      </c>
      <c r="AC352" s="34">
        <f t="shared" si="177"/>
        <v>0</v>
      </c>
      <c r="AD352" s="34">
        <f t="shared" si="190"/>
        <v>0</v>
      </c>
      <c r="AE352" s="34">
        <f t="shared" si="191"/>
        <v>0</v>
      </c>
      <c r="AF352" s="34">
        <f t="shared" si="192"/>
        <v>0</v>
      </c>
      <c r="AG352" s="34">
        <f t="shared" si="193"/>
        <v>0</v>
      </c>
      <c r="AH352" s="34">
        <f t="shared" si="194"/>
        <v>0</v>
      </c>
      <c r="AI352" s="34">
        <f t="shared" si="195"/>
        <v>0</v>
      </c>
      <c r="AK352" s="37">
        <f>$D$25</f>
        <v>0</v>
      </c>
      <c r="AL352" s="37">
        <f>$D$29</f>
        <v>0</v>
      </c>
      <c r="AM352" s="37">
        <f t="shared" si="178"/>
        <v>6.0205999132796242</v>
      </c>
      <c r="AN352" s="37">
        <v>0</v>
      </c>
      <c r="AO352" s="37">
        <f t="shared" si="179"/>
        <v>0</v>
      </c>
      <c r="AP352" s="37" t="e">
        <f t="shared" si="180"/>
        <v>#N/A</v>
      </c>
      <c r="AR352" s="54">
        <v>348</v>
      </c>
      <c r="AS352" s="54">
        <v>6.0737457969402664</v>
      </c>
      <c r="AT352" s="54">
        <v>-0.20791169081775987</v>
      </c>
      <c r="AU352" s="54">
        <f t="shared" si="181"/>
        <v>-0.20791169081775987</v>
      </c>
      <c r="AV352" s="54">
        <f t="shared" si="196"/>
        <v>-0.41582338163551974</v>
      </c>
      <c r="AW352" s="43"/>
      <c r="BC352" s="85">
        <f t="shared" si="197"/>
        <v>0</v>
      </c>
      <c r="BD352" s="85">
        <f t="shared" si="198"/>
        <v>6.0205999132796242</v>
      </c>
      <c r="BE352" s="85" t="e">
        <f t="shared" si="199"/>
        <v>#N/A</v>
      </c>
      <c r="BF352" s="85" t="e">
        <f t="shared" si="200"/>
        <v>#N/A</v>
      </c>
      <c r="BV352" s="42">
        <v>2.992471312188866</v>
      </c>
      <c r="BW352">
        <v>347.70436096635399</v>
      </c>
      <c r="BX352" s="42">
        <v>8.606366925833397</v>
      </c>
      <c r="BY352" s="42">
        <f t="shared" si="201"/>
        <v>23.394530823543857</v>
      </c>
    </row>
    <row r="353" spans="2:77" x14ac:dyDescent="0.2">
      <c r="B353" s="41"/>
      <c r="C353" s="42"/>
      <c r="D353" s="42"/>
      <c r="E353" s="43"/>
      <c r="F353" s="33">
        <v>349</v>
      </c>
      <c r="G353" s="33">
        <v>3035.8478064987694</v>
      </c>
      <c r="H353" s="33">
        <v>3035.8478064987694</v>
      </c>
      <c r="I353" s="33">
        <v>0.32939727672096181</v>
      </c>
      <c r="K353" s="33"/>
      <c r="L353" s="33">
        <f>$D$31/$I353*360-$E$28</f>
        <v>0</v>
      </c>
      <c r="M353" s="33">
        <f t="shared" si="171"/>
        <v>0</v>
      </c>
      <c r="N353" s="33">
        <f t="shared" si="172"/>
        <v>1</v>
      </c>
      <c r="O353" s="33">
        <f t="shared" si="173"/>
        <v>0</v>
      </c>
      <c r="P353" s="42">
        <f t="shared" si="182"/>
        <v>0</v>
      </c>
      <c r="Q353" s="33">
        <f t="shared" si="183"/>
        <v>2</v>
      </c>
      <c r="R353" s="33">
        <f t="shared" si="184"/>
        <v>0</v>
      </c>
      <c r="S353" s="33">
        <f t="shared" si="174"/>
        <v>2</v>
      </c>
      <c r="U353" s="33">
        <f t="shared" si="175"/>
        <v>0</v>
      </c>
      <c r="V353" s="33">
        <f t="shared" si="185"/>
        <v>0</v>
      </c>
      <c r="W353" s="33">
        <f t="shared" si="186"/>
        <v>0</v>
      </c>
      <c r="X353" s="33">
        <f t="shared" si="187"/>
        <v>0</v>
      </c>
      <c r="Y353" s="33">
        <f t="shared" si="188"/>
        <v>0</v>
      </c>
      <c r="Z353" s="33">
        <f t="shared" si="189"/>
        <v>0</v>
      </c>
      <c r="AB353" s="33">
        <f t="shared" si="176"/>
        <v>0</v>
      </c>
      <c r="AC353" s="33">
        <f t="shared" si="177"/>
        <v>0</v>
      </c>
      <c r="AD353" s="33">
        <f t="shared" si="190"/>
        <v>0</v>
      </c>
      <c r="AE353" s="33">
        <f t="shared" si="191"/>
        <v>0</v>
      </c>
      <c r="AF353" s="33">
        <f t="shared" si="192"/>
        <v>0</v>
      </c>
      <c r="AG353" s="33">
        <f t="shared" si="193"/>
        <v>0</v>
      </c>
      <c r="AH353" s="33">
        <f t="shared" si="194"/>
        <v>0</v>
      </c>
      <c r="AI353" s="33">
        <f t="shared" si="195"/>
        <v>0</v>
      </c>
      <c r="AK353" s="39">
        <f>$D$25</f>
        <v>0</v>
      </c>
      <c r="AL353" s="39">
        <f>$D$29</f>
        <v>0</v>
      </c>
      <c r="AM353" s="39">
        <f t="shared" si="178"/>
        <v>6.0205999132796242</v>
      </c>
      <c r="AN353" s="39">
        <v>0</v>
      </c>
      <c r="AO353" s="39">
        <f t="shared" si="179"/>
        <v>0</v>
      </c>
      <c r="AP353" s="39" t="e">
        <f t="shared" si="180"/>
        <v>#N/A</v>
      </c>
      <c r="AR353" s="55">
        <v>349</v>
      </c>
      <c r="AS353" s="55">
        <v>6.0911990894602104</v>
      </c>
      <c r="AT353" s="55">
        <v>-0.19080899537654467</v>
      </c>
      <c r="AU353" s="55">
        <f t="shared" si="181"/>
        <v>-0.19080899537654467</v>
      </c>
      <c r="AV353" s="55">
        <f t="shared" si="196"/>
        <v>-0.38161799075308933</v>
      </c>
      <c r="AW353" s="43"/>
      <c r="BC353" s="84">
        <f t="shared" si="197"/>
        <v>0</v>
      </c>
      <c r="BD353" s="84">
        <f t="shared" si="198"/>
        <v>6.0205999132796242</v>
      </c>
      <c r="BE353" s="84" t="e">
        <f t="shared" si="199"/>
        <v>#N/A</v>
      </c>
      <c r="BF353" s="84" t="e">
        <f t="shared" si="200"/>
        <v>#N/A</v>
      </c>
      <c r="BV353" s="42">
        <v>3.0358478064987695</v>
      </c>
      <c r="BW353">
        <v>352.3863763856707</v>
      </c>
      <c r="BX353" s="42">
        <v>8.61511116756731</v>
      </c>
      <c r="BY353" s="42">
        <f t="shared" si="201"/>
        <v>23.418300136952805</v>
      </c>
    </row>
    <row r="354" spans="2:77" x14ac:dyDescent="0.2">
      <c r="B354" s="41"/>
      <c r="C354" s="42"/>
      <c r="D354" s="42"/>
      <c r="E354" s="43"/>
      <c r="F354" s="34">
        <v>350</v>
      </c>
      <c r="G354" s="34">
        <v>3079.8530521189855</v>
      </c>
      <c r="H354" s="34">
        <v>3079.8530521189855</v>
      </c>
      <c r="I354" s="38">
        <v>0.32469081578810549</v>
      </c>
      <c r="K354" s="34"/>
      <c r="L354" s="34">
        <f>$D$31/$I354*360-$E$28</f>
        <v>0</v>
      </c>
      <c r="M354" s="34">
        <f t="shared" si="171"/>
        <v>0</v>
      </c>
      <c r="N354" s="34">
        <f t="shared" si="172"/>
        <v>1</v>
      </c>
      <c r="O354" s="34">
        <f t="shared" si="173"/>
        <v>0</v>
      </c>
      <c r="P354" s="42">
        <f t="shared" si="182"/>
        <v>0</v>
      </c>
      <c r="Q354" s="34">
        <f t="shared" si="183"/>
        <v>2</v>
      </c>
      <c r="R354" s="34">
        <f t="shared" si="184"/>
        <v>0</v>
      </c>
      <c r="S354" s="34">
        <f t="shared" si="174"/>
        <v>2</v>
      </c>
      <c r="U354" s="34">
        <f t="shared" si="175"/>
        <v>0</v>
      </c>
      <c r="V354" s="34">
        <f t="shared" si="185"/>
        <v>0</v>
      </c>
      <c r="W354" s="34">
        <f t="shared" si="186"/>
        <v>0</v>
      </c>
      <c r="X354" s="34">
        <f t="shared" si="187"/>
        <v>0</v>
      </c>
      <c r="Y354" s="34">
        <f t="shared" si="188"/>
        <v>0</v>
      </c>
      <c r="Z354" s="34">
        <f t="shared" si="189"/>
        <v>0</v>
      </c>
      <c r="AB354" s="34">
        <f t="shared" si="176"/>
        <v>0</v>
      </c>
      <c r="AC354" s="34">
        <f t="shared" si="177"/>
        <v>0</v>
      </c>
      <c r="AD354" s="34">
        <f t="shared" si="190"/>
        <v>0</v>
      </c>
      <c r="AE354" s="34">
        <f t="shared" si="191"/>
        <v>0</v>
      </c>
      <c r="AF354" s="34">
        <f t="shared" si="192"/>
        <v>0</v>
      </c>
      <c r="AG354" s="34">
        <f t="shared" si="193"/>
        <v>0</v>
      </c>
      <c r="AH354" s="34">
        <f t="shared" si="194"/>
        <v>0</v>
      </c>
      <c r="AI354" s="34">
        <f t="shared" si="195"/>
        <v>0</v>
      </c>
      <c r="AK354" s="37">
        <f>$D$25</f>
        <v>0</v>
      </c>
      <c r="AL354" s="37">
        <f>$D$29</f>
        <v>0</v>
      </c>
      <c r="AM354" s="37">
        <f t="shared" si="178"/>
        <v>6.0205999132796242</v>
      </c>
      <c r="AN354" s="37">
        <v>0</v>
      </c>
      <c r="AO354" s="37">
        <f t="shared" si="179"/>
        <v>0</v>
      </c>
      <c r="AP354" s="37" t="e">
        <f t="shared" si="180"/>
        <v>#N/A</v>
      </c>
      <c r="AR354" s="54">
        <v>350</v>
      </c>
      <c r="AS354" s="54">
        <v>6.1086523819801535</v>
      </c>
      <c r="AT354" s="54">
        <v>-0.17364817766693039</v>
      </c>
      <c r="AU354" s="54">
        <f t="shared" si="181"/>
        <v>-0.17364817766693039</v>
      </c>
      <c r="AV354" s="54">
        <f t="shared" si="196"/>
        <v>-0.34729635533386077</v>
      </c>
      <c r="AW354" s="43"/>
      <c r="BC354" s="85">
        <f t="shared" si="197"/>
        <v>0</v>
      </c>
      <c r="BD354" s="85">
        <f t="shared" si="198"/>
        <v>6.0205999132796242</v>
      </c>
      <c r="BE354" s="85" t="e">
        <f t="shared" si="199"/>
        <v>#N/A</v>
      </c>
      <c r="BF354" s="85" t="e">
        <f t="shared" si="200"/>
        <v>#N/A</v>
      </c>
      <c r="BV354" s="42">
        <v>3.0798530521189855</v>
      </c>
      <c r="BW354">
        <v>357.1362585926712</v>
      </c>
      <c r="BX354" s="42">
        <v>8.6237478777860144</v>
      </c>
      <c r="BY354" s="42">
        <f t="shared" si="201"/>
        <v>23.441777149397979</v>
      </c>
    </row>
    <row r="355" spans="2:77" x14ac:dyDescent="0.2">
      <c r="B355" s="41"/>
      <c r="C355" s="42"/>
      <c r="D355" s="42"/>
      <c r="E355" s="43"/>
      <c r="F355" s="33">
        <v>351</v>
      </c>
      <c r="G355" s="33">
        <v>3124.4961629305817</v>
      </c>
      <c r="H355" s="33">
        <v>3124.4961629305817</v>
      </c>
      <c r="I355" s="33">
        <v>0.32005160123546533</v>
      </c>
      <c r="K355" s="33"/>
      <c r="L355" s="33">
        <f>$D$31/$I355*360-$E$28</f>
        <v>0</v>
      </c>
      <c r="M355" s="33">
        <f t="shared" si="171"/>
        <v>0</v>
      </c>
      <c r="N355" s="33">
        <f t="shared" si="172"/>
        <v>1</v>
      </c>
      <c r="O355" s="33">
        <f t="shared" si="173"/>
        <v>0</v>
      </c>
      <c r="P355" s="42">
        <f t="shared" si="182"/>
        <v>0</v>
      </c>
      <c r="Q355" s="33">
        <f t="shared" si="183"/>
        <v>2</v>
      </c>
      <c r="R355" s="33">
        <f t="shared" si="184"/>
        <v>0</v>
      </c>
      <c r="S355" s="33">
        <f t="shared" si="174"/>
        <v>2</v>
      </c>
      <c r="U355" s="33">
        <f t="shared" si="175"/>
        <v>0</v>
      </c>
      <c r="V355" s="33">
        <f t="shared" si="185"/>
        <v>0</v>
      </c>
      <c r="W355" s="33">
        <f t="shared" si="186"/>
        <v>0</v>
      </c>
      <c r="X355" s="33">
        <f t="shared" si="187"/>
        <v>0</v>
      </c>
      <c r="Y355" s="33">
        <f t="shared" si="188"/>
        <v>0</v>
      </c>
      <c r="Z355" s="33">
        <f t="shared" si="189"/>
        <v>0</v>
      </c>
      <c r="AB355" s="33">
        <f t="shared" si="176"/>
        <v>0</v>
      </c>
      <c r="AC355" s="33">
        <f t="shared" si="177"/>
        <v>0</v>
      </c>
      <c r="AD355" s="33">
        <f t="shared" si="190"/>
        <v>0</v>
      </c>
      <c r="AE355" s="33">
        <f t="shared" si="191"/>
        <v>0</v>
      </c>
      <c r="AF355" s="33">
        <f t="shared" si="192"/>
        <v>0</v>
      </c>
      <c r="AG355" s="33">
        <f t="shared" si="193"/>
        <v>0</v>
      </c>
      <c r="AH355" s="33">
        <f t="shared" si="194"/>
        <v>0</v>
      </c>
      <c r="AI355" s="33">
        <f t="shared" si="195"/>
        <v>0</v>
      </c>
      <c r="AK355" s="39">
        <f>$D$25</f>
        <v>0</v>
      </c>
      <c r="AL355" s="39">
        <f>$D$29</f>
        <v>0</v>
      </c>
      <c r="AM355" s="39">
        <f t="shared" si="178"/>
        <v>6.0205999132796242</v>
      </c>
      <c r="AN355" s="39">
        <v>0</v>
      </c>
      <c r="AO355" s="39">
        <f t="shared" si="179"/>
        <v>0</v>
      </c>
      <c r="AP355" s="39" t="e">
        <f t="shared" si="180"/>
        <v>#N/A</v>
      </c>
      <c r="AR355" s="55">
        <v>351</v>
      </c>
      <c r="AS355" s="55">
        <v>6.1261056745000966</v>
      </c>
      <c r="AT355" s="55">
        <v>-0.15643446504023112</v>
      </c>
      <c r="AU355" s="55">
        <f t="shared" si="181"/>
        <v>-0.15643446504023112</v>
      </c>
      <c r="AV355" s="55">
        <f t="shared" si="196"/>
        <v>-0.31286893008046224</v>
      </c>
      <c r="AW355" s="43"/>
      <c r="BC355" s="84">
        <f t="shared" si="197"/>
        <v>0</v>
      </c>
      <c r="BD355" s="84">
        <f t="shared" si="198"/>
        <v>6.0205999132796242</v>
      </c>
      <c r="BE355" s="84" t="e">
        <f t="shared" si="199"/>
        <v>#N/A</v>
      </c>
      <c r="BF355" s="84" t="e">
        <f t="shared" si="200"/>
        <v>#N/A</v>
      </c>
      <c r="BV355" s="42">
        <v>3.1244961629305816</v>
      </c>
      <c r="BW355">
        <v>361.95499133056404</v>
      </c>
      <c r="BX355" s="42">
        <v>8.6322781499566634</v>
      </c>
      <c r="BY355" s="42">
        <f t="shared" si="201"/>
        <v>23.464964833231264</v>
      </c>
    </row>
    <row r="356" spans="2:77" x14ac:dyDescent="0.2">
      <c r="B356" s="41"/>
      <c r="C356" s="42"/>
      <c r="D356" s="42"/>
      <c r="E356" s="43"/>
      <c r="F356" s="34">
        <v>352</v>
      </c>
      <c r="G356" s="34">
        <v>3169.7863849222308</v>
      </c>
      <c r="H356" s="34" t="s">
        <v>8</v>
      </c>
      <c r="I356" s="38">
        <v>0.31547867224009624</v>
      </c>
      <c r="K356" s="34"/>
      <c r="L356" s="34">
        <f>$D$31/$I356*360-$E$28</f>
        <v>0</v>
      </c>
      <c r="M356" s="34">
        <f t="shared" si="171"/>
        <v>0</v>
      </c>
      <c r="N356" s="34">
        <f t="shared" si="172"/>
        <v>1</v>
      </c>
      <c r="O356" s="34">
        <f t="shared" si="173"/>
        <v>0</v>
      </c>
      <c r="P356" s="42">
        <f t="shared" si="182"/>
        <v>0</v>
      </c>
      <c r="Q356" s="34">
        <f t="shared" si="183"/>
        <v>2</v>
      </c>
      <c r="R356" s="34">
        <f t="shared" si="184"/>
        <v>0</v>
      </c>
      <c r="S356" s="34">
        <f t="shared" si="174"/>
        <v>2</v>
      </c>
      <c r="U356" s="34">
        <f t="shared" si="175"/>
        <v>0</v>
      </c>
      <c r="V356" s="34">
        <f t="shared" si="185"/>
        <v>0</v>
      </c>
      <c r="W356" s="34">
        <f t="shared" si="186"/>
        <v>0</v>
      </c>
      <c r="X356" s="34">
        <f t="shared" si="187"/>
        <v>0</v>
      </c>
      <c r="Y356" s="34">
        <f t="shared" si="188"/>
        <v>0</v>
      </c>
      <c r="Z356" s="34">
        <f t="shared" si="189"/>
        <v>0</v>
      </c>
      <c r="AB356" s="34">
        <f t="shared" si="176"/>
        <v>0</v>
      </c>
      <c r="AC356" s="34">
        <f t="shared" si="177"/>
        <v>0</v>
      </c>
      <c r="AD356" s="34">
        <f t="shared" si="190"/>
        <v>0</v>
      </c>
      <c r="AE356" s="34">
        <f t="shared" si="191"/>
        <v>0</v>
      </c>
      <c r="AF356" s="34">
        <f t="shared" si="192"/>
        <v>0</v>
      </c>
      <c r="AG356" s="34">
        <f t="shared" si="193"/>
        <v>0</v>
      </c>
      <c r="AH356" s="34">
        <f t="shared" si="194"/>
        <v>0</v>
      </c>
      <c r="AI356" s="34">
        <f t="shared" si="195"/>
        <v>0</v>
      </c>
      <c r="AK356" s="37">
        <f>$D$25</f>
        <v>0</v>
      </c>
      <c r="AL356" s="37">
        <f>$D$29</f>
        <v>0</v>
      </c>
      <c r="AM356" s="37">
        <f t="shared" si="178"/>
        <v>6.0205999132796242</v>
      </c>
      <c r="AN356" s="37">
        <v>0</v>
      </c>
      <c r="AO356" s="37">
        <f t="shared" si="179"/>
        <v>0</v>
      </c>
      <c r="AP356" s="37" t="e">
        <f t="shared" si="180"/>
        <v>#N/A</v>
      </c>
      <c r="AR356" s="54">
        <v>352</v>
      </c>
      <c r="AS356" s="54">
        <v>6.1435589670200397</v>
      </c>
      <c r="AT356" s="54">
        <v>-0.13917310096006588</v>
      </c>
      <c r="AU356" s="54">
        <f t="shared" si="181"/>
        <v>-0.13917310096006588</v>
      </c>
      <c r="AV356" s="54">
        <f t="shared" si="196"/>
        <v>-0.27834620192013176</v>
      </c>
      <c r="AW356" s="43"/>
      <c r="BC356" s="85">
        <f t="shared" si="197"/>
        <v>0</v>
      </c>
      <c r="BD356" s="85">
        <f t="shared" si="198"/>
        <v>6.0205999132796242</v>
      </c>
      <c r="BE356" s="85" t="e">
        <f t="shared" si="199"/>
        <v>#N/A</v>
      </c>
      <c r="BF356" s="85" t="e">
        <f t="shared" si="200"/>
        <v>#N/A</v>
      </c>
      <c r="BV356" s="42">
        <v>3.1697863849222307</v>
      </c>
      <c r="BW356">
        <v>366.84357260212067</v>
      </c>
      <c r="BX356" s="42">
        <v>8.6407030725332845</v>
      </c>
      <c r="BY356" s="42">
        <f t="shared" si="201"/>
        <v>23.487866147177467</v>
      </c>
    </row>
    <row r="357" spans="2:77" x14ac:dyDescent="0.2">
      <c r="B357" s="41"/>
      <c r="C357" s="42"/>
      <c r="D357" s="42"/>
      <c r="E357" s="43"/>
      <c r="F357" s="33">
        <v>353</v>
      </c>
      <c r="G357" s="33">
        <v>3215.7330981051223</v>
      </c>
      <c r="H357" s="33">
        <v>3215.7330981051223</v>
      </c>
      <c r="I357" s="33">
        <v>0.31097108170738802</v>
      </c>
      <c r="K357" s="33"/>
      <c r="L357" s="33">
        <f>$D$31/$I357*360-$E$28</f>
        <v>0</v>
      </c>
      <c r="M357" s="33">
        <f t="shared" si="171"/>
        <v>0</v>
      </c>
      <c r="N357" s="33">
        <f t="shared" si="172"/>
        <v>1</v>
      </c>
      <c r="O357" s="33">
        <f t="shared" si="173"/>
        <v>0</v>
      </c>
      <c r="P357" s="42">
        <f t="shared" si="182"/>
        <v>0</v>
      </c>
      <c r="Q357" s="33">
        <f t="shared" si="183"/>
        <v>2</v>
      </c>
      <c r="R357" s="33">
        <f t="shared" si="184"/>
        <v>0</v>
      </c>
      <c r="S357" s="33">
        <f t="shared" si="174"/>
        <v>2</v>
      </c>
      <c r="U357" s="33">
        <f t="shared" si="175"/>
        <v>0</v>
      </c>
      <c r="V357" s="33">
        <f t="shared" si="185"/>
        <v>0</v>
      </c>
      <c r="W357" s="33">
        <f t="shared" si="186"/>
        <v>0</v>
      </c>
      <c r="X357" s="33">
        <f t="shared" si="187"/>
        <v>0</v>
      </c>
      <c r="Y357" s="33">
        <f t="shared" si="188"/>
        <v>0</v>
      </c>
      <c r="Z357" s="33">
        <f t="shared" si="189"/>
        <v>0</v>
      </c>
      <c r="AB357" s="33">
        <f t="shared" si="176"/>
        <v>0</v>
      </c>
      <c r="AC357" s="33">
        <f t="shared" si="177"/>
        <v>0</v>
      </c>
      <c r="AD357" s="33">
        <f t="shared" si="190"/>
        <v>0</v>
      </c>
      <c r="AE357" s="33">
        <f t="shared" si="191"/>
        <v>0</v>
      </c>
      <c r="AF357" s="33">
        <f t="shared" si="192"/>
        <v>0</v>
      </c>
      <c r="AG357" s="33">
        <f t="shared" si="193"/>
        <v>0</v>
      </c>
      <c r="AH357" s="33">
        <f t="shared" si="194"/>
        <v>0</v>
      </c>
      <c r="AI357" s="33">
        <f t="shared" si="195"/>
        <v>0</v>
      </c>
      <c r="AK357" s="39">
        <f>$D$25</f>
        <v>0</v>
      </c>
      <c r="AL357" s="39">
        <f>$D$29</f>
        <v>0</v>
      </c>
      <c r="AM357" s="39">
        <f t="shared" si="178"/>
        <v>6.0205999132796242</v>
      </c>
      <c r="AN357" s="39">
        <v>0</v>
      </c>
      <c r="AO357" s="39">
        <f t="shared" si="179"/>
        <v>0</v>
      </c>
      <c r="AP357" s="39" t="e">
        <f t="shared" si="180"/>
        <v>#N/A</v>
      </c>
      <c r="AR357" s="55">
        <v>353</v>
      </c>
      <c r="AS357" s="55">
        <v>6.1610122595399837</v>
      </c>
      <c r="AT357" s="55">
        <v>-0.12186934340514723</v>
      </c>
      <c r="AU357" s="55">
        <f t="shared" si="181"/>
        <v>-0.12186934340514723</v>
      </c>
      <c r="AV357" s="55">
        <f t="shared" si="196"/>
        <v>-0.24373868681029445</v>
      </c>
      <c r="AW357" s="43"/>
      <c r="BC357" s="84">
        <f t="shared" si="197"/>
        <v>0</v>
      </c>
      <c r="BD357" s="84">
        <f t="shared" si="198"/>
        <v>6.0205999132796242</v>
      </c>
      <c r="BE357" s="84" t="e">
        <f t="shared" si="199"/>
        <v>#N/A</v>
      </c>
      <c r="BF357" s="84" t="e">
        <f t="shared" si="200"/>
        <v>#N/A</v>
      </c>
      <c r="BV357" s="42">
        <v>3.2157330981051224</v>
      </c>
      <c r="BW357">
        <v>371.80301487636882</v>
      </c>
      <c r="BX357" s="42">
        <v>8.6490237288000777</v>
      </c>
      <c r="BY357" s="42">
        <f t="shared" si="201"/>
        <v>23.510484035908345</v>
      </c>
    </row>
    <row r="358" spans="2:77" x14ac:dyDescent="0.2">
      <c r="B358" s="41"/>
      <c r="C358" s="42"/>
      <c r="D358" s="42"/>
      <c r="E358" s="43"/>
      <c r="F358" s="34">
        <v>354</v>
      </c>
      <c r="G358" s="34">
        <v>3262.3458184556775</v>
      </c>
      <c r="H358" s="34">
        <v>3262.3458184556775</v>
      </c>
      <c r="I358" s="38">
        <v>0.30652789607491027</v>
      </c>
      <c r="K358" s="34"/>
      <c r="L358" s="34">
        <f>$D$31/$I358*360-$E$28</f>
        <v>0</v>
      </c>
      <c r="M358" s="34">
        <f t="shared" si="171"/>
        <v>0</v>
      </c>
      <c r="N358" s="34">
        <f t="shared" si="172"/>
        <v>1</v>
      </c>
      <c r="O358" s="34">
        <f t="shared" si="173"/>
        <v>0</v>
      </c>
      <c r="P358" s="42">
        <f t="shared" si="182"/>
        <v>0</v>
      </c>
      <c r="Q358" s="34">
        <f t="shared" si="183"/>
        <v>2</v>
      </c>
      <c r="R358" s="34">
        <f t="shared" si="184"/>
        <v>0</v>
      </c>
      <c r="S358" s="34">
        <f t="shared" si="174"/>
        <v>2</v>
      </c>
      <c r="U358" s="34">
        <f t="shared" si="175"/>
        <v>0</v>
      </c>
      <c r="V358" s="34">
        <f t="shared" si="185"/>
        <v>0</v>
      </c>
      <c r="W358" s="34">
        <f t="shared" si="186"/>
        <v>0</v>
      </c>
      <c r="X358" s="34">
        <f t="shared" si="187"/>
        <v>0</v>
      </c>
      <c r="Y358" s="34">
        <f t="shared" si="188"/>
        <v>0</v>
      </c>
      <c r="Z358" s="34">
        <f t="shared" si="189"/>
        <v>0</v>
      </c>
      <c r="AB358" s="34">
        <f t="shared" si="176"/>
        <v>0</v>
      </c>
      <c r="AC358" s="34">
        <f t="shared" si="177"/>
        <v>0</v>
      </c>
      <c r="AD358" s="34">
        <f t="shared" si="190"/>
        <v>0</v>
      </c>
      <c r="AE358" s="34">
        <f t="shared" si="191"/>
        <v>0</v>
      </c>
      <c r="AF358" s="34">
        <f t="shared" si="192"/>
        <v>0</v>
      </c>
      <c r="AG358" s="34">
        <f t="shared" si="193"/>
        <v>0</v>
      </c>
      <c r="AH358" s="34">
        <f t="shared" si="194"/>
        <v>0</v>
      </c>
      <c r="AI358" s="34">
        <f t="shared" si="195"/>
        <v>0</v>
      </c>
      <c r="AK358" s="37">
        <f>$D$25</f>
        <v>0</v>
      </c>
      <c r="AL358" s="37">
        <f>$D$29</f>
        <v>0</v>
      </c>
      <c r="AM358" s="37">
        <f t="shared" si="178"/>
        <v>6.0205999132796242</v>
      </c>
      <c r="AN358" s="37">
        <v>0</v>
      </c>
      <c r="AO358" s="37">
        <f t="shared" si="179"/>
        <v>0</v>
      </c>
      <c r="AP358" s="37" t="e">
        <f t="shared" si="180"/>
        <v>#N/A</v>
      </c>
      <c r="AR358" s="54">
        <v>354</v>
      </c>
      <c r="AS358" s="54">
        <v>6.1784655520599268</v>
      </c>
      <c r="AT358" s="54">
        <v>-0.10452846326765342</v>
      </c>
      <c r="AU358" s="54">
        <f t="shared" si="181"/>
        <v>-0.10452846326765342</v>
      </c>
      <c r="AV358" s="54">
        <f t="shared" si="196"/>
        <v>-0.20905692653530683</v>
      </c>
      <c r="AW358" s="43"/>
      <c r="BC358" s="85">
        <f t="shared" si="197"/>
        <v>0</v>
      </c>
      <c r="BD358" s="85">
        <f t="shared" si="198"/>
        <v>6.0205999132796242</v>
      </c>
      <c r="BE358" s="85" t="e">
        <f t="shared" si="199"/>
        <v>#N/A</v>
      </c>
      <c r="BF358" s="85" t="e">
        <f t="shared" si="200"/>
        <v>#N/A</v>
      </c>
      <c r="BV358" s="42">
        <v>3.2623458184556777</v>
      </c>
      <c r="BW358">
        <v>376.83434529828736</v>
      </c>
      <c r="BX358" s="42">
        <v>8.6572411967208875</v>
      </c>
      <c r="BY358" s="42">
        <f t="shared" si="201"/>
        <v>23.532821429633426</v>
      </c>
    </row>
    <row r="359" spans="2:77" x14ac:dyDescent="0.2">
      <c r="B359" s="41"/>
      <c r="C359" s="42"/>
      <c r="D359" s="42"/>
      <c r="E359" s="43"/>
      <c r="F359" s="33">
        <v>355</v>
      </c>
      <c r="G359" s="33">
        <v>3309.6341998863631</v>
      </c>
      <c r="H359" s="33">
        <v>3309.6341998863631</v>
      </c>
      <c r="I359" s="33">
        <v>0.30214819511906638</v>
      </c>
      <c r="K359" s="33"/>
      <c r="L359" s="33">
        <f>$D$31/$I359*360-$E$28</f>
        <v>0</v>
      </c>
      <c r="M359" s="33">
        <f t="shared" si="171"/>
        <v>0</v>
      </c>
      <c r="N359" s="33">
        <f t="shared" si="172"/>
        <v>1</v>
      </c>
      <c r="O359" s="33">
        <f t="shared" si="173"/>
        <v>0</v>
      </c>
      <c r="P359" s="42">
        <f t="shared" si="182"/>
        <v>0</v>
      </c>
      <c r="Q359" s="33">
        <f t="shared" si="183"/>
        <v>2</v>
      </c>
      <c r="R359" s="33">
        <f t="shared" si="184"/>
        <v>0</v>
      </c>
      <c r="S359" s="33">
        <f t="shared" si="174"/>
        <v>2</v>
      </c>
      <c r="U359" s="33">
        <f t="shared" si="175"/>
        <v>0</v>
      </c>
      <c r="V359" s="33">
        <f t="shared" si="185"/>
        <v>0</v>
      </c>
      <c r="W359" s="33">
        <f t="shared" si="186"/>
        <v>0</v>
      </c>
      <c r="X359" s="33">
        <f t="shared" si="187"/>
        <v>0</v>
      </c>
      <c r="Y359" s="33">
        <f t="shared" si="188"/>
        <v>0</v>
      </c>
      <c r="Z359" s="33">
        <f t="shared" si="189"/>
        <v>0</v>
      </c>
      <c r="AB359" s="33">
        <f t="shared" si="176"/>
        <v>0</v>
      </c>
      <c r="AC359" s="33">
        <f t="shared" si="177"/>
        <v>0</v>
      </c>
      <c r="AD359" s="33">
        <f t="shared" si="190"/>
        <v>0</v>
      </c>
      <c r="AE359" s="33">
        <f t="shared" si="191"/>
        <v>0</v>
      </c>
      <c r="AF359" s="33">
        <f t="shared" si="192"/>
        <v>0</v>
      </c>
      <c r="AG359" s="33">
        <f t="shared" si="193"/>
        <v>0</v>
      </c>
      <c r="AH359" s="33">
        <f t="shared" si="194"/>
        <v>0</v>
      </c>
      <c r="AI359" s="33">
        <f t="shared" si="195"/>
        <v>0</v>
      </c>
      <c r="AK359" s="39">
        <f>$D$25</f>
        <v>0</v>
      </c>
      <c r="AL359" s="39">
        <f>$D$29</f>
        <v>0</v>
      </c>
      <c r="AM359" s="39">
        <f t="shared" si="178"/>
        <v>6.0205999132796242</v>
      </c>
      <c r="AN359" s="39">
        <v>0</v>
      </c>
      <c r="AO359" s="39">
        <f t="shared" si="179"/>
        <v>0</v>
      </c>
      <c r="AP359" s="39" t="e">
        <f t="shared" si="180"/>
        <v>#N/A</v>
      </c>
      <c r="AR359" s="55">
        <v>355</v>
      </c>
      <c r="AS359" s="55">
        <v>6.1959188445798699</v>
      </c>
      <c r="AT359" s="55">
        <v>-8.7155742747658319E-2</v>
      </c>
      <c r="AU359" s="55">
        <f t="shared" si="181"/>
        <v>-8.7155742747658319E-2</v>
      </c>
      <c r="AV359" s="55">
        <f t="shared" si="196"/>
        <v>-0.17431148549531664</v>
      </c>
      <c r="AW359" s="43"/>
      <c r="BC359" s="84">
        <f t="shared" si="197"/>
        <v>0</v>
      </c>
      <c r="BD359" s="84">
        <f t="shared" si="198"/>
        <v>6.0205999132796242</v>
      </c>
      <c r="BE359" s="84" t="e">
        <f t="shared" si="199"/>
        <v>#N/A</v>
      </c>
      <c r="BF359" s="84" t="e">
        <f t="shared" si="200"/>
        <v>#N/A</v>
      </c>
      <c r="BV359" s="42">
        <v>3.309634199886363</v>
      </c>
      <c r="BW359">
        <v>381.93860590153417</v>
      </c>
      <c r="BX359" s="42">
        <v>8.665356548794664</v>
      </c>
      <c r="BY359" s="42">
        <f t="shared" si="201"/>
        <v>23.554881243707118</v>
      </c>
    </row>
    <row r="360" spans="2:77" x14ac:dyDescent="0.2">
      <c r="B360" s="41"/>
      <c r="C360" s="42"/>
      <c r="D360" s="42"/>
      <c r="E360" s="43"/>
      <c r="F360" s="34">
        <v>356</v>
      </c>
      <c r="G360" s="34">
        <v>3357.6080362451239</v>
      </c>
      <c r="H360" s="34">
        <v>3357.6080362451239</v>
      </c>
      <c r="I360" s="38">
        <v>0.29783107176450496</v>
      </c>
      <c r="K360" s="34"/>
      <c r="L360" s="34">
        <f>$D$31/$I360*360-$E$28</f>
        <v>0</v>
      </c>
      <c r="M360" s="34">
        <f t="shared" si="171"/>
        <v>0</v>
      </c>
      <c r="N360" s="34">
        <f t="shared" si="172"/>
        <v>1</v>
      </c>
      <c r="O360" s="34">
        <f t="shared" si="173"/>
        <v>0</v>
      </c>
      <c r="P360" s="42">
        <f t="shared" si="182"/>
        <v>0</v>
      </c>
      <c r="Q360" s="34">
        <f t="shared" si="183"/>
        <v>2</v>
      </c>
      <c r="R360" s="34">
        <f t="shared" si="184"/>
        <v>0</v>
      </c>
      <c r="S360" s="34">
        <f t="shared" si="174"/>
        <v>2</v>
      </c>
      <c r="U360" s="34">
        <f t="shared" si="175"/>
        <v>0</v>
      </c>
      <c r="V360" s="34">
        <f t="shared" si="185"/>
        <v>0</v>
      </c>
      <c r="W360" s="34">
        <f t="shared" si="186"/>
        <v>0</v>
      </c>
      <c r="X360" s="34">
        <f t="shared" si="187"/>
        <v>0</v>
      </c>
      <c r="Y360" s="34">
        <f t="shared" si="188"/>
        <v>0</v>
      </c>
      <c r="Z360" s="34">
        <f t="shared" si="189"/>
        <v>0</v>
      </c>
      <c r="AB360" s="34">
        <f t="shared" si="176"/>
        <v>0</v>
      </c>
      <c r="AC360" s="34">
        <f t="shared" si="177"/>
        <v>0</v>
      </c>
      <c r="AD360" s="34">
        <f t="shared" si="190"/>
        <v>0</v>
      </c>
      <c r="AE360" s="34">
        <f t="shared" si="191"/>
        <v>0</v>
      </c>
      <c r="AF360" s="34">
        <f t="shared" si="192"/>
        <v>0</v>
      </c>
      <c r="AG360" s="34">
        <f t="shared" si="193"/>
        <v>0</v>
      </c>
      <c r="AH360" s="34">
        <f t="shared" si="194"/>
        <v>0</v>
      </c>
      <c r="AI360" s="34">
        <f t="shared" si="195"/>
        <v>0</v>
      </c>
      <c r="AK360" s="37">
        <f>$D$25</f>
        <v>0</v>
      </c>
      <c r="AL360" s="37">
        <f>$D$29</f>
        <v>0</v>
      </c>
      <c r="AM360" s="37">
        <f t="shared" si="178"/>
        <v>6.0205999132796242</v>
      </c>
      <c r="AN360" s="37">
        <v>0</v>
      </c>
      <c r="AO360" s="37">
        <f t="shared" si="179"/>
        <v>0</v>
      </c>
      <c r="AP360" s="37" t="e">
        <f t="shared" si="180"/>
        <v>#N/A</v>
      </c>
      <c r="AR360" s="54">
        <v>356</v>
      </c>
      <c r="AS360" s="54">
        <v>6.213372137099813</v>
      </c>
      <c r="AT360" s="54">
        <v>-6.9756473744125636E-2</v>
      </c>
      <c r="AU360" s="54">
        <f t="shared" si="181"/>
        <v>-6.9756473744125636E-2</v>
      </c>
      <c r="AV360" s="54">
        <f t="shared" si="196"/>
        <v>-0.13951294748825127</v>
      </c>
      <c r="AW360" s="43"/>
      <c r="BC360" s="85">
        <f t="shared" si="197"/>
        <v>0</v>
      </c>
      <c r="BD360" s="85">
        <f t="shared" si="198"/>
        <v>6.0205999132796242</v>
      </c>
      <c r="BE360" s="85" t="e">
        <f t="shared" si="199"/>
        <v>#N/A</v>
      </c>
      <c r="BF360" s="85" t="e">
        <f t="shared" si="200"/>
        <v>#N/A</v>
      </c>
      <c r="BV360" s="42">
        <v>3.3576080362451237</v>
      </c>
      <c r="BW360">
        <v>387.11685382426242</v>
      </c>
      <c r="BX360" s="42">
        <v>8.6733708519168768</v>
      </c>
      <c r="BY360" s="42">
        <f t="shared" si="201"/>
        <v>23.576666378251993</v>
      </c>
    </row>
    <row r="361" spans="2:77" x14ac:dyDescent="0.2">
      <c r="B361" s="41"/>
      <c r="C361" s="42"/>
      <c r="D361" s="42"/>
      <c r="E361" s="43"/>
      <c r="F361" s="33">
        <v>357</v>
      </c>
      <c r="G361" s="33">
        <v>3406.2772633437571</v>
      </c>
      <c r="H361" s="33">
        <v>3406.2772633437571</v>
      </c>
      <c r="I361" s="33">
        <v>0.29357563189625802</v>
      </c>
      <c r="K361" s="33"/>
      <c r="L361" s="33">
        <f>$D$31/$I361*360-$E$28</f>
        <v>0</v>
      </c>
      <c r="M361" s="33">
        <f t="shared" si="171"/>
        <v>0</v>
      </c>
      <c r="N361" s="33">
        <f t="shared" si="172"/>
        <v>1</v>
      </c>
      <c r="O361" s="33">
        <f t="shared" si="173"/>
        <v>0</v>
      </c>
      <c r="P361" s="42">
        <f t="shared" si="182"/>
        <v>0</v>
      </c>
      <c r="Q361" s="33">
        <f t="shared" si="183"/>
        <v>2</v>
      </c>
      <c r="R361" s="33">
        <f t="shared" si="184"/>
        <v>0</v>
      </c>
      <c r="S361" s="33">
        <f t="shared" si="174"/>
        <v>2</v>
      </c>
      <c r="U361" s="33">
        <f t="shared" si="175"/>
        <v>0</v>
      </c>
      <c r="V361" s="33">
        <f t="shared" si="185"/>
        <v>0</v>
      </c>
      <c r="W361" s="33">
        <f t="shared" si="186"/>
        <v>0</v>
      </c>
      <c r="X361" s="33">
        <f t="shared" si="187"/>
        <v>0</v>
      </c>
      <c r="Y361" s="33">
        <f t="shared" si="188"/>
        <v>0</v>
      </c>
      <c r="Z361" s="33">
        <f t="shared" si="189"/>
        <v>0</v>
      </c>
      <c r="AB361" s="33">
        <f t="shared" si="176"/>
        <v>0</v>
      </c>
      <c r="AC361" s="33">
        <f t="shared" si="177"/>
        <v>0</v>
      </c>
      <c r="AD361" s="33">
        <f t="shared" si="190"/>
        <v>0</v>
      </c>
      <c r="AE361" s="33">
        <f t="shared" si="191"/>
        <v>0</v>
      </c>
      <c r="AF361" s="33">
        <f t="shared" si="192"/>
        <v>0</v>
      </c>
      <c r="AG361" s="33">
        <f t="shared" si="193"/>
        <v>0</v>
      </c>
      <c r="AH361" s="33">
        <f t="shared" si="194"/>
        <v>0</v>
      </c>
      <c r="AI361" s="33">
        <f t="shared" si="195"/>
        <v>0</v>
      </c>
      <c r="AK361" s="39">
        <f>$D$25</f>
        <v>0</v>
      </c>
      <c r="AL361" s="39">
        <f>$D$29</f>
        <v>0</v>
      </c>
      <c r="AM361" s="39">
        <f t="shared" si="178"/>
        <v>6.0205999132796242</v>
      </c>
      <c r="AN361" s="39">
        <v>0</v>
      </c>
      <c r="AO361" s="39">
        <f t="shared" si="179"/>
        <v>0</v>
      </c>
      <c r="AP361" s="39" t="e">
        <f t="shared" si="180"/>
        <v>#N/A</v>
      </c>
      <c r="AR361" s="55">
        <v>357</v>
      </c>
      <c r="AS361" s="55">
        <v>6.2308254296197561</v>
      </c>
      <c r="AT361" s="55">
        <v>-5.2335956242944369E-2</v>
      </c>
      <c r="AU361" s="55">
        <f t="shared" si="181"/>
        <v>-5.2335956242944369E-2</v>
      </c>
      <c r="AV361" s="55">
        <f t="shared" si="196"/>
        <v>-0.10467191248588874</v>
      </c>
      <c r="AW361" s="43"/>
      <c r="BC361" s="84">
        <f t="shared" si="197"/>
        <v>0</v>
      </c>
      <c r="BD361" s="84">
        <f t="shared" si="198"/>
        <v>6.0205999132796242</v>
      </c>
      <c r="BE361" s="84" t="e">
        <f t="shared" si="199"/>
        <v>#N/A</v>
      </c>
      <c r="BF361" s="84" t="e">
        <f t="shared" si="200"/>
        <v>#N/A</v>
      </c>
      <c r="BV361" s="42">
        <v>3.4062772633437572</v>
      </c>
      <c r="BW361">
        <v>392.37016152806183</v>
      </c>
      <c r="BX361" s="42">
        <v>8.6812851672467062</v>
      </c>
      <c r="BY361" s="42">
        <f t="shared" si="201"/>
        <v>23.598179717797763</v>
      </c>
    </row>
    <row r="362" spans="2:77" x14ac:dyDescent="0.2">
      <c r="B362" s="41"/>
      <c r="C362" s="42"/>
      <c r="D362" s="42"/>
      <c r="E362" s="43"/>
      <c r="F362" s="34">
        <v>358</v>
      </c>
      <c r="G362" s="34">
        <v>3455.6519610157266</v>
      </c>
      <c r="H362" s="34">
        <v>3455.6519610157266</v>
      </c>
      <c r="I362" s="38">
        <v>0.28938099417456037</v>
      </c>
      <c r="K362" s="34"/>
      <c r="L362" s="34">
        <f>$D$31/$I362*360-$E$28</f>
        <v>0</v>
      </c>
      <c r="M362" s="34">
        <f t="shared" si="171"/>
        <v>0</v>
      </c>
      <c r="N362" s="34">
        <f t="shared" si="172"/>
        <v>1</v>
      </c>
      <c r="O362" s="34">
        <f t="shared" si="173"/>
        <v>0</v>
      </c>
      <c r="P362" s="42">
        <f t="shared" si="182"/>
        <v>0</v>
      </c>
      <c r="Q362" s="34">
        <f t="shared" si="183"/>
        <v>2</v>
      </c>
      <c r="R362" s="34">
        <f t="shared" si="184"/>
        <v>0</v>
      </c>
      <c r="S362" s="34">
        <f t="shared" si="174"/>
        <v>2</v>
      </c>
      <c r="U362" s="34">
        <f t="shared" si="175"/>
        <v>0</v>
      </c>
      <c r="V362" s="34">
        <f t="shared" si="185"/>
        <v>0</v>
      </c>
      <c r="W362" s="34">
        <f t="shared" si="186"/>
        <v>0</v>
      </c>
      <c r="X362" s="34">
        <f t="shared" si="187"/>
        <v>0</v>
      </c>
      <c r="Y362" s="34">
        <f t="shared" si="188"/>
        <v>0</v>
      </c>
      <c r="Z362" s="34">
        <f t="shared" si="189"/>
        <v>0</v>
      </c>
      <c r="AB362" s="34">
        <f t="shared" si="176"/>
        <v>0</v>
      </c>
      <c r="AC362" s="34">
        <f t="shared" si="177"/>
        <v>0</v>
      </c>
      <c r="AD362" s="34">
        <f t="shared" si="190"/>
        <v>0</v>
      </c>
      <c r="AE362" s="34">
        <f t="shared" si="191"/>
        <v>0</v>
      </c>
      <c r="AF362" s="34">
        <f t="shared" si="192"/>
        <v>0</v>
      </c>
      <c r="AG362" s="34">
        <f t="shared" si="193"/>
        <v>0</v>
      </c>
      <c r="AH362" s="34">
        <f t="shared" si="194"/>
        <v>0</v>
      </c>
      <c r="AI362" s="34">
        <f t="shared" si="195"/>
        <v>0</v>
      </c>
      <c r="AK362" s="37">
        <f>$D$25</f>
        <v>0</v>
      </c>
      <c r="AL362" s="37">
        <f>$D$29</f>
        <v>0</v>
      </c>
      <c r="AM362" s="37">
        <f t="shared" si="178"/>
        <v>6.0205999132796242</v>
      </c>
      <c r="AN362" s="37">
        <v>0</v>
      </c>
      <c r="AO362" s="37">
        <f t="shared" si="179"/>
        <v>0</v>
      </c>
      <c r="AP362" s="37" t="e">
        <f t="shared" si="180"/>
        <v>#N/A</v>
      </c>
      <c r="AR362" s="54">
        <v>358</v>
      </c>
      <c r="AS362" s="54">
        <v>6.2482787221397</v>
      </c>
      <c r="AT362" s="54">
        <v>-3.4899496702500823E-2</v>
      </c>
      <c r="AU362" s="54">
        <f t="shared" si="181"/>
        <v>-3.4899496702500823E-2</v>
      </c>
      <c r="AV362" s="54">
        <f t="shared" si="196"/>
        <v>-6.9798993405001647E-2</v>
      </c>
      <c r="AW362" s="43"/>
      <c r="BC362" s="85">
        <f t="shared" si="197"/>
        <v>0</v>
      </c>
      <c r="BD362" s="85">
        <f t="shared" si="198"/>
        <v>6.0205999132796242</v>
      </c>
      <c r="BE362" s="85" t="e">
        <f t="shared" si="199"/>
        <v>#N/A</v>
      </c>
      <c r="BF362" s="85" t="e">
        <f t="shared" si="200"/>
        <v>#N/A</v>
      </c>
      <c r="BV362" s="42">
        <v>3.4556519610157266</v>
      </c>
      <c r="BW362">
        <v>397.69961702007646</v>
      </c>
      <c r="BX362" s="42">
        <v>8.6891005500799352</v>
      </c>
      <c r="BY362" s="42">
        <f t="shared" si="201"/>
        <v>23.61942413093578</v>
      </c>
    </row>
    <row r="363" spans="2:77" x14ac:dyDescent="0.2">
      <c r="B363" s="41"/>
      <c r="C363" s="42"/>
      <c r="D363" s="42"/>
      <c r="E363" s="43"/>
      <c r="F363" s="33">
        <v>359</v>
      </c>
      <c r="G363" s="33">
        <v>3505.7423552037853</v>
      </c>
      <c r="H363" s="33">
        <v>3505.7423552037853</v>
      </c>
      <c r="I363" s="33">
        <v>0.28524628985231604</v>
      </c>
      <c r="K363" s="33"/>
      <c r="L363" s="33">
        <f>$D$31/$I363*360-$E$28</f>
        <v>0</v>
      </c>
      <c r="M363" s="33">
        <f t="shared" si="171"/>
        <v>0</v>
      </c>
      <c r="N363" s="33">
        <f t="shared" si="172"/>
        <v>1</v>
      </c>
      <c r="O363" s="33">
        <f t="shared" si="173"/>
        <v>0</v>
      </c>
      <c r="P363" s="42">
        <f t="shared" si="182"/>
        <v>0</v>
      </c>
      <c r="Q363" s="33">
        <f t="shared" si="183"/>
        <v>2</v>
      </c>
      <c r="R363" s="33">
        <f t="shared" si="184"/>
        <v>0</v>
      </c>
      <c r="S363" s="33">
        <f t="shared" si="174"/>
        <v>2</v>
      </c>
      <c r="U363" s="33">
        <f t="shared" si="175"/>
        <v>0</v>
      </c>
      <c r="V363" s="33">
        <f t="shared" si="185"/>
        <v>0</v>
      </c>
      <c r="W363" s="33">
        <f t="shared" si="186"/>
        <v>0</v>
      </c>
      <c r="X363" s="33">
        <f t="shared" si="187"/>
        <v>0</v>
      </c>
      <c r="Y363" s="33">
        <f t="shared" si="188"/>
        <v>0</v>
      </c>
      <c r="Z363" s="33">
        <f t="shared" si="189"/>
        <v>0</v>
      </c>
      <c r="AB363" s="33">
        <f t="shared" si="176"/>
        <v>0</v>
      </c>
      <c r="AC363" s="33">
        <f t="shared" si="177"/>
        <v>0</v>
      </c>
      <c r="AD363" s="33">
        <f t="shared" si="190"/>
        <v>0</v>
      </c>
      <c r="AE363" s="33">
        <f t="shared" si="191"/>
        <v>0</v>
      </c>
      <c r="AF363" s="33">
        <f t="shared" si="192"/>
        <v>0</v>
      </c>
      <c r="AG363" s="33">
        <f t="shared" si="193"/>
        <v>0</v>
      </c>
      <c r="AH363" s="33">
        <f t="shared" si="194"/>
        <v>0</v>
      </c>
      <c r="AI363" s="33">
        <f t="shared" si="195"/>
        <v>0</v>
      </c>
      <c r="AK363" s="39">
        <f>$D$25</f>
        <v>0</v>
      </c>
      <c r="AL363" s="39">
        <f>$D$29</f>
        <v>0</v>
      </c>
      <c r="AM363" s="39">
        <f t="shared" si="178"/>
        <v>6.0205999132796242</v>
      </c>
      <c r="AN363" s="39">
        <v>0</v>
      </c>
      <c r="AO363" s="39">
        <f t="shared" si="179"/>
        <v>0</v>
      </c>
      <c r="AP363" s="39" t="e">
        <f t="shared" si="180"/>
        <v>#N/A</v>
      </c>
      <c r="AR363" s="55">
        <v>359</v>
      </c>
      <c r="AS363" s="55">
        <v>6.2657320146596431</v>
      </c>
      <c r="AT363" s="55">
        <v>-1.745240643728356E-2</v>
      </c>
      <c r="AU363" s="55">
        <f t="shared" si="181"/>
        <v>-1.745240643728356E-2</v>
      </c>
      <c r="AV363" s="55">
        <f t="shared" si="196"/>
        <v>-3.490481287456712E-2</v>
      </c>
      <c r="AW363" s="43"/>
      <c r="BC363" s="84">
        <f t="shared" si="197"/>
        <v>0</v>
      </c>
      <c r="BD363" s="84">
        <f t="shared" si="198"/>
        <v>6.0205999132796242</v>
      </c>
      <c r="BE363" s="84" t="e">
        <f t="shared" si="199"/>
        <v>#N/A</v>
      </c>
      <c r="BF363" s="84" t="e">
        <f t="shared" si="200"/>
        <v>#N/A</v>
      </c>
      <c r="BV363" s="42">
        <v>3.5057423552037852</v>
      </c>
      <c r="BW363">
        <v>403.10632407834134</v>
      </c>
      <c r="BX363" s="42">
        <v>8.6968180497274084</v>
      </c>
      <c r="BY363" s="42">
        <f t="shared" si="201"/>
        <v>23.640402469988647</v>
      </c>
    </row>
    <row r="364" spans="2:77" x14ac:dyDescent="0.2">
      <c r="E364" s="43"/>
      <c r="F364" s="34">
        <v>360</v>
      </c>
      <c r="G364" s="34">
        <v>3556.5588200778484</v>
      </c>
      <c r="H364" s="34">
        <v>3556.5588200778484</v>
      </c>
      <c r="I364" s="38">
        <v>0.28117066259517431</v>
      </c>
      <c r="K364" s="34"/>
      <c r="L364" s="34">
        <f>$D$31/$I364*360-$E$28</f>
        <v>0</v>
      </c>
      <c r="M364" s="34">
        <f t="shared" si="171"/>
        <v>0</v>
      </c>
      <c r="N364" s="34">
        <f t="shared" si="172"/>
        <v>1</v>
      </c>
      <c r="O364" s="34">
        <f t="shared" si="173"/>
        <v>0</v>
      </c>
      <c r="P364" s="42">
        <f t="shared" si="182"/>
        <v>0</v>
      </c>
      <c r="Q364" s="34">
        <f t="shared" si="183"/>
        <v>2</v>
      </c>
      <c r="R364" s="34">
        <f t="shared" si="184"/>
        <v>0</v>
      </c>
      <c r="S364" s="34">
        <f t="shared" si="174"/>
        <v>2</v>
      </c>
      <c r="U364" s="34">
        <f t="shared" si="175"/>
        <v>0</v>
      </c>
      <c r="V364" s="34">
        <f t="shared" si="185"/>
        <v>0</v>
      </c>
      <c r="W364" s="34">
        <f t="shared" si="186"/>
        <v>0</v>
      </c>
      <c r="X364" s="34">
        <f t="shared" si="187"/>
        <v>0</v>
      </c>
      <c r="Y364" s="34">
        <f t="shared" si="188"/>
        <v>0</v>
      </c>
      <c r="Z364" s="34">
        <f t="shared" si="189"/>
        <v>0</v>
      </c>
      <c r="AB364" s="34">
        <f t="shared" si="176"/>
        <v>0</v>
      </c>
      <c r="AC364" s="34">
        <f t="shared" si="177"/>
        <v>0</v>
      </c>
      <c r="AD364" s="34">
        <f t="shared" si="190"/>
        <v>0</v>
      </c>
      <c r="AE364" s="34">
        <f t="shared" si="191"/>
        <v>0</v>
      </c>
      <c r="AF364" s="34">
        <f t="shared" si="192"/>
        <v>0</v>
      </c>
      <c r="AG364" s="34">
        <f t="shared" si="193"/>
        <v>0</v>
      </c>
      <c r="AH364" s="34">
        <f t="shared" si="194"/>
        <v>0</v>
      </c>
      <c r="AI364" s="34">
        <f t="shared" si="195"/>
        <v>0</v>
      </c>
      <c r="AK364" s="37">
        <f>$D$25</f>
        <v>0</v>
      </c>
      <c r="AL364" s="37">
        <f>$D$29</f>
        <v>0</v>
      </c>
      <c r="AM364" s="37">
        <f t="shared" si="178"/>
        <v>6.0205999132796242</v>
      </c>
      <c r="AN364" s="37">
        <v>0</v>
      </c>
      <c r="AO364" s="37">
        <f t="shared" si="179"/>
        <v>0</v>
      </c>
      <c r="AP364" s="37" t="e">
        <f t="shared" si="180"/>
        <v>#N/A</v>
      </c>
      <c r="AR364" s="73">
        <v>360</v>
      </c>
      <c r="AS364" s="73">
        <v>6.2831853071795862</v>
      </c>
      <c r="AT364" s="73">
        <v>-2.45029690981724E-16</v>
      </c>
      <c r="AU364" s="73">
        <f t="shared" si="181"/>
        <v>-2.45029690981724E-16</v>
      </c>
      <c r="AV364" s="73">
        <f t="shared" si="196"/>
        <v>-4.90059381963448E-16</v>
      </c>
      <c r="AW364" s="43"/>
      <c r="BC364" s="85">
        <f t="shared" si="197"/>
        <v>0</v>
      </c>
      <c r="BD364" s="85">
        <f t="shared" si="198"/>
        <v>6.0205999132796242</v>
      </c>
      <c r="BE364" s="85" t="e">
        <f t="shared" si="199"/>
        <v>#N/A</v>
      </c>
      <c r="BF364" s="85" t="e">
        <f t="shared" si="200"/>
        <v>#N/A</v>
      </c>
      <c r="BV364" s="42">
        <v>3.5565588200778482</v>
      </c>
      <c r="BW364">
        <v>408.5914024803829</v>
      </c>
      <c r="BX364" s="42">
        <v>8.7044387093989446</v>
      </c>
      <c r="BY364" s="42">
        <f t="shared" si="201"/>
        <v>23.661117570694653</v>
      </c>
    </row>
    <row r="365" spans="2:77" x14ac:dyDescent="0.2">
      <c r="E365" s="43"/>
      <c r="F365" s="33">
        <v>361</v>
      </c>
      <c r="G365" s="33">
        <v>3608.1118801835746</v>
      </c>
      <c r="H365" s="33">
        <v>3608.1118801835746</v>
      </c>
      <c r="I365" s="33">
        <v>0.27715326830417514</v>
      </c>
      <c r="K365" s="33"/>
      <c r="L365" s="33">
        <f>$D$31/$I365*360-$E$28</f>
        <v>0</v>
      </c>
      <c r="M365" s="33">
        <f t="shared" si="171"/>
        <v>0</v>
      </c>
      <c r="N365" s="33">
        <f t="shared" si="172"/>
        <v>1</v>
      </c>
      <c r="O365" s="33">
        <f t="shared" si="173"/>
        <v>0</v>
      </c>
      <c r="P365" s="42">
        <f t="shared" si="182"/>
        <v>0</v>
      </c>
      <c r="Q365" s="33">
        <f t="shared" si="183"/>
        <v>2</v>
      </c>
      <c r="R365" s="33">
        <f t="shared" si="184"/>
        <v>0</v>
      </c>
      <c r="S365" s="33">
        <f t="shared" si="174"/>
        <v>2</v>
      </c>
      <c r="U365" s="33">
        <f t="shared" si="175"/>
        <v>0</v>
      </c>
      <c r="V365" s="33">
        <f t="shared" si="185"/>
        <v>0</v>
      </c>
      <c r="W365" s="33">
        <f t="shared" si="186"/>
        <v>0</v>
      </c>
      <c r="X365" s="33">
        <f t="shared" si="187"/>
        <v>0</v>
      </c>
      <c r="Y365" s="33">
        <f t="shared" si="188"/>
        <v>0</v>
      </c>
      <c r="Z365" s="33">
        <f t="shared" si="189"/>
        <v>0</v>
      </c>
      <c r="AB365" s="33">
        <f t="shared" si="176"/>
        <v>0</v>
      </c>
      <c r="AC365" s="33">
        <f t="shared" si="177"/>
        <v>0</v>
      </c>
      <c r="AD365" s="33">
        <f t="shared" si="190"/>
        <v>0</v>
      </c>
      <c r="AE365" s="33">
        <f t="shared" si="191"/>
        <v>0</v>
      </c>
      <c r="AF365" s="33">
        <f t="shared" si="192"/>
        <v>0</v>
      </c>
      <c r="AG365" s="33">
        <f t="shared" si="193"/>
        <v>0</v>
      </c>
      <c r="AH365" s="33">
        <f t="shared" si="194"/>
        <v>0</v>
      </c>
      <c r="AI365" s="33">
        <f t="shared" si="195"/>
        <v>0</v>
      </c>
      <c r="AK365" s="39">
        <f>$D$25</f>
        <v>0</v>
      </c>
      <c r="AL365" s="39">
        <f>$D$29</f>
        <v>0</v>
      </c>
      <c r="AM365" s="39">
        <f t="shared" si="178"/>
        <v>6.0205999132796242</v>
      </c>
      <c r="AN365" s="39">
        <v>0</v>
      </c>
      <c r="AO365" s="39">
        <f t="shared" si="179"/>
        <v>0</v>
      </c>
      <c r="AP365" s="39" t="e">
        <f t="shared" si="180"/>
        <v>#N/A</v>
      </c>
      <c r="AW365" s="43"/>
      <c r="BC365" s="84">
        <f t="shared" si="197"/>
        <v>0</v>
      </c>
      <c r="BD365" s="84">
        <f t="shared" si="198"/>
        <v>6.0205999132796242</v>
      </c>
      <c r="BE365" s="84" t="e">
        <f t="shared" si="199"/>
        <v>#N/A</v>
      </c>
      <c r="BF365" s="84" t="e">
        <f t="shared" si="200"/>
        <v>#N/A</v>
      </c>
      <c r="BV365" s="42">
        <v>3.6081118801835745</v>
      </c>
      <c r="BW365">
        <v>414.15598823513488</v>
      </c>
      <c r="BX365" s="42">
        <v>8.71196356609261</v>
      </c>
      <c r="BY365" s="42">
        <f t="shared" si="201"/>
        <v>23.681572251906804</v>
      </c>
    </row>
    <row r="366" spans="2:77" x14ac:dyDescent="0.2">
      <c r="E366" s="43"/>
      <c r="F366" s="34">
        <v>362</v>
      </c>
      <c r="G366" s="34">
        <v>3660.4122126221141</v>
      </c>
      <c r="H366" s="34">
        <v>3660.4122126221141</v>
      </c>
      <c r="I366" s="38">
        <v>0.27319327494092693</v>
      </c>
      <c r="K366" s="34"/>
      <c r="L366" s="34">
        <f>$D$31/$I366*360-$E$28</f>
        <v>0</v>
      </c>
      <c r="M366" s="34">
        <f t="shared" si="171"/>
        <v>0</v>
      </c>
      <c r="N366" s="34">
        <f t="shared" si="172"/>
        <v>1</v>
      </c>
      <c r="O366" s="34">
        <f t="shared" si="173"/>
        <v>0</v>
      </c>
      <c r="P366" s="42">
        <f t="shared" si="182"/>
        <v>0</v>
      </c>
      <c r="Q366" s="34">
        <f t="shared" si="183"/>
        <v>2</v>
      </c>
      <c r="R366" s="34">
        <f t="shared" si="184"/>
        <v>0</v>
      </c>
      <c r="S366" s="34">
        <f t="shared" si="174"/>
        <v>2</v>
      </c>
      <c r="U366" s="34">
        <f t="shared" si="175"/>
        <v>0</v>
      </c>
      <c r="V366" s="34">
        <f t="shared" si="185"/>
        <v>0</v>
      </c>
      <c r="W366" s="34">
        <f t="shared" si="186"/>
        <v>0</v>
      </c>
      <c r="X366" s="34">
        <f t="shared" si="187"/>
        <v>0</v>
      </c>
      <c r="Y366" s="34">
        <f t="shared" si="188"/>
        <v>0</v>
      </c>
      <c r="Z366" s="34">
        <f t="shared" si="189"/>
        <v>0</v>
      </c>
      <c r="AB366" s="34">
        <f t="shared" si="176"/>
        <v>0</v>
      </c>
      <c r="AC366" s="34">
        <f t="shared" si="177"/>
        <v>0</v>
      </c>
      <c r="AD366" s="34">
        <f t="shared" si="190"/>
        <v>0</v>
      </c>
      <c r="AE366" s="34">
        <f t="shared" si="191"/>
        <v>0</v>
      </c>
      <c r="AF366" s="34">
        <f t="shared" si="192"/>
        <v>0</v>
      </c>
      <c r="AG366" s="34">
        <f t="shared" si="193"/>
        <v>0</v>
      </c>
      <c r="AH366" s="34">
        <f t="shared" si="194"/>
        <v>0</v>
      </c>
      <c r="AI366" s="34">
        <f t="shared" si="195"/>
        <v>0</v>
      </c>
      <c r="AK366" s="37">
        <f>$D$25</f>
        <v>0</v>
      </c>
      <c r="AL366" s="37">
        <f>$D$29</f>
        <v>0</v>
      </c>
      <c r="AM366" s="37">
        <f t="shared" si="178"/>
        <v>6.0205999132796242</v>
      </c>
      <c r="AN366" s="37">
        <v>0</v>
      </c>
      <c r="AO366" s="37">
        <f t="shared" si="179"/>
        <v>0</v>
      </c>
      <c r="AP366" s="37" t="e">
        <f t="shared" si="180"/>
        <v>#N/A</v>
      </c>
      <c r="AW366" s="43"/>
      <c r="BC366" s="85">
        <f t="shared" si="197"/>
        <v>0</v>
      </c>
      <c r="BD366" s="85">
        <f t="shared" si="198"/>
        <v>6.0205999132796242</v>
      </c>
      <c r="BE366" s="85" t="e">
        <f t="shared" si="199"/>
        <v>#N/A</v>
      </c>
      <c r="BF366" s="85" t="e">
        <f t="shared" si="200"/>
        <v>#N/A</v>
      </c>
      <c r="BV366" s="42">
        <v>3.6604122126221141</v>
      </c>
      <c r="BW366">
        <v>419.80123381821841</v>
      </c>
      <c r="BX366" s="42">
        <v>8.7193936504892218</v>
      </c>
      <c r="BY366" s="42">
        <f t="shared" si="201"/>
        <v>23.701769315306031</v>
      </c>
    </row>
    <row r="367" spans="2:77" x14ac:dyDescent="0.2">
      <c r="E367" s="43"/>
      <c r="F367" s="33">
        <v>363</v>
      </c>
      <c r="G367" s="33">
        <v>3713.4706492614114</v>
      </c>
      <c r="H367" s="33">
        <v>3713.4706492614114</v>
      </c>
      <c r="I367" s="33">
        <v>0.26928986235528601</v>
      </c>
      <c r="K367" s="33"/>
      <c r="L367" s="33">
        <f>$D$31/$I367*360-$E$28</f>
        <v>0</v>
      </c>
      <c r="M367" s="33">
        <f t="shared" si="171"/>
        <v>0</v>
      </c>
      <c r="N367" s="33">
        <f t="shared" si="172"/>
        <v>1</v>
      </c>
      <c r="O367" s="33">
        <f t="shared" si="173"/>
        <v>0</v>
      </c>
      <c r="P367" s="42">
        <f t="shared" si="182"/>
        <v>0</v>
      </c>
      <c r="Q367" s="33">
        <f t="shared" si="183"/>
        <v>2</v>
      </c>
      <c r="R367" s="33">
        <f t="shared" si="184"/>
        <v>0</v>
      </c>
      <c r="S367" s="33">
        <f t="shared" si="174"/>
        <v>2</v>
      </c>
      <c r="U367" s="33">
        <f t="shared" si="175"/>
        <v>0</v>
      </c>
      <c r="V367" s="33">
        <f t="shared" si="185"/>
        <v>0</v>
      </c>
      <c r="W367" s="33">
        <f t="shared" si="186"/>
        <v>0</v>
      </c>
      <c r="X367" s="33">
        <f t="shared" si="187"/>
        <v>0</v>
      </c>
      <c r="Y367" s="33">
        <f t="shared" si="188"/>
        <v>0</v>
      </c>
      <c r="Z367" s="33">
        <f t="shared" si="189"/>
        <v>0</v>
      </c>
      <c r="AB367" s="33">
        <f t="shared" si="176"/>
        <v>0</v>
      </c>
      <c r="AC367" s="33">
        <f t="shared" si="177"/>
        <v>0</v>
      </c>
      <c r="AD367" s="33">
        <f t="shared" si="190"/>
        <v>0</v>
      </c>
      <c r="AE367" s="33">
        <f t="shared" si="191"/>
        <v>0</v>
      </c>
      <c r="AF367" s="33">
        <f t="shared" si="192"/>
        <v>0</v>
      </c>
      <c r="AG367" s="33">
        <f t="shared" si="193"/>
        <v>0</v>
      </c>
      <c r="AH367" s="33">
        <f t="shared" si="194"/>
        <v>0</v>
      </c>
      <c r="AI367" s="33">
        <f t="shared" si="195"/>
        <v>0</v>
      </c>
      <c r="AK367" s="39">
        <f>$D$25</f>
        <v>0</v>
      </c>
      <c r="AL367" s="39">
        <f>$D$29</f>
        <v>0</v>
      </c>
      <c r="AM367" s="39">
        <f t="shared" si="178"/>
        <v>6.0205999132796242</v>
      </c>
      <c r="AN367" s="39">
        <v>0</v>
      </c>
      <c r="AO367" s="39">
        <f t="shared" si="179"/>
        <v>0</v>
      </c>
      <c r="AP367" s="39" t="e">
        <f t="shared" si="180"/>
        <v>#N/A</v>
      </c>
      <c r="AW367" s="43"/>
      <c r="BC367" s="84">
        <f t="shared" si="197"/>
        <v>0</v>
      </c>
      <c r="BD367" s="84">
        <f t="shared" si="198"/>
        <v>6.0205999132796242</v>
      </c>
      <c r="BE367" s="84" t="e">
        <f t="shared" si="199"/>
        <v>#N/A</v>
      </c>
      <c r="BF367" s="84" t="e">
        <f t="shared" si="200"/>
        <v>#N/A</v>
      </c>
      <c r="BV367" s="42">
        <v>3.7134706492614113</v>
      </c>
      <c r="BW367">
        <v>425.52830841062746</v>
      </c>
      <c r="BX367" s="42">
        <v>8.7267299868519572</v>
      </c>
      <c r="BY367" s="42">
        <f t="shared" si="201"/>
        <v>23.721711545128318</v>
      </c>
    </row>
    <row r="368" spans="2:77" x14ac:dyDescent="0.2">
      <c r="E368" s="43"/>
      <c r="F368" s="34">
        <v>364</v>
      </c>
      <c r="G368" s="34">
        <v>3767.2981789796031</v>
      </c>
      <c r="H368" s="34">
        <v>3767.2981789796031</v>
      </c>
      <c r="I368" s="38">
        <v>0.26544222211549401</v>
      </c>
      <c r="K368" s="34"/>
      <c r="L368" s="34">
        <f>$D$31/$I368*360-$E$28</f>
        <v>0</v>
      </c>
      <c r="M368" s="34">
        <f t="shared" si="171"/>
        <v>0</v>
      </c>
      <c r="N368" s="34">
        <f t="shared" si="172"/>
        <v>1</v>
      </c>
      <c r="O368" s="34">
        <f t="shared" si="173"/>
        <v>0</v>
      </c>
      <c r="P368" s="42">
        <f t="shared" si="182"/>
        <v>0</v>
      </c>
      <c r="Q368" s="34">
        <f t="shared" si="183"/>
        <v>2</v>
      </c>
      <c r="R368" s="34">
        <f t="shared" si="184"/>
        <v>0</v>
      </c>
      <c r="S368" s="34">
        <f t="shared" si="174"/>
        <v>2</v>
      </c>
      <c r="U368" s="34">
        <f t="shared" si="175"/>
        <v>0</v>
      </c>
      <c r="V368" s="34">
        <f t="shared" si="185"/>
        <v>0</v>
      </c>
      <c r="W368" s="34">
        <f t="shared" si="186"/>
        <v>0</v>
      </c>
      <c r="X368" s="34">
        <f t="shared" si="187"/>
        <v>0</v>
      </c>
      <c r="Y368" s="34">
        <f t="shared" si="188"/>
        <v>0</v>
      </c>
      <c r="Z368" s="34">
        <f t="shared" si="189"/>
        <v>0</v>
      </c>
      <c r="AB368" s="34">
        <f t="shared" si="176"/>
        <v>0</v>
      </c>
      <c r="AC368" s="34">
        <f t="shared" si="177"/>
        <v>0</v>
      </c>
      <c r="AD368" s="34">
        <f t="shared" si="190"/>
        <v>0</v>
      </c>
      <c r="AE368" s="34">
        <f t="shared" si="191"/>
        <v>0</v>
      </c>
      <c r="AF368" s="34">
        <f t="shared" si="192"/>
        <v>0</v>
      </c>
      <c r="AG368" s="34">
        <f t="shared" si="193"/>
        <v>0</v>
      </c>
      <c r="AH368" s="34">
        <f t="shared" si="194"/>
        <v>0</v>
      </c>
      <c r="AI368" s="34">
        <f t="shared" si="195"/>
        <v>0</v>
      </c>
      <c r="AK368" s="37">
        <f>$D$25</f>
        <v>0</v>
      </c>
      <c r="AL368" s="37">
        <f>$D$29</f>
        <v>0</v>
      </c>
      <c r="AM368" s="37">
        <f t="shared" si="178"/>
        <v>6.0205999132796242</v>
      </c>
      <c r="AN368" s="37">
        <v>0</v>
      </c>
      <c r="AO368" s="37">
        <f t="shared" si="179"/>
        <v>0</v>
      </c>
      <c r="AP368" s="37" t="e">
        <f t="shared" si="180"/>
        <v>#N/A</v>
      </c>
      <c r="AW368" s="43"/>
      <c r="BC368" s="85">
        <f t="shared" si="197"/>
        <v>0</v>
      </c>
      <c r="BD368" s="85">
        <f t="shared" si="198"/>
        <v>6.0205999132796242</v>
      </c>
      <c r="BE368" s="85" t="e">
        <f t="shared" si="199"/>
        <v>#N/A</v>
      </c>
      <c r="BF368" s="85" t="e">
        <f t="shared" si="200"/>
        <v>#N/A</v>
      </c>
      <c r="BV368" s="42">
        <v>3.767298178979603</v>
      </c>
      <c r="BW368">
        <v>431.33839814087935</v>
      </c>
      <c r="BX368" s="42">
        <v>8.7339735929310134</v>
      </c>
      <c r="BY368" s="42">
        <f t="shared" si="201"/>
        <v>23.741401707905531</v>
      </c>
    </row>
    <row r="369" spans="5:77" x14ac:dyDescent="0.2">
      <c r="E369" s="43"/>
      <c r="F369" s="33">
        <v>365</v>
      </c>
      <c r="G369" s="33">
        <v>3821.9059499408827</v>
      </c>
      <c r="H369" s="33">
        <v>3821.9059499408827</v>
      </c>
      <c r="I369" s="33">
        <v>0.26164955734074724</v>
      </c>
      <c r="K369" s="33"/>
      <c r="L369" s="33">
        <f>$D$31/$I369*360-$E$28</f>
        <v>0</v>
      </c>
      <c r="M369" s="33">
        <f t="shared" si="171"/>
        <v>0</v>
      </c>
      <c r="N369" s="33">
        <f t="shared" si="172"/>
        <v>1</v>
      </c>
      <c r="O369" s="33">
        <f t="shared" si="173"/>
        <v>0</v>
      </c>
      <c r="P369" s="42">
        <f t="shared" si="182"/>
        <v>0</v>
      </c>
      <c r="Q369" s="33">
        <f t="shared" si="183"/>
        <v>2</v>
      </c>
      <c r="R369" s="33">
        <f t="shared" si="184"/>
        <v>0</v>
      </c>
      <c r="S369" s="33">
        <f t="shared" si="174"/>
        <v>2</v>
      </c>
      <c r="U369" s="33">
        <f t="shared" si="175"/>
        <v>0</v>
      </c>
      <c r="V369" s="33">
        <f t="shared" si="185"/>
        <v>0</v>
      </c>
      <c r="W369" s="33">
        <f t="shared" si="186"/>
        <v>0</v>
      </c>
      <c r="X369" s="33">
        <f t="shared" si="187"/>
        <v>0</v>
      </c>
      <c r="Y369" s="33">
        <f t="shared" si="188"/>
        <v>0</v>
      </c>
      <c r="Z369" s="33">
        <f t="shared" si="189"/>
        <v>0</v>
      </c>
      <c r="AB369" s="33">
        <f t="shared" si="176"/>
        <v>0</v>
      </c>
      <c r="AC369" s="33">
        <f t="shared" si="177"/>
        <v>0</v>
      </c>
      <c r="AD369" s="33">
        <f t="shared" si="190"/>
        <v>0</v>
      </c>
      <c r="AE369" s="33">
        <f t="shared" si="191"/>
        <v>0</v>
      </c>
      <c r="AF369" s="33">
        <f t="shared" si="192"/>
        <v>0</v>
      </c>
      <c r="AG369" s="33">
        <f t="shared" si="193"/>
        <v>0</v>
      </c>
      <c r="AH369" s="33">
        <f t="shared" si="194"/>
        <v>0</v>
      </c>
      <c r="AI369" s="33">
        <f t="shared" si="195"/>
        <v>0</v>
      </c>
      <c r="AK369" s="39">
        <f>$D$25</f>
        <v>0</v>
      </c>
      <c r="AL369" s="39">
        <f>$D$29</f>
        <v>0</v>
      </c>
      <c r="AM369" s="39">
        <f t="shared" si="178"/>
        <v>6.0205999132796242</v>
      </c>
      <c r="AN369" s="39">
        <v>0</v>
      </c>
      <c r="AO369" s="39">
        <f t="shared" si="179"/>
        <v>0</v>
      </c>
      <c r="AP369" s="39" t="e">
        <f t="shared" si="180"/>
        <v>#N/A</v>
      </c>
      <c r="AW369" s="43"/>
      <c r="BC369" s="84">
        <f t="shared" si="197"/>
        <v>0</v>
      </c>
      <c r="BD369" s="84">
        <f t="shared" si="198"/>
        <v>6.0205999132796242</v>
      </c>
      <c r="BE369" s="84" t="e">
        <f t="shared" si="199"/>
        <v>#N/A</v>
      </c>
      <c r="BF369" s="84" t="e">
        <f t="shared" si="200"/>
        <v>#N/A</v>
      </c>
      <c r="BV369" s="42">
        <v>3.8219059499408825</v>
      </c>
      <c r="BW369">
        <v>437.23270633066886</v>
      </c>
      <c r="BX369" s="42">
        <v>8.7411254798731015</v>
      </c>
      <c r="BY369" s="42">
        <f t="shared" si="201"/>
        <v>23.760842552219401</v>
      </c>
    </row>
    <row r="370" spans="5:77" x14ac:dyDescent="0.2">
      <c r="E370" s="43"/>
      <c r="F370" s="34">
        <v>366</v>
      </c>
      <c r="G370" s="34">
        <v>3877.3052719044158</v>
      </c>
      <c r="H370" s="34">
        <v>3877.3052719044158</v>
      </c>
      <c r="I370" s="38">
        <v>0.25791108253615275</v>
      </c>
      <c r="K370" s="34"/>
      <c r="L370" s="34">
        <f>$D$31/$I370*360-$E$28</f>
        <v>0</v>
      </c>
      <c r="M370" s="34">
        <f t="shared" si="171"/>
        <v>0</v>
      </c>
      <c r="N370" s="34">
        <f t="shared" si="172"/>
        <v>1</v>
      </c>
      <c r="O370" s="34">
        <f t="shared" si="173"/>
        <v>0</v>
      </c>
      <c r="P370" s="42">
        <f t="shared" si="182"/>
        <v>0</v>
      </c>
      <c r="Q370" s="34">
        <f t="shared" si="183"/>
        <v>2</v>
      </c>
      <c r="R370" s="34">
        <f t="shared" si="184"/>
        <v>0</v>
      </c>
      <c r="S370" s="34">
        <f t="shared" si="174"/>
        <v>2</v>
      </c>
      <c r="U370" s="34">
        <f t="shared" si="175"/>
        <v>0</v>
      </c>
      <c r="V370" s="34">
        <f t="shared" si="185"/>
        <v>0</v>
      </c>
      <c r="W370" s="34">
        <f t="shared" si="186"/>
        <v>0</v>
      </c>
      <c r="X370" s="34">
        <f t="shared" si="187"/>
        <v>0</v>
      </c>
      <c r="Y370" s="34">
        <f t="shared" si="188"/>
        <v>0</v>
      </c>
      <c r="Z370" s="34">
        <f t="shared" si="189"/>
        <v>0</v>
      </c>
      <c r="AB370" s="34">
        <f t="shared" si="176"/>
        <v>0</v>
      </c>
      <c r="AC370" s="34">
        <f t="shared" si="177"/>
        <v>0</v>
      </c>
      <c r="AD370" s="34">
        <f t="shared" si="190"/>
        <v>0</v>
      </c>
      <c r="AE370" s="34">
        <f t="shared" si="191"/>
        <v>0</v>
      </c>
      <c r="AF370" s="34">
        <f t="shared" si="192"/>
        <v>0</v>
      </c>
      <c r="AG370" s="34">
        <f t="shared" si="193"/>
        <v>0</v>
      </c>
      <c r="AH370" s="34">
        <f t="shared" si="194"/>
        <v>0</v>
      </c>
      <c r="AI370" s="34">
        <f t="shared" si="195"/>
        <v>0</v>
      </c>
      <c r="AK370" s="37">
        <f>$D$25</f>
        <v>0</v>
      </c>
      <c r="AL370" s="37">
        <f>$D$29</f>
        <v>0</v>
      </c>
      <c r="AM370" s="37">
        <f t="shared" si="178"/>
        <v>6.0205999132796242</v>
      </c>
      <c r="AN370" s="37">
        <v>0</v>
      </c>
      <c r="AO370" s="37">
        <f t="shared" si="179"/>
        <v>0</v>
      </c>
      <c r="AP370" s="37" t="e">
        <f t="shared" si="180"/>
        <v>#N/A</v>
      </c>
      <c r="AW370" s="43"/>
      <c r="BC370" s="85">
        <f t="shared" si="197"/>
        <v>0</v>
      </c>
      <c r="BD370" s="85">
        <f t="shared" si="198"/>
        <v>6.0205999132796242</v>
      </c>
      <c r="BE370" s="85" t="e">
        <f t="shared" si="199"/>
        <v>#N/A</v>
      </c>
      <c r="BF370" s="85" t="e">
        <f t="shared" si="200"/>
        <v>#N/A</v>
      </c>
      <c r="BV370" s="42">
        <v>3.8773052719044157</v>
      </c>
      <c r="BW370">
        <v>443.21245374409068</v>
      </c>
      <c r="BX370" s="42">
        <v>8.7481866521358143</v>
      </c>
      <c r="BY370" s="42">
        <f t="shared" si="201"/>
        <v>23.780036808468754</v>
      </c>
    </row>
    <row r="371" spans="5:77" x14ac:dyDescent="0.2">
      <c r="E371" s="43"/>
      <c r="F371" s="33">
        <v>367</v>
      </c>
      <c r="G371" s="33">
        <v>3933.5076185666812</v>
      </c>
      <c r="H371" s="33">
        <v>3933.5076185666812</v>
      </c>
      <c r="I371" s="33">
        <v>0.25422602343004663</v>
      </c>
      <c r="K371" s="33"/>
      <c r="L371" s="33">
        <f>$D$31/$I371*360-$E$28</f>
        <v>0</v>
      </c>
      <c r="M371" s="33">
        <f t="shared" si="171"/>
        <v>0</v>
      </c>
      <c r="N371" s="33">
        <f t="shared" si="172"/>
        <v>1</v>
      </c>
      <c r="O371" s="33">
        <f t="shared" si="173"/>
        <v>0</v>
      </c>
      <c r="P371" s="42">
        <f t="shared" si="182"/>
        <v>0</v>
      </c>
      <c r="Q371" s="33">
        <f t="shared" si="183"/>
        <v>2</v>
      </c>
      <c r="R371" s="33">
        <f t="shared" si="184"/>
        <v>0</v>
      </c>
      <c r="S371" s="33">
        <f t="shared" si="174"/>
        <v>2</v>
      </c>
      <c r="U371" s="33">
        <f t="shared" si="175"/>
        <v>0</v>
      </c>
      <c r="V371" s="33">
        <f t="shared" si="185"/>
        <v>0</v>
      </c>
      <c r="W371" s="33">
        <f t="shared" si="186"/>
        <v>0</v>
      </c>
      <c r="X371" s="33">
        <f t="shared" si="187"/>
        <v>0</v>
      </c>
      <c r="Y371" s="33">
        <f t="shared" si="188"/>
        <v>0</v>
      </c>
      <c r="Z371" s="33">
        <f t="shared" si="189"/>
        <v>0</v>
      </c>
      <c r="AB371" s="33">
        <f t="shared" si="176"/>
        <v>0</v>
      </c>
      <c r="AC371" s="33">
        <f t="shared" si="177"/>
        <v>0</v>
      </c>
      <c r="AD371" s="33">
        <f t="shared" si="190"/>
        <v>0</v>
      </c>
      <c r="AE371" s="33">
        <f t="shared" si="191"/>
        <v>0</v>
      </c>
      <c r="AF371" s="33">
        <f t="shared" si="192"/>
        <v>0</v>
      </c>
      <c r="AG371" s="33">
        <f t="shared" si="193"/>
        <v>0</v>
      </c>
      <c r="AH371" s="33">
        <f t="shared" si="194"/>
        <v>0</v>
      </c>
      <c r="AI371" s="33">
        <f t="shared" si="195"/>
        <v>0</v>
      </c>
      <c r="AK371" s="39">
        <f>$D$25</f>
        <v>0</v>
      </c>
      <c r="AL371" s="39">
        <f>$D$29</f>
        <v>0</v>
      </c>
      <c r="AM371" s="39">
        <f t="shared" si="178"/>
        <v>6.0205999132796242</v>
      </c>
      <c r="AN371" s="39">
        <v>0</v>
      </c>
      <c r="AO371" s="39">
        <f t="shared" si="179"/>
        <v>0</v>
      </c>
      <c r="AP371" s="39" t="e">
        <f t="shared" si="180"/>
        <v>#N/A</v>
      </c>
      <c r="AW371" s="43"/>
      <c r="BC371" s="84">
        <f t="shared" si="197"/>
        <v>0</v>
      </c>
      <c r="BD371" s="84">
        <f t="shared" si="198"/>
        <v>6.0205999132796242</v>
      </c>
      <c r="BE371" s="84" t="e">
        <f t="shared" si="199"/>
        <v>#N/A</v>
      </c>
      <c r="BF371" s="84" t="e">
        <f t="shared" si="200"/>
        <v>#N/A</v>
      </c>
      <c r="BV371" s="42">
        <v>3.9335076185666811</v>
      </c>
      <c r="BW371">
        <v>449.27887884046902</v>
      </c>
      <c r="BX371" s="42">
        <v>8.7551581074066025</v>
      </c>
      <c r="BY371" s="42">
        <f t="shared" si="201"/>
        <v>23.798987188649253</v>
      </c>
    </row>
    <row r="372" spans="5:77" x14ac:dyDescent="0.2">
      <c r="E372" s="43"/>
      <c r="F372" s="34">
        <v>368</v>
      </c>
      <c r="G372" s="34">
        <v>3990.5246299377604</v>
      </c>
      <c r="H372" s="34" t="s">
        <v>7</v>
      </c>
      <c r="I372" s="38">
        <v>0.25059361681363607</v>
      </c>
      <c r="K372" s="34"/>
      <c r="L372" s="34">
        <f>$D$31/$I372*360-$E$28</f>
        <v>0</v>
      </c>
      <c r="M372" s="34">
        <f t="shared" si="171"/>
        <v>0</v>
      </c>
      <c r="N372" s="34">
        <f t="shared" si="172"/>
        <v>1</v>
      </c>
      <c r="O372" s="34">
        <f t="shared" si="173"/>
        <v>0</v>
      </c>
      <c r="P372" s="42">
        <f t="shared" si="182"/>
        <v>0</v>
      </c>
      <c r="Q372" s="34">
        <f t="shared" si="183"/>
        <v>2</v>
      </c>
      <c r="R372" s="34">
        <f t="shared" si="184"/>
        <v>0</v>
      </c>
      <c r="S372" s="34">
        <f t="shared" si="174"/>
        <v>2</v>
      </c>
      <c r="U372" s="34">
        <f t="shared" si="175"/>
        <v>0</v>
      </c>
      <c r="V372" s="34">
        <f t="shared" si="185"/>
        <v>0</v>
      </c>
      <c r="W372" s="34">
        <f t="shared" si="186"/>
        <v>0</v>
      </c>
      <c r="X372" s="34">
        <f t="shared" si="187"/>
        <v>0</v>
      </c>
      <c r="Y372" s="34">
        <f t="shared" si="188"/>
        <v>0</v>
      </c>
      <c r="Z372" s="34">
        <f t="shared" si="189"/>
        <v>0</v>
      </c>
      <c r="AB372" s="34">
        <f t="shared" si="176"/>
        <v>0</v>
      </c>
      <c r="AC372" s="34">
        <f t="shared" si="177"/>
        <v>0</v>
      </c>
      <c r="AD372" s="34">
        <f t="shared" si="190"/>
        <v>0</v>
      </c>
      <c r="AE372" s="34">
        <f t="shared" si="191"/>
        <v>0</v>
      </c>
      <c r="AF372" s="34">
        <f t="shared" si="192"/>
        <v>0</v>
      </c>
      <c r="AG372" s="34">
        <f t="shared" si="193"/>
        <v>0</v>
      </c>
      <c r="AH372" s="34">
        <f t="shared" si="194"/>
        <v>0</v>
      </c>
      <c r="AI372" s="34">
        <f t="shared" si="195"/>
        <v>0</v>
      </c>
      <c r="AK372" s="37">
        <f>$D$25</f>
        <v>0</v>
      </c>
      <c r="AL372" s="37">
        <f>$D$29</f>
        <v>0</v>
      </c>
      <c r="AM372" s="37">
        <f t="shared" si="178"/>
        <v>6.0205999132796242</v>
      </c>
      <c r="AN372" s="37">
        <v>0</v>
      </c>
      <c r="AO372" s="37">
        <f t="shared" si="179"/>
        <v>0</v>
      </c>
      <c r="AP372" s="37" t="e">
        <f t="shared" si="180"/>
        <v>#N/A</v>
      </c>
      <c r="AW372" s="43"/>
      <c r="BC372" s="85">
        <f t="shared" si="197"/>
        <v>0</v>
      </c>
      <c r="BD372" s="85">
        <f t="shared" si="198"/>
        <v>6.0205999132796242</v>
      </c>
      <c r="BE372" s="85" t="e">
        <f t="shared" si="199"/>
        <v>#N/A</v>
      </c>
      <c r="BF372" s="85" t="e">
        <f t="shared" si="200"/>
        <v>#N/A</v>
      </c>
      <c r="BV372" s="42">
        <v>3.9905246299377604</v>
      </c>
      <c r="BW372">
        <v>455.4332380308519</v>
      </c>
      <c r="BX372" s="42">
        <v>8.7620408365263724</v>
      </c>
      <c r="BY372" s="42">
        <f t="shared" si="201"/>
        <v>23.81769638614573</v>
      </c>
    </row>
    <row r="373" spans="5:77" x14ac:dyDescent="0.2">
      <c r="E373" s="43"/>
      <c r="F373" s="33">
        <v>369</v>
      </c>
      <c r="G373" s="33">
        <v>4048.3681147521243</v>
      </c>
      <c r="H373" s="33">
        <v>4048.3681147521243</v>
      </c>
      <c r="I373" s="33">
        <v>0.24701311038292983</v>
      </c>
      <c r="K373" s="33"/>
      <c r="L373" s="33">
        <f>$D$31/$I373*360-$E$28</f>
        <v>0</v>
      </c>
      <c r="M373" s="33">
        <f t="shared" si="171"/>
        <v>0</v>
      </c>
      <c r="N373" s="33">
        <f t="shared" si="172"/>
        <v>1</v>
      </c>
      <c r="O373" s="33">
        <f t="shared" si="173"/>
        <v>0</v>
      </c>
      <c r="P373" s="42">
        <f t="shared" si="182"/>
        <v>0</v>
      </c>
      <c r="Q373" s="33">
        <f t="shared" si="183"/>
        <v>2</v>
      </c>
      <c r="R373" s="33">
        <f t="shared" si="184"/>
        <v>0</v>
      </c>
      <c r="S373" s="33">
        <f t="shared" si="174"/>
        <v>2</v>
      </c>
      <c r="U373" s="33">
        <f t="shared" si="175"/>
        <v>0</v>
      </c>
      <c r="V373" s="33">
        <f t="shared" si="185"/>
        <v>0</v>
      </c>
      <c r="W373" s="33">
        <f t="shared" si="186"/>
        <v>0</v>
      </c>
      <c r="X373" s="33">
        <f t="shared" si="187"/>
        <v>0</v>
      </c>
      <c r="Y373" s="33">
        <f t="shared" si="188"/>
        <v>0</v>
      </c>
      <c r="Z373" s="33">
        <f t="shared" si="189"/>
        <v>0</v>
      </c>
      <c r="AB373" s="33">
        <f t="shared" si="176"/>
        <v>0</v>
      </c>
      <c r="AC373" s="33">
        <f t="shared" si="177"/>
        <v>0</v>
      </c>
      <c r="AD373" s="33">
        <f t="shared" si="190"/>
        <v>0</v>
      </c>
      <c r="AE373" s="33">
        <f t="shared" si="191"/>
        <v>0</v>
      </c>
      <c r="AF373" s="33">
        <f t="shared" si="192"/>
        <v>0</v>
      </c>
      <c r="AG373" s="33">
        <f t="shared" si="193"/>
        <v>0</v>
      </c>
      <c r="AH373" s="33">
        <f t="shared" si="194"/>
        <v>0</v>
      </c>
      <c r="AI373" s="33">
        <f t="shared" si="195"/>
        <v>0</v>
      </c>
      <c r="AK373" s="39">
        <f>$D$25</f>
        <v>0</v>
      </c>
      <c r="AL373" s="39">
        <f>$D$29</f>
        <v>0</v>
      </c>
      <c r="AM373" s="39">
        <f t="shared" si="178"/>
        <v>6.0205999132796242</v>
      </c>
      <c r="AN373" s="39">
        <v>0</v>
      </c>
      <c r="AO373" s="39">
        <f t="shared" si="179"/>
        <v>0</v>
      </c>
      <c r="AP373" s="39" t="e">
        <f t="shared" si="180"/>
        <v>#N/A</v>
      </c>
      <c r="AW373" s="43"/>
      <c r="BC373" s="84">
        <f t="shared" si="197"/>
        <v>0</v>
      </c>
      <c r="BD373" s="84">
        <f t="shared" si="198"/>
        <v>6.0205999132796242</v>
      </c>
      <c r="BE373" s="84" t="e">
        <f t="shared" si="199"/>
        <v>#N/A</v>
      </c>
      <c r="BF373" s="84" t="e">
        <f t="shared" si="200"/>
        <v>#N/A</v>
      </c>
      <c r="BV373" s="42">
        <v>4.0483681147521242</v>
      </c>
      <c r="BW373">
        <v>461.67680593822951</v>
      </c>
      <c r="BX373" s="42">
        <v>8.7688358234175166</v>
      </c>
      <c r="BY373" s="42">
        <f t="shared" si="201"/>
        <v>23.836167075536544</v>
      </c>
    </row>
    <row r="374" spans="5:77" x14ac:dyDescent="0.2">
      <c r="E374" s="43"/>
      <c r="F374" s="34">
        <v>370</v>
      </c>
      <c r="G374" s="34">
        <v>4107.0500529142928</v>
      </c>
      <c r="H374" s="34">
        <v>4107.0500529142928</v>
      </c>
      <c r="I374" s="38">
        <v>0.24348376258293153</v>
      </c>
      <c r="K374" s="34"/>
      <c r="L374" s="34">
        <f>$D$31/$I374*360-$E$28</f>
        <v>0</v>
      </c>
      <c r="M374" s="34">
        <f t="shared" si="171"/>
        <v>0</v>
      </c>
      <c r="N374" s="34">
        <f t="shared" si="172"/>
        <v>1</v>
      </c>
      <c r="O374" s="34">
        <f t="shared" si="173"/>
        <v>0</v>
      </c>
      <c r="P374" s="42">
        <f t="shared" si="182"/>
        <v>0</v>
      </c>
      <c r="Q374" s="34">
        <f t="shared" si="183"/>
        <v>2</v>
      </c>
      <c r="R374" s="34">
        <f t="shared" si="184"/>
        <v>0</v>
      </c>
      <c r="S374" s="34">
        <f t="shared" si="174"/>
        <v>2</v>
      </c>
      <c r="U374" s="34">
        <f t="shared" si="175"/>
        <v>0</v>
      </c>
      <c r="V374" s="34">
        <f t="shared" si="185"/>
        <v>0</v>
      </c>
      <c r="W374" s="34">
        <f t="shared" si="186"/>
        <v>0</v>
      </c>
      <c r="X374" s="34">
        <f t="shared" si="187"/>
        <v>0</v>
      </c>
      <c r="Y374" s="34">
        <f t="shared" si="188"/>
        <v>0</v>
      </c>
      <c r="Z374" s="34">
        <f t="shared" si="189"/>
        <v>0</v>
      </c>
      <c r="AB374" s="34">
        <f t="shared" si="176"/>
        <v>0</v>
      </c>
      <c r="AC374" s="34">
        <f t="shared" si="177"/>
        <v>0</v>
      </c>
      <c r="AD374" s="34">
        <f t="shared" si="190"/>
        <v>0</v>
      </c>
      <c r="AE374" s="34">
        <f t="shared" si="191"/>
        <v>0</v>
      </c>
      <c r="AF374" s="34">
        <f t="shared" si="192"/>
        <v>0</v>
      </c>
      <c r="AG374" s="34">
        <f t="shared" si="193"/>
        <v>0</v>
      </c>
      <c r="AH374" s="34">
        <f t="shared" si="194"/>
        <v>0</v>
      </c>
      <c r="AI374" s="34">
        <f t="shared" si="195"/>
        <v>0</v>
      </c>
      <c r="AK374" s="37">
        <f>$D$25</f>
        <v>0</v>
      </c>
      <c r="AL374" s="37">
        <f>$D$29</f>
        <v>0</v>
      </c>
      <c r="AM374" s="37">
        <f t="shared" si="178"/>
        <v>6.0205999132796242</v>
      </c>
      <c r="AN374" s="37">
        <v>0</v>
      </c>
      <c r="AO374" s="37">
        <f t="shared" si="179"/>
        <v>0</v>
      </c>
      <c r="AP374" s="37" t="e">
        <f t="shared" si="180"/>
        <v>#N/A</v>
      </c>
      <c r="AW374" s="43"/>
      <c r="BC374" s="85">
        <f t="shared" si="197"/>
        <v>0</v>
      </c>
      <c r="BD374" s="85">
        <f t="shared" si="198"/>
        <v>6.0205999132796242</v>
      </c>
      <c r="BE374" s="85" t="e">
        <f t="shared" si="199"/>
        <v>#N/A</v>
      </c>
      <c r="BF374" s="85" t="e">
        <f t="shared" si="200"/>
        <v>#N/A</v>
      </c>
      <c r="BV374" s="42">
        <v>4.1070500529142926</v>
      </c>
      <c r="BW374">
        <v>468.0108756615158</v>
      </c>
      <c r="BX374" s="42">
        <v>8.7755440450163285</v>
      </c>
      <c r="BY374" s="42">
        <f t="shared" si="201"/>
        <v>23.85440191240987</v>
      </c>
    </row>
    <row r="375" spans="5:77" x14ac:dyDescent="0.2">
      <c r="E375" s="43"/>
      <c r="F375" s="33">
        <v>371</v>
      </c>
      <c r="G375" s="33">
        <v>4166.5825979800029</v>
      </c>
      <c r="H375" s="33">
        <v>4166.5825979800029</v>
      </c>
      <c r="I375" s="33">
        <v>0.24000484245405554</v>
      </c>
      <c r="K375" s="33"/>
      <c r="L375" s="33">
        <f>$D$31/$I375*360-$E$28</f>
        <v>0</v>
      </c>
      <c r="M375" s="33">
        <f t="shared" si="171"/>
        <v>0</v>
      </c>
      <c r="N375" s="33">
        <f t="shared" si="172"/>
        <v>1</v>
      </c>
      <c r="O375" s="33">
        <f t="shared" si="173"/>
        <v>0</v>
      </c>
      <c r="P375" s="42">
        <f t="shared" si="182"/>
        <v>0</v>
      </c>
      <c r="Q375" s="33">
        <f t="shared" si="183"/>
        <v>2</v>
      </c>
      <c r="R375" s="33">
        <f t="shared" si="184"/>
        <v>0</v>
      </c>
      <c r="S375" s="33">
        <f t="shared" si="174"/>
        <v>2</v>
      </c>
      <c r="U375" s="33">
        <f t="shared" si="175"/>
        <v>0</v>
      </c>
      <c r="V375" s="33">
        <f t="shared" si="185"/>
        <v>0</v>
      </c>
      <c r="W375" s="33">
        <f t="shared" si="186"/>
        <v>0</v>
      </c>
      <c r="X375" s="33">
        <f t="shared" si="187"/>
        <v>0</v>
      </c>
      <c r="Y375" s="33">
        <f t="shared" si="188"/>
        <v>0</v>
      </c>
      <c r="Z375" s="33">
        <f t="shared" si="189"/>
        <v>0</v>
      </c>
      <c r="AB375" s="33">
        <f t="shared" si="176"/>
        <v>0</v>
      </c>
      <c r="AC375" s="33">
        <f t="shared" si="177"/>
        <v>0</v>
      </c>
      <c r="AD375" s="33">
        <f t="shared" si="190"/>
        <v>0</v>
      </c>
      <c r="AE375" s="33">
        <f t="shared" si="191"/>
        <v>0</v>
      </c>
      <c r="AF375" s="33">
        <f t="shared" si="192"/>
        <v>0</v>
      </c>
      <c r="AG375" s="33">
        <f t="shared" si="193"/>
        <v>0</v>
      </c>
      <c r="AH375" s="33">
        <f t="shared" si="194"/>
        <v>0</v>
      </c>
      <c r="AI375" s="33">
        <f t="shared" si="195"/>
        <v>0</v>
      </c>
      <c r="AK375" s="39">
        <f>$D$25</f>
        <v>0</v>
      </c>
      <c r="AL375" s="39">
        <f>$D$29</f>
        <v>0</v>
      </c>
      <c r="AM375" s="39">
        <f t="shared" si="178"/>
        <v>6.0205999132796242</v>
      </c>
      <c r="AN375" s="39">
        <v>0</v>
      </c>
      <c r="AO375" s="39">
        <f t="shared" si="179"/>
        <v>0</v>
      </c>
      <c r="AP375" s="39" t="e">
        <f t="shared" si="180"/>
        <v>#N/A</v>
      </c>
      <c r="AW375" s="43"/>
      <c r="BC375" s="84">
        <f t="shared" si="197"/>
        <v>0</v>
      </c>
      <c r="BD375" s="84">
        <f t="shared" si="198"/>
        <v>6.0205999132796242</v>
      </c>
      <c r="BE375" s="84" t="e">
        <f t="shared" si="199"/>
        <v>#N/A</v>
      </c>
      <c r="BF375" s="84" t="e">
        <f t="shared" si="200"/>
        <v>#N/A</v>
      </c>
      <c r="BV375" s="42">
        <v>4.1665825979800033</v>
      </c>
      <c r="BW375">
        <v>474.43675904336357</v>
      </c>
      <c r="BX375" s="42">
        <v>8.7821664712096581</v>
      </c>
      <c r="BY375" s="42">
        <f t="shared" si="201"/>
        <v>23.872403533191509</v>
      </c>
    </row>
    <row r="376" spans="5:77" x14ac:dyDescent="0.2">
      <c r="E376" s="43"/>
      <c r="F376" s="34">
        <v>372</v>
      </c>
      <c r="G376" s="34">
        <v>4226.9780796732975</v>
      </c>
      <c r="H376" s="34">
        <v>4226.9780796732975</v>
      </c>
      <c r="I376" s="38">
        <v>0.23657562948074001</v>
      </c>
      <c r="K376" s="34"/>
      <c r="L376" s="34">
        <f>$D$31/$I376*360-$E$28</f>
        <v>0</v>
      </c>
      <c r="M376" s="34">
        <f t="shared" si="171"/>
        <v>0</v>
      </c>
      <c r="N376" s="34">
        <f t="shared" si="172"/>
        <v>1</v>
      </c>
      <c r="O376" s="34">
        <f t="shared" si="173"/>
        <v>0</v>
      </c>
      <c r="P376" s="42">
        <f t="shared" si="182"/>
        <v>0</v>
      </c>
      <c r="Q376" s="34">
        <f t="shared" si="183"/>
        <v>2</v>
      </c>
      <c r="R376" s="34">
        <f t="shared" si="184"/>
        <v>0</v>
      </c>
      <c r="S376" s="34">
        <f t="shared" si="174"/>
        <v>2</v>
      </c>
      <c r="U376" s="34">
        <f t="shared" si="175"/>
        <v>0</v>
      </c>
      <c r="V376" s="34">
        <f t="shared" si="185"/>
        <v>0</v>
      </c>
      <c r="W376" s="34">
        <f t="shared" si="186"/>
        <v>0</v>
      </c>
      <c r="X376" s="34">
        <f t="shared" si="187"/>
        <v>0</v>
      </c>
      <c r="Y376" s="34">
        <f t="shared" si="188"/>
        <v>0</v>
      </c>
      <c r="Z376" s="34">
        <f t="shared" si="189"/>
        <v>0</v>
      </c>
      <c r="AB376" s="34">
        <f t="shared" si="176"/>
        <v>0</v>
      </c>
      <c r="AC376" s="34">
        <f t="shared" si="177"/>
        <v>0</v>
      </c>
      <c r="AD376" s="34">
        <f t="shared" si="190"/>
        <v>0</v>
      </c>
      <c r="AE376" s="34">
        <f t="shared" si="191"/>
        <v>0</v>
      </c>
      <c r="AF376" s="34">
        <f t="shared" si="192"/>
        <v>0</v>
      </c>
      <c r="AG376" s="34">
        <f t="shared" si="193"/>
        <v>0</v>
      </c>
      <c r="AH376" s="34">
        <f t="shared" si="194"/>
        <v>0</v>
      </c>
      <c r="AI376" s="34">
        <f t="shared" si="195"/>
        <v>0</v>
      </c>
      <c r="AK376" s="37">
        <f>$D$25</f>
        <v>0</v>
      </c>
      <c r="AL376" s="37">
        <f>$D$29</f>
        <v>0</v>
      </c>
      <c r="AM376" s="37">
        <f t="shared" si="178"/>
        <v>6.0205999132796242</v>
      </c>
      <c r="AN376" s="37">
        <v>0</v>
      </c>
      <c r="AO376" s="37">
        <f t="shared" si="179"/>
        <v>0</v>
      </c>
      <c r="AP376" s="37" t="e">
        <f t="shared" si="180"/>
        <v>#N/A</v>
      </c>
      <c r="AW376" s="43"/>
      <c r="BC376" s="85">
        <f t="shared" si="197"/>
        <v>0</v>
      </c>
      <c r="BD376" s="85">
        <f t="shared" si="198"/>
        <v>6.0205999132796242</v>
      </c>
      <c r="BE376" s="85" t="e">
        <f t="shared" si="199"/>
        <v>#N/A</v>
      </c>
      <c r="BF376" s="85" t="e">
        <f t="shared" si="200"/>
        <v>#N/A</v>
      </c>
      <c r="BV376" s="42">
        <v>4.2269780796732972</v>
      </c>
      <c r="BW376">
        <v>480.95578694185599</v>
      </c>
      <c r="BX376" s="42">
        <v>8.7887040647757253</v>
      </c>
      <c r="BY376" s="42">
        <f t="shared" si="201"/>
        <v>23.890174554984</v>
      </c>
    </row>
    <row r="377" spans="5:77" x14ac:dyDescent="0.2">
      <c r="E377" s="43"/>
      <c r="F377" s="33">
        <v>373</v>
      </c>
      <c r="G377" s="33">
        <v>4288.2490064401445</v>
      </c>
      <c r="H377" s="33">
        <v>4288.2490064401445</v>
      </c>
      <c r="I377" s="33">
        <v>0.23319541344222031</v>
      </c>
      <c r="K377" s="33"/>
      <c r="L377" s="33">
        <f>$D$31/$I377*360-$E$28</f>
        <v>0</v>
      </c>
      <c r="M377" s="33">
        <f t="shared" si="171"/>
        <v>0</v>
      </c>
      <c r="N377" s="33">
        <f t="shared" si="172"/>
        <v>1</v>
      </c>
      <c r="O377" s="33">
        <f t="shared" si="173"/>
        <v>0</v>
      </c>
      <c r="P377" s="42">
        <f t="shared" si="182"/>
        <v>0</v>
      </c>
      <c r="Q377" s="33">
        <f t="shared" si="183"/>
        <v>2</v>
      </c>
      <c r="R377" s="33">
        <f t="shared" si="184"/>
        <v>0</v>
      </c>
      <c r="S377" s="33">
        <f t="shared" si="174"/>
        <v>2</v>
      </c>
      <c r="U377" s="33">
        <f t="shared" si="175"/>
        <v>0</v>
      </c>
      <c r="V377" s="33">
        <f t="shared" si="185"/>
        <v>0</v>
      </c>
      <c r="W377" s="33">
        <f t="shared" si="186"/>
        <v>0</v>
      </c>
      <c r="X377" s="33">
        <f t="shared" si="187"/>
        <v>0</v>
      </c>
      <c r="Y377" s="33">
        <f t="shared" si="188"/>
        <v>0</v>
      </c>
      <c r="Z377" s="33">
        <f t="shared" si="189"/>
        <v>0</v>
      </c>
      <c r="AB377" s="33">
        <f t="shared" si="176"/>
        <v>0</v>
      </c>
      <c r="AC377" s="33">
        <f t="shared" si="177"/>
        <v>0</v>
      </c>
      <c r="AD377" s="33">
        <f t="shared" si="190"/>
        <v>0</v>
      </c>
      <c r="AE377" s="33">
        <f t="shared" si="191"/>
        <v>0</v>
      </c>
      <c r="AF377" s="33">
        <f t="shared" si="192"/>
        <v>0</v>
      </c>
      <c r="AG377" s="33">
        <f t="shared" si="193"/>
        <v>0</v>
      </c>
      <c r="AH377" s="33">
        <f t="shared" si="194"/>
        <v>0</v>
      </c>
      <c r="AI377" s="33">
        <f t="shared" si="195"/>
        <v>0</v>
      </c>
      <c r="AK377" s="39">
        <f>$D$25</f>
        <v>0</v>
      </c>
      <c r="AL377" s="39">
        <f>$D$29</f>
        <v>0</v>
      </c>
      <c r="AM377" s="39">
        <f t="shared" si="178"/>
        <v>6.0205999132796242</v>
      </c>
      <c r="AN377" s="39">
        <v>0</v>
      </c>
      <c r="AO377" s="39">
        <f t="shared" si="179"/>
        <v>0</v>
      </c>
      <c r="AP377" s="39" t="e">
        <f t="shared" si="180"/>
        <v>#N/A</v>
      </c>
      <c r="AW377" s="43"/>
      <c r="BC377" s="84">
        <f t="shared" si="197"/>
        <v>0</v>
      </c>
      <c r="BD377" s="84">
        <f t="shared" si="198"/>
        <v>6.0205999132796242</v>
      </c>
      <c r="BE377" s="84" t="e">
        <f t="shared" si="199"/>
        <v>#N/A</v>
      </c>
      <c r="BF377" s="84" t="e">
        <f t="shared" si="200"/>
        <v>#N/A</v>
      </c>
      <c r="BV377" s="42">
        <v>4.2882490064401448</v>
      </c>
      <c r="BW377">
        <v>487.56930950614282</v>
      </c>
      <c r="BX377" s="42">
        <v>8.795157781328971</v>
      </c>
      <c r="BY377" s="42">
        <f t="shared" si="201"/>
        <v>23.907717575416715</v>
      </c>
    </row>
    <row r="378" spans="5:77" x14ac:dyDescent="0.2">
      <c r="E378" s="43"/>
      <c r="F378" s="34">
        <v>374</v>
      </c>
      <c r="G378" s="34">
        <v>4350.4080680390452</v>
      </c>
      <c r="H378" s="34">
        <v>4350.4080680390452</v>
      </c>
      <c r="I378" s="38">
        <v>0.22986349426543609</v>
      </c>
      <c r="K378" s="34"/>
      <c r="L378" s="34">
        <f>$D$31/$I378*360-$E$28</f>
        <v>0</v>
      </c>
      <c r="M378" s="34">
        <f t="shared" si="171"/>
        <v>0</v>
      </c>
      <c r="N378" s="34">
        <f t="shared" si="172"/>
        <v>1</v>
      </c>
      <c r="O378" s="34">
        <f t="shared" si="173"/>
        <v>0</v>
      </c>
      <c r="P378" s="42">
        <f t="shared" si="182"/>
        <v>0</v>
      </c>
      <c r="Q378" s="34">
        <f t="shared" si="183"/>
        <v>2</v>
      </c>
      <c r="R378" s="34">
        <f t="shared" si="184"/>
        <v>0</v>
      </c>
      <c r="S378" s="34">
        <f t="shared" si="174"/>
        <v>2</v>
      </c>
      <c r="U378" s="34">
        <f t="shared" si="175"/>
        <v>0</v>
      </c>
      <c r="V378" s="34">
        <f t="shared" si="185"/>
        <v>0</v>
      </c>
      <c r="W378" s="34">
        <f t="shared" si="186"/>
        <v>0</v>
      </c>
      <c r="X378" s="34">
        <f t="shared" si="187"/>
        <v>0</v>
      </c>
      <c r="Y378" s="34">
        <f t="shared" si="188"/>
        <v>0</v>
      </c>
      <c r="Z378" s="34">
        <f t="shared" si="189"/>
        <v>0</v>
      </c>
      <c r="AB378" s="34">
        <f t="shared" si="176"/>
        <v>0</v>
      </c>
      <c r="AC378" s="34">
        <f t="shared" si="177"/>
        <v>0</v>
      </c>
      <c r="AD378" s="34">
        <f t="shared" si="190"/>
        <v>0</v>
      </c>
      <c r="AE378" s="34">
        <f t="shared" si="191"/>
        <v>0</v>
      </c>
      <c r="AF378" s="34">
        <f t="shared" si="192"/>
        <v>0</v>
      </c>
      <c r="AG378" s="34">
        <f t="shared" si="193"/>
        <v>0</v>
      </c>
      <c r="AH378" s="34">
        <f t="shared" si="194"/>
        <v>0</v>
      </c>
      <c r="AI378" s="34">
        <f t="shared" si="195"/>
        <v>0</v>
      </c>
      <c r="AK378" s="37">
        <f>$D$25</f>
        <v>0</v>
      </c>
      <c r="AL378" s="37">
        <f>$D$29</f>
        <v>0</v>
      </c>
      <c r="AM378" s="37">
        <f t="shared" si="178"/>
        <v>6.0205999132796242</v>
      </c>
      <c r="AN378" s="37">
        <v>0</v>
      </c>
      <c r="AO378" s="37">
        <f t="shared" si="179"/>
        <v>0</v>
      </c>
      <c r="AP378" s="37" t="e">
        <f t="shared" si="180"/>
        <v>#N/A</v>
      </c>
      <c r="AW378" s="43"/>
      <c r="BC378" s="85">
        <f t="shared" si="197"/>
        <v>0</v>
      </c>
      <c r="BD378" s="85">
        <f t="shared" si="198"/>
        <v>6.0205999132796242</v>
      </c>
      <c r="BE378" s="85" t="e">
        <f t="shared" si="199"/>
        <v>#N/A</v>
      </c>
      <c r="BF378" s="85" t="e">
        <f t="shared" si="200"/>
        <v>#N/A</v>
      </c>
      <c r="BV378" s="42">
        <v>4.3504080680390453</v>
      </c>
      <c r="BW378">
        <v>494.27869645606648</v>
      </c>
      <c r="BX378" s="42">
        <v>8.8015285692688714</v>
      </c>
      <c r="BY378" s="42">
        <f t="shared" si="201"/>
        <v>23.925035172506711</v>
      </c>
    </row>
    <row r="379" spans="5:77" x14ac:dyDescent="0.2">
      <c r="E379" s="43"/>
      <c r="F379" s="33">
        <v>375</v>
      </c>
      <c r="G379" s="33">
        <v>4413.4681381691826</v>
      </c>
      <c r="H379" s="33">
        <v>4413.4681381691826</v>
      </c>
      <c r="I379" s="33">
        <v>0.22657918188004075</v>
      </c>
      <c r="K379" s="33"/>
      <c r="L379" s="33">
        <f>$D$31/$I379*360-$E$28</f>
        <v>0</v>
      </c>
      <c r="M379" s="33">
        <f t="shared" si="171"/>
        <v>0</v>
      </c>
      <c r="N379" s="33">
        <f t="shared" si="172"/>
        <v>1</v>
      </c>
      <c r="O379" s="33">
        <f t="shared" si="173"/>
        <v>0</v>
      </c>
      <c r="P379" s="42">
        <f t="shared" si="182"/>
        <v>0</v>
      </c>
      <c r="Q379" s="33">
        <f t="shared" si="183"/>
        <v>2</v>
      </c>
      <c r="R379" s="33">
        <f t="shared" si="184"/>
        <v>0</v>
      </c>
      <c r="S379" s="33">
        <f t="shared" si="174"/>
        <v>2</v>
      </c>
      <c r="U379" s="33">
        <f t="shared" si="175"/>
        <v>0</v>
      </c>
      <c r="V379" s="33">
        <f t="shared" si="185"/>
        <v>0</v>
      </c>
      <c r="W379" s="33">
        <f t="shared" si="186"/>
        <v>0</v>
      </c>
      <c r="X379" s="33">
        <f t="shared" si="187"/>
        <v>0</v>
      </c>
      <c r="Y379" s="33">
        <f t="shared" si="188"/>
        <v>0</v>
      </c>
      <c r="Z379" s="33">
        <f t="shared" si="189"/>
        <v>0</v>
      </c>
      <c r="AB379" s="33">
        <f t="shared" si="176"/>
        <v>0</v>
      </c>
      <c r="AC379" s="33">
        <f t="shared" si="177"/>
        <v>0</v>
      </c>
      <c r="AD379" s="33">
        <f t="shared" si="190"/>
        <v>0</v>
      </c>
      <c r="AE379" s="33">
        <f t="shared" si="191"/>
        <v>0</v>
      </c>
      <c r="AF379" s="33">
        <f t="shared" si="192"/>
        <v>0</v>
      </c>
      <c r="AG379" s="33">
        <f t="shared" si="193"/>
        <v>0</v>
      </c>
      <c r="AH379" s="33">
        <f t="shared" si="194"/>
        <v>0</v>
      </c>
      <c r="AI379" s="33">
        <f t="shared" si="195"/>
        <v>0</v>
      </c>
      <c r="AK379" s="39">
        <f>$D$25</f>
        <v>0</v>
      </c>
      <c r="AL379" s="39">
        <f>$D$29</f>
        <v>0</v>
      </c>
      <c r="AM379" s="39">
        <f t="shared" si="178"/>
        <v>6.0205999132796242</v>
      </c>
      <c r="AN379" s="39">
        <v>0</v>
      </c>
      <c r="AO379" s="39">
        <f t="shared" si="179"/>
        <v>0</v>
      </c>
      <c r="AP379" s="39" t="e">
        <f t="shared" si="180"/>
        <v>#N/A</v>
      </c>
      <c r="AW379" s="43"/>
      <c r="BC379" s="84">
        <f t="shared" si="197"/>
        <v>0</v>
      </c>
      <c r="BD379" s="84">
        <f t="shared" si="198"/>
        <v>6.0205999132796242</v>
      </c>
      <c r="BE379" s="84" t="e">
        <f t="shared" si="199"/>
        <v>#N/A</v>
      </c>
      <c r="BF379" s="84" t="e">
        <f t="shared" si="200"/>
        <v>#N/A</v>
      </c>
      <c r="BV379" s="42">
        <v>4.4134681381691827</v>
      </c>
      <c r="BW379">
        <v>501.08533736584343</v>
      </c>
      <c r="BX379" s="42">
        <v>8.8078173697325735</v>
      </c>
      <c r="BY379" s="42">
        <f t="shared" si="201"/>
        <v>23.942129904529995</v>
      </c>
    </row>
    <row r="380" spans="5:77" x14ac:dyDescent="0.2">
      <c r="E380" s="43"/>
      <c r="F380" s="34">
        <v>376</v>
      </c>
      <c r="G380" s="34">
        <v>4477.4422771366826</v>
      </c>
      <c r="H380" s="34">
        <v>4477.4422771366826</v>
      </c>
      <c r="I380" s="38">
        <v>0.22334179607548138</v>
      </c>
      <c r="K380" s="34"/>
      <c r="L380" s="34">
        <f>$D$31/$I380*360-$E$28</f>
        <v>0</v>
      </c>
      <c r="M380" s="34">
        <f t="shared" si="171"/>
        <v>0</v>
      </c>
      <c r="N380" s="34">
        <f t="shared" si="172"/>
        <v>1</v>
      </c>
      <c r="O380" s="34">
        <f t="shared" si="173"/>
        <v>0</v>
      </c>
      <c r="P380" s="42">
        <f t="shared" si="182"/>
        <v>0</v>
      </c>
      <c r="Q380" s="34">
        <f t="shared" si="183"/>
        <v>2</v>
      </c>
      <c r="R380" s="34">
        <f t="shared" si="184"/>
        <v>0</v>
      </c>
      <c r="S380" s="34">
        <f t="shared" si="174"/>
        <v>2</v>
      </c>
      <c r="U380" s="34">
        <f t="shared" si="175"/>
        <v>0</v>
      </c>
      <c r="V380" s="34">
        <f t="shared" si="185"/>
        <v>0</v>
      </c>
      <c r="W380" s="34">
        <f t="shared" si="186"/>
        <v>0</v>
      </c>
      <c r="X380" s="34">
        <f t="shared" si="187"/>
        <v>0</v>
      </c>
      <c r="Y380" s="34">
        <f t="shared" si="188"/>
        <v>0</v>
      </c>
      <c r="Z380" s="34">
        <f t="shared" si="189"/>
        <v>0</v>
      </c>
      <c r="AB380" s="34">
        <f t="shared" si="176"/>
        <v>0</v>
      </c>
      <c r="AC380" s="34">
        <f t="shared" si="177"/>
        <v>0</v>
      </c>
      <c r="AD380" s="34">
        <f t="shared" si="190"/>
        <v>0</v>
      </c>
      <c r="AE380" s="34">
        <f t="shared" si="191"/>
        <v>0</v>
      </c>
      <c r="AF380" s="34">
        <f t="shared" si="192"/>
        <v>0</v>
      </c>
      <c r="AG380" s="34">
        <f t="shared" si="193"/>
        <v>0</v>
      </c>
      <c r="AH380" s="34">
        <f t="shared" si="194"/>
        <v>0</v>
      </c>
      <c r="AI380" s="34">
        <f t="shared" si="195"/>
        <v>0</v>
      </c>
      <c r="AK380" s="37">
        <f>$D$25</f>
        <v>0</v>
      </c>
      <c r="AL380" s="37">
        <f>$D$29</f>
        <v>0</v>
      </c>
      <c r="AM380" s="37">
        <f t="shared" si="178"/>
        <v>6.0205999132796242</v>
      </c>
      <c r="AN380" s="37">
        <v>0</v>
      </c>
      <c r="AO380" s="37">
        <f t="shared" si="179"/>
        <v>0</v>
      </c>
      <c r="AP380" s="37" t="e">
        <f t="shared" si="180"/>
        <v>#N/A</v>
      </c>
      <c r="AW380" s="43"/>
      <c r="BC380" s="85">
        <f t="shared" si="197"/>
        <v>0</v>
      </c>
      <c r="BD380" s="85">
        <f t="shared" si="198"/>
        <v>6.0205999132796242</v>
      </c>
      <c r="BE380" s="85" t="e">
        <f t="shared" si="199"/>
        <v>#N/A</v>
      </c>
      <c r="BF380" s="85" t="e">
        <f t="shared" si="200"/>
        <v>#N/A</v>
      </c>
      <c r="BV380" s="42">
        <v>4.4774422771366824</v>
      </c>
      <c r="BW380">
        <v>507.99064195185633</v>
      </c>
      <c r="BX380" s="42">
        <v>8.8140251165513046</v>
      </c>
      <c r="BY380" s="42">
        <f t="shared" si="201"/>
        <v>23.95900430990303</v>
      </c>
    </row>
    <row r="381" spans="5:77" x14ac:dyDescent="0.2">
      <c r="E381" s="43"/>
      <c r="F381" s="33">
        <v>377</v>
      </c>
      <c r="G381" s="33">
        <v>4542.3437345595339</v>
      </c>
      <c r="H381" s="33">
        <v>4542.3437345595339</v>
      </c>
      <c r="I381" s="33">
        <v>0.22015066636012057</v>
      </c>
      <c r="K381" s="33"/>
      <c r="L381" s="33">
        <f>$D$31/$I381*360-$E$28</f>
        <v>0</v>
      </c>
      <c r="M381" s="33">
        <f t="shared" si="171"/>
        <v>0</v>
      </c>
      <c r="N381" s="33">
        <f t="shared" si="172"/>
        <v>1</v>
      </c>
      <c r="O381" s="33">
        <f t="shared" si="173"/>
        <v>0</v>
      </c>
      <c r="P381" s="42">
        <f t="shared" si="182"/>
        <v>0</v>
      </c>
      <c r="Q381" s="33">
        <f t="shared" si="183"/>
        <v>2</v>
      </c>
      <c r="R381" s="33">
        <f t="shared" si="184"/>
        <v>0</v>
      </c>
      <c r="S381" s="33">
        <f t="shared" si="174"/>
        <v>2</v>
      </c>
      <c r="U381" s="33">
        <f t="shared" si="175"/>
        <v>0</v>
      </c>
      <c r="V381" s="33">
        <f t="shared" si="185"/>
        <v>0</v>
      </c>
      <c r="W381" s="33">
        <f t="shared" si="186"/>
        <v>0</v>
      </c>
      <c r="X381" s="33">
        <f t="shared" si="187"/>
        <v>0</v>
      </c>
      <c r="Y381" s="33">
        <f t="shared" si="188"/>
        <v>0</v>
      </c>
      <c r="Z381" s="33">
        <f t="shared" si="189"/>
        <v>0</v>
      </c>
      <c r="AB381" s="33">
        <f t="shared" si="176"/>
        <v>0</v>
      </c>
      <c r="AC381" s="33">
        <f t="shared" si="177"/>
        <v>0</v>
      </c>
      <c r="AD381" s="33">
        <f t="shared" si="190"/>
        <v>0</v>
      </c>
      <c r="AE381" s="33">
        <f t="shared" si="191"/>
        <v>0</v>
      </c>
      <c r="AF381" s="33">
        <f t="shared" si="192"/>
        <v>0</v>
      </c>
      <c r="AG381" s="33">
        <f t="shared" si="193"/>
        <v>0</v>
      </c>
      <c r="AH381" s="33">
        <f t="shared" si="194"/>
        <v>0</v>
      </c>
      <c r="AI381" s="33">
        <f t="shared" si="195"/>
        <v>0</v>
      </c>
      <c r="AK381" s="39">
        <f>$D$25</f>
        <v>0</v>
      </c>
      <c r="AL381" s="39">
        <f>$D$29</f>
        <v>0</v>
      </c>
      <c r="AM381" s="39">
        <f t="shared" si="178"/>
        <v>6.0205999132796242</v>
      </c>
      <c r="AN381" s="39">
        <v>0</v>
      </c>
      <c r="AO381" s="39">
        <f t="shared" si="179"/>
        <v>0</v>
      </c>
      <c r="AP381" s="39" t="e">
        <f t="shared" si="180"/>
        <v>#N/A</v>
      </c>
      <c r="AW381" s="43"/>
      <c r="BC381" s="84">
        <f t="shared" si="197"/>
        <v>0</v>
      </c>
      <c r="BD381" s="84">
        <f t="shared" si="198"/>
        <v>6.0205999132796242</v>
      </c>
      <c r="BE381" s="84" t="e">
        <f t="shared" si="199"/>
        <v>#N/A</v>
      </c>
      <c r="BF381" s="84" t="e">
        <f t="shared" si="200"/>
        <v>#N/A</v>
      </c>
      <c r="BV381" s="42">
        <v>4.5423437345595339</v>
      </c>
      <c r="BW381">
        <v>514.99604036462154</v>
      </c>
      <c r="BX381" s="42">
        <v>8.8201527362103924</v>
      </c>
      <c r="BY381" s="42">
        <f t="shared" si="201"/>
        <v>23.975660907074037</v>
      </c>
    </row>
    <row r="382" spans="5:77" x14ac:dyDescent="0.2">
      <c r="E382" s="43"/>
      <c r="F382" s="34">
        <v>378</v>
      </c>
      <c r="G382" s="34">
        <v>4608.185952111693</v>
      </c>
      <c r="H382" s="34">
        <v>4608.185952111693</v>
      </c>
      <c r="I382" s="38">
        <v>0.21700513182237183</v>
      </c>
      <c r="K382" s="34"/>
      <c r="L382" s="34">
        <f>$D$31/$I382*360-$E$28</f>
        <v>0</v>
      </c>
      <c r="M382" s="34">
        <f t="shared" si="171"/>
        <v>0</v>
      </c>
      <c r="N382" s="34">
        <f t="shared" si="172"/>
        <v>1</v>
      </c>
      <c r="O382" s="34">
        <f t="shared" si="173"/>
        <v>0</v>
      </c>
      <c r="P382" s="42">
        <f t="shared" si="182"/>
        <v>0</v>
      </c>
      <c r="Q382" s="34">
        <f t="shared" si="183"/>
        <v>2</v>
      </c>
      <c r="R382" s="34">
        <f t="shared" si="184"/>
        <v>0</v>
      </c>
      <c r="S382" s="34">
        <f t="shared" si="174"/>
        <v>2</v>
      </c>
      <c r="U382" s="34">
        <f t="shared" si="175"/>
        <v>0</v>
      </c>
      <c r="V382" s="34">
        <f t="shared" si="185"/>
        <v>0</v>
      </c>
      <c r="W382" s="34">
        <f t="shared" si="186"/>
        <v>0</v>
      </c>
      <c r="X382" s="34">
        <f t="shared" si="187"/>
        <v>0</v>
      </c>
      <c r="Y382" s="34">
        <f t="shared" si="188"/>
        <v>0</v>
      </c>
      <c r="Z382" s="34">
        <f t="shared" si="189"/>
        <v>0</v>
      </c>
      <c r="AB382" s="34">
        <f t="shared" si="176"/>
        <v>0</v>
      </c>
      <c r="AC382" s="34">
        <f t="shared" si="177"/>
        <v>0</v>
      </c>
      <c r="AD382" s="34">
        <f t="shared" si="190"/>
        <v>0</v>
      </c>
      <c r="AE382" s="34">
        <f t="shared" si="191"/>
        <v>0</v>
      </c>
      <c r="AF382" s="34">
        <f t="shared" si="192"/>
        <v>0</v>
      </c>
      <c r="AG382" s="34">
        <f t="shared" si="193"/>
        <v>0</v>
      </c>
      <c r="AH382" s="34">
        <f t="shared" si="194"/>
        <v>0</v>
      </c>
      <c r="AI382" s="34">
        <f t="shared" si="195"/>
        <v>0</v>
      </c>
      <c r="AK382" s="37">
        <f>$D$25</f>
        <v>0</v>
      </c>
      <c r="AL382" s="37">
        <f>$D$29</f>
        <v>0</v>
      </c>
      <c r="AM382" s="37">
        <f t="shared" si="178"/>
        <v>6.0205999132796242</v>
      </c>
      <c r="AN382" s="37">
        <v>0</v>
      </c>
      <c r="AO382" s="37">
        <f t="shared" si="179"/>
        <v>0</v>
      </c>
      <c r="AP382" s="37" t="e">
        <f t="shared" si="180"/>
        <v>#N/A</v>
      </c>
      <c r="AW382" s="43"/>
      <c r="BC382" s="85">
        <f t="shared" si="197"/>
        <v>0</v>
      </c>
      <c r="BD382" s="85">
        <f t="shared" si="198"/>
        <v>6.0205999132796242</v>
      </c>
      <c r="BE382" s="85" t="e">
        <f t="shared" si="199"/>
        <v>#N/A</v>
      </c>
      <c r="BF382" s="85" t="e">
        <f t="shared" si="200"/>
        <v>#N/A</v>
      </c>
      <c r="BV382" s="42">
        <v>4.6081859521116932</v>
      </c>
      <c r="BW382">
        <v>522.10298348498407</v>
      </c>
      <c r="BX382" s="42">
        <v>8.8262011478128759</v>
      </c>
      <c r="BY382" s="42">
        <f t="shared" si="201"/>
        <v>23.992102194424106</v>
      </c>
    </row>
    <row r="383" spans="5:77" x14ac:dyDescent="0.2">
      <c r="E383" s="43"/>
      <c r="F383" s="33">
        <v>379</v>
      </c>
      <c r="G383" s="33">
        <v>4674.9825663069796</v>
      </c>
      <c r="H383" s="33">
        <v>4674.9825663069796</v>
      </c>
      <c r="I383" s="33">
        <v>0.21390454099381889</v>
      </c>
      <c r="K383" s="33"/>
      <c r="L383" s="33">
        <f>$D$31/$I383*360-$E$28</f>
        <v>0</v>
      </c>
      <c r="M383" s="33">
        <f t="shared" si="171"/>
        <v>0</v>
      </c>
      <c r="N383" s="33">
        <f t="shared" si="172"/>
        <v>1</v>
      </c>
      <c r="O383" s="33">
        <f t="shared" si="173"/>
        <v>0</v>
      </c>
      <c r="P383" s="42">
        <f t="shared" si="182"/>
        <v>0</v>
      </c>
      <c r="Q383" s="33">
        <f t="shared" si="183"/>
        <v>2</v>
      </c>
      <c r="R383" s="33">
        <f t="shared" si="184"/>
        <v>0</v>
      </c>
      <c r="S383" s="33">
        <f t="shared" si="174"/>
        <v>2</v>
      </c>
      <c r="U383" s="33">
        <f t="shared" si="175"/>
        <v>0</v>
      </c>
      <c r="V383" s="33">
        <f t="shared" si="185"/>
        <v>0</v>
      </c>
      <c r="W383" s="33">
        <f t="shared" si="186"/>
        <v>0</v>
      </c>
      <c r="X383" s="33">
        <f t="shared" si="187"/>
        <v>0</v>
      </c>
      <c r="Y383" s="33">
        <f t="shared" si="188"/>
        <v>0</v>
      </c>
      <c r="Z383" s="33">
        <f t="shared" si="189"/>
        <v>0</v>
      </c>
      <c r="AB383" s="33">
        <f t="shared" si="176"/>
        <v>0</v>
      </c>
      <c r="AC383" s="33">
        <f t="shared" si="177"/>
        <v>0</v>
      </c>
      <c r="AD383" s="33">
        <f t="shared" si="190"/>
        <v>0</v>
      </c>
      <c r="AE383" s="33">
        <f t="shared" si="191"/>
        <v>0</v>
      </c>
      <c r="AF383" s="33">
        <f t="shared" si="192"/>
        <v>0</v>
      </c>
      <c r="AG383" s="33">
        <f t="shared" si="193"/>
        <v>0</v>
      </c>
      <c r="AH383" s="33">
        <f t="shared" si="194"/>
        <v>0</v>
      </c>
      <c r="AI383" s="33">
        <f t="shared" si="195"/>
        <v>0</v>
      </c>
      <c r="AK383" s="39">
        <f>$D$25</f>
        <v>0</v>
      </c>
      <c r="AL383" s="39">
        <f>$D$29</f>
        <v>0</v>
      </c>
      <c r="AM383" s="39">
        <f t="shared" si="178"/>
        <v>6.0205999132796242</v>
      </c>
      <c r="AN383" s="39">
        <v>0</v>
      </c>
      <c r="AO383" s="39">
        <f t="shared" si="179"/>
        <v>0</v>
      </c>
      <c r="AP383" s="39" t="e">
        <f t="shared" si="180"/>
        <v>#N/A</v>
      </c>
      <c r="AW383" s="43"/>
      <c r="BC383" s="84">
        <f t="shared" si="197"/>
        <v>0</v>
      </c>
      <c r="BD383" s="84">
        <f t="shared" si="198"/>
        <v>6.0205999132796242</v>
      </c>
      <c r="BE383" s="84" t="e">
        <f t="shared" si="199"/>
        <v>#N/A</v>
      </c>
      <c r="BF383" s="84" t="e">
        <f t="shared" si="200"/>
        <v>#N/A</v>
      </c>
      <c r="BV383" s="42">
        <v>4.6749825663069799</v>
      </c>
      <c r="BW383">
        <v>529.31294322460917</v>
      </c>
      <c r="BX383" s="42">
        <v>8.8321712630465434</v>
      </c>
      <c r="BY383" s="42">
        <f t="shared" si="201"/>
        <v>24.008330650177591</v>
      </c>
    </row>
    <row r="384" spans="5:77" x14ac:dyDescent="0.2">
      <c r="E384" s="43"/>
      <c r="F384" s="34">
        <v>380</v>
      </c>
      <c r="G384" s="34">
        <v>4742.7474113233129</v>
      </c>
      <c r="H384" s="34">
        <v>4742.7474113233129</v>
      </c>
      <c r="I384" s="38">
        <v>0.21084825171429103</v>
      </c>
      <c r="K384" s="34"/>
      <c r="L384" s="34">
        <f>$D$31/$I384*360-$E$28</f>
        <v>0</v>
      </c>
      <c r="M384" s="34">
        <f t="shared" si="171"/>
        <v>0</v>
      </c>
      <c r="N384" s="34">
        <f t="shared" si="172"/>
        <v>1</v>
      </c>
      <c r="O384" s="34">
        <f t="shared" si="173"/>
        <v>0</v>
      </c>
      <c r="P384" s="42">
        <f t="shared" si="182"/>
        <v>0</v>
      </c>
      <c r="Q384" s="34">
        <f t="shared" si="183"/>
        <v>2</v>
      </c>
      <c r="R384" s="34">
        <f t="shared" si="184"/>
        <v>0</v>
      </c>
      <c r="S384" s="34">
        <f t="shared" si="174"/>
        <v>2</v>
      </c>
      <c r="U384" s="34">
        <f t="shared" si="175"/>
        <v>0</v>
      </c>
      <c r="V384" s="34">
        <f t="shared" si="185"/>
        <v>0</v>
      </c>
      <c r="W384" s="34">
        <f t="shared" si="186"/>
        <v>0</v>
      </c>
      <c r="X384" s="34">
        <f t="shared" si="187"/>
        <v>0</v>
      </c>
      <c r="Y384" s="34">
        <f t="shared" si="188"/>
        <v>0</v>
      </c>
      <c r="Z384" s="34">
        <f t="shared" si="189"/>
        <v>0</v>
      </c>
      <c r="AB384" s="34">
        <f t="shared" si="176"/>
        <v>0</v>
      </c>
      <c r="AC384" s="34">
        <f t="shared" si="177"/>
        <v>0</v>
      </c>
      <c r="AD384" s="34">
        <f t="shared" si="190"/>
        <v>0</v>
      </c>
      <c r="AE384" s="34">
        <f t="shared" si="191"/>
        <v>0</v>
      </c>
      <c r="AF384" s="34">
        <f t="shared" si="192"/>
        <v>0</v>
      </c>
      <c r="AG384" s="34">
        <f t="shared" si="193"/>
        <v>0</v>
      </c>
      <c r="AH384" s="34">
        <f t="shared" si="194"/>
        <v>0</v>
      </c>
      <c r="AI384" s="34">
        <f t="shared" si="195"/>
        <v>0</v>
      </c>
      <c r="AK384" s="37">
        <f>$D$25</f>
        <v>0</v>
      </c>
      <c r="AL384" s="37">
        <f>$D$29</f>
        <v>0</v>
      </c>
      <c r="AM384" s="37">
        <f t="shared" si="178"/>
        <v>6.0205999132796242</v>
      </c>
      <c r="AN384" s="37">
        <v>0</v>
      </c>
      <c r="AO384" s="37">
        <f t="shared" si="179"/>
        <v>0</v>
      </c>
      <c r="AP384" s="37" t="e">
        <f t="shared" si="180"/>
        <v>#N/A</v>
      </c>
      <c r="AW384" s="43"/>
      <c r="BC384" s="85">
        <f t="shared" si="197"/>
        <v>0</v>
      </c>
      <c r="BD384" s="85">
        <f t="shared" si="198"/>
        <v>6.0205999132796242</v>
      </c>
      <c r="BE384" s="85" t="e">
        <f t="shared" si="199"/>
        <v>#N/A</v>
      </c>
      <c r="BF384" s="85" t="e">
        <f t="shared" si="200"/>
        <v>#N/A</v>
      </c>
      <c r="BV384" s="42">
        <v>4.7427474113233128</v>
      </c>
      <c r="BW384">
        <v>536.6274128308271</v>
      </c>
      <c r="BX384" s="42">
        <v>8.838063986154344</v>
      </c>
      <c r="BY384" s="42">
        <f t="shared" si="201"/>
        <v>24.024348732321666</v>
      </c>
    </row>
    <row r="385" spans="5:77" x14ac:dyDescent="0.2">
      <c r="E385" s="43"/>
      <c r="F385" s="33">
        <v>381</v>
      </c>
      <c r="G385" s="33">
        <v>4811.4945218679031</v>
      </c>
      <c r="H385" s="33">
        <v>4811.4945218679031</v>
      </c>
      <c r="I385" s="33">
        <v>0.20783563099886543</v>
      </c>
      <c r="K385" s="33"/>
      <c r="L385" s="33">
        <f>$D$31/$I385*360-$E$28</f>
        <v>0</v>
      </c>
      <c r="M385" s="33">
        <f t="shared" si="171"/>
        <v>0</v>
      </c>
      <c r="N385" s="33">
        <f t="shared" si="172"/>
        <v>1</v>
      </c>
      <c r="O385" s="33">
        <f t="shared" si="173"/>
        <v>0</v>
      </c>
      <c r="P385" s="42">
        <f t="shared" si="182"/>
        <v>0</v>
      </c>
      <c r="Q385" s="33">
        <f t="shared" si="183"/>
        <v>2</v>
      </c>
      <c r="R385" s="33">
        <f t="shared" si="184"/>
        <v>0</v>
      </c>
      <c r="S385" s="33">
        <f t="shared" si="174"/>
        <v>2</v>
      </c>
      <c r="U385" s="33">
        <f t="shared" si="175"/>
        <v>0</v>
      </c>
      <c r="V385" s="33">
        <f t="shared" si="185"/>
        <v>0</v>
      </c>
      <c r="W385" s="33">
        <f t="shared" si="186"/>
        <v>0</v>
      </c>
      <c r="X385" s="33">
        <f t="shared" si="187"/>
        <v>0</v>
      </c>
      <c r="Y385" s="33">
        <f t="shared" si="188"/>
        <v>0</v>
      </c>
      <c r="Z385" s="33">
        <f t="shared" si="189"/>
        <v>0</v>
      </c>
      <c r="AB385" s="33">
        <f t="shared" si="176"/>
        <v>0</v>
      </c>
      <c r="AC385" s="33">
        <f t="shared" si="177"/>
        <v>0</v>
      </c>
      <c r="AD385" s="33">
        <f t="shared" si="190"/>
        <v>0</v>
      </c>
      <c r="AE385" s="33">
        <f t="shared" si="191"/>
        <v>0</v>
      </c>
      <c r="AF385" s="33">
        <f t="shared" si="192"/>
        <v>0</v>
      </c>
      <c r="AG385" s="33">
        <f t="shared" si="193"/>
        <v>0</v>
      </c>
      <c r="AH385" s="33">
        <f t="shared" si="194"/>
        <v>0</v>
      </c>
      <c r="AI385" s="33">
        <f t="shared" si="195"/>
        <v>0</v>
      </c>
      <c r="AK385" s="39">
        <f>$D$25</f>
        <v>0</v>
      </c>
      <c r="AL385" s="39">
        <f>$D$29</f>
        <v>0</v>
      </c>
      <c r="AM385" s="39">
        <f t="shared" si="178"/>
        <v>6.0205999132796242</v>
      </c>
      <c r="AN385" s="39">
        <v>0</v>
      </c>
      <c r="AO385" s="39">
        <f t="shared" si="179"/>
        <v>0</v>
      </c>
      <c r="AP385" s="39" t="e">
        <f t="shared" si="180"/>
        <v>#N/A</v>
      </c>
      <c r="AW385" s="43"/>
      <c r="BC385" s="84">
        <f t="shared" si="197"/>
        <v>0</v>
      </c>
      <c r="BD385" s="84">
        <f t="shared" si="198"/>
        <v>6.0205999132796242</v>
      </c>
      <c r="BE385" s="84" t="e">
        <f t="shared" si="199"/>
        <v>#N/A</v>
      </c>
      <c r="BF385" s="84" t="e">
        <f t="shared" si="200"/>
        <v>#N/A</v>
      </c>
      <c r="BV385" s="42">
        <v>4.8114945218679033</v>
      </c>
      <c r="BW385">
        <v>544.0479071958996</v>
      </c>
      <c r="BX385" s="42">
        <v>8.8438802139080579</v>
      </c>
      <c r="BY385" s="42">
        <f t="shared" si="201"/>
        <v>24.040158878534765</v>
      </c>
    </row>
    <row r="386" spans="5:77" x14ac:dyDescent="0.2">
      <c r="E386" s="43"/>
      <c r="F386" s="34">
        <v>382</v>
      </c>
      <c r="G386" s="34">
        <v>4881.2381360839663</v>
      </c>
      <c r="H386" s="34">
        <v>4881.2381360839663</v>
      </c>
      <c r="I386" s="38">
        <v>0.20486605490677051</v>
      </c>
      <c r="K386" s="34"/>
      <c r="L386" s="34">
        <f>$D$31/$I386*360-$E$28</f>
        <v>0</v>
      </c>
      <c r="M386" s="34">
        <f t="shared" si="171"/>
        <v>0</v>
      </c>
      <c r="N386" s="34">
        <f t="shared" si="172"/>
        <v>1</v>
      </c>
      <c r="O386" s="34">
        <f t="shared" si="173"/>
        <v>0</v>
      </c>
      <c r="P386" s="42">
        <f t="shared" si="182"/>
        <v>0</v>
      </c>
      <c r="Q386" s="34">
        <f t="shared" si="183"/>
        <v>2</v>
      </c>
      <c r="R386" s="34">
        <f t="shared" si="184"/>
        <v>0</v>
      </c>
      <c r="S386" s="34">
        <f t="shared" si="174"/>
        <v>2</v>
      </c>
      <c r="U386" s="34">
        <f t="shared" si="175"/>
        <v>0</v>
      </c>
      <c r="V386" s="34">
        <f t="shared" si="185"/>
        <v>0</v>
      </c>
      <c r="W386" s="34">
        <f t="shared" si="186"/>
        <v>0</v>
      </c>
      <c r="X386" s="34">
        <f t="shared" si="187"/>
        <v>0</v>
      </c>
      <c r="Y386" s="34">
        <f t="shared" si="188"/>
        <v>0</v>
      </c>
      <c r="Z386" s="34">
        <f t="shared" si="189"/>
        <v>0</v>
      </c>
      <c r="AB386" s="34">
        <f t="shared" si="176"/>
        <v>0</v>
      </c>
      <c r="AC386" s="34">
        <f t="shared" si="177"/>
        <v>0</v>
      </c>
      <c r="AD386" s="34">
        <f t="shared" si="190"/>
        <v>0</v>
      </c>
      <c r="AE386" s="34">
        <f t="shared" si="191"/>
        <v>0</v>
      </c>
      <c r="AF386" s="34">
        <f t="shared" si="192"/>
        <v>0</v>
      </c>
      <c r="AG386" s="34">
        <f t="shared" si="193"/>
        <v>0</v>
      </c>
      <c r="AH386" s="34">
        <f t="shared" si="194"/>
        <v>0</v>
      </c>
      <c r="AI386" s="34">
        <f t="shared" si="195"/>
        <v>0</v>
      </c>
      <c r="AK386" s="37">
        <f>$D$25</f>
        <v>0</v>
      </c>
      <c r="AL386" s="37">
        <f>$D$29</f>
        <v>0</v>
      </c>
      <c r="AM386" s="37">
        <f t="shared" si="178"/>
        <v>6.0205999132796242</v>
      </c>
      <c r="AN386" s="37">
        <v>0</v>
      </c>
      <c r="AO386" s="37">
        <f t="shared" si="179"/>
        <v>0</v>
      </c>
      <c r="AP386" s="37" t="e">
        <f t="shared" si="180"/>
        <v>#N/A</v>
      </c>
      <c r="AW386" s="43"/>
      <c r="BC386" s="85">
        <f t="shared" si="197"/>
        <v>0</v>
      </c>
      <c r="BD386" s="85">
        <f t="shared" si="198"/>
        <v>6.0205999132796242</v>
      </c>
      <c r="BE386" s="85" t="e">
        <f t="shared" si="199"/>
        <v>#N/A</v>
      </c>
      <c r="BF386" s="85" t="e">
        <f t="shared" si="200"/>
        <v>#N/A</v>
      </c>
      <c r="BV386" s="42">
        <v>4.8812381360839661</v>
      </c>
      <c r="BW386">
        <v>551.57596317076718</v>
      </c>
      <c r="BX386" s="42">
        <v>8.8496208355851458</v>
      </c>
      <c r="BY386" s="42">
        <f t="shared" si="201"/>
        <v>24.055763506123654</v>
      </c>
    </row>
    <row r="387" spans="5:77" x14ac:dyDescent="0.2">
      <c r="E387" s="43"/>
      <c r="F387" s="33">
        <v>383</v>
      </c>
      <c r="G387" s="33">
        <v>4951.9926984995482</v>
      </c>
      <c r="H387" s="33">
        <v>4951.9926984995482</v>
      </c>
      <c r="I387" s="33">
        <v>0.20193890841216297</v>
      </c>
      <c r="K387" s="33"/>
      <c r="L387" s="33">
        <f>$D$31/$I387*360-$E$28</f>
        <v>0</v>
      </c>
      <c r="M387" s="33">
        <f t="shared" si="171"/>
        <v>0</v>
      </c>
      <c r="N387" s="33">
        <f t="shared" si="172"/>
        <v>1</v>
      </c>
      <c r="O387" s="33">
        <f t="shared" si="173"/>
        <v>0</v>
      </c>
      <c r="P387" s="42">
        <f t="shared" si="182"/>
        <v>0</v>
      </c>
      <c r="Q387" s="33">
        <f t="shared" si="183"/>
        <v>2</v>
      </c>
      <c r="R387" s="33">
        <f t="shared" si="184"/>
        <v>0</v>
      </c>
      <c r="S387" s="33">
        <f t="shared" si="174"/>
        <v>2</v>
      </c>
      <c r="U387" s="33">
        <f t="shared" si="175"/>
        <v>0</v>
      </c>
      <c r="V387" s="33">
        <f t="shared" si="185"/>
        <v>0</v>
      </c>
      <c r="W387" s="33">
        <f t="shared" si="186"/>
        <v>0</v>
      </c>
      <c r="X387" s="33">
        <f t="shared" si="187"/>
        <v>0</v>
      </c>
      <c r="Y387" s="33">
        <f t="shared" si="188"/>
        <v>0</v>
      </c>
      <c r="Z387" s="33">
        <f t="shared" si="189"/>
        <v>0</v>
      </c>
      <c r="AB387" s="33">
        <f t="shared" si="176"/>
        <v>0</v>
      </c>
      <c r="AC387" s="33">
        <f t="shared" si="177"/>
        <v>0</v>
      </c>
      <c r="AD387" s="33">
        <f t="shared" si="190"/>
        <v>0</v>
      </c>
      <c r="AE387" s="33">
        <f t="shared" si="191"/>
        <v>0</v>
      </c>
      <c r="AF387" s="33">
        <f t="shared" si="192"/>
        <v>0</v>
      </c>
      <c r="AG387" s="33">
        <f t="shared" si="193"/>
        <v>0</v>
      </c>
      <c r="AH387" s="33">
        <f t="shared" si="194"/>
        <v>0</v>
      </c>
      <c r="AI387" s="33">
        <f t="shared" si="195"/>
        <v>0</v>
      </c>
      <c r="AK387" s="39">
        <f>$D$25</f>
        <v>0</v>
      </c>
      <c r="AL387" s="39">
        <f>$D$29</f>
        <v>0</v>
      </c>
      <c r="AM387" s="39">
        <f t="shared" si="178"/>
        <v>6.0205999132796242</v>
      </c>
      <c r="AN387" s="39">
        <v>0</v>
      </c>
      <c r="AO387" s="39">
        <f t="shared" si="179"/>
        <v>0</v>
      </c>
      <c r="AP387" s="39" t="e">
        <f t="shared" si="180"/>
        <v>#N/A</v>
      </c>
      <c r="AW387" s="43"/>
      <c r="BC387" s="84">
        <f t="shared" si="197"/>
        <v>0</v>
      </c>
      <c r="BD387" s="84">
        <f t="shared" si="198"/>
        <v>6.0205999132796242</v>
      </c>
      <c r="BE387" s="84" t="e">
        <f t="shared" si="199"/>
        <v>#N/A</v>
      </c>
      <c r="BF387" s="84" t="e">
        <f t="shared" si="200"/>
        <v>#N/A</v>
      </c>
      <c r="BV387" s="42">
        <v>4.9519926984995486</v>
      </c>
      <c r="BW387">
        <v>559.21313988334282</v>
      </c>
      <c r="BX387" s="42">
        <v>8.8552867329486951</v>
      </c>
      <c r="BY387" s="42">
        <f t="shared" si="201"/>
        <v>24.071165011968901</v>
      </c>
    </row>
    <row r="388" spans="5:77" x14ac:dyDescent="0.2">
      <c r="E388" s="43"/>
      <c r="F388" s="34">
        <v>384</v>
      </c>
      <c r="G388" s="34">
        <v>5023.7728630191614</v>
      </c>
      <c r="H388" s="34" t="s">
        <v>6</v>
      </c>
      <c r="I388" s="38">
        <v>0.19905358527674857</v>
      </c>
      <c r="K388" s="34"/>
      <c r="L388" s="34">
        <f>$D$31/$I388*360-$E$28</f>
        <v>0</v>
      </c>
      <c r="M388" s="34">
        <f t="shared" ref="M388:M451" si="202">RADIANS(L388)</f>
        <v>0</v>
      </c>
      <c r="N388" s="34">
        <f t="shared" ref="N388:N451" si="203">$K$4*COS(M388)</f>
        <v>1</v>
      </c>
      <c r="O388" s="34">
        <f t="shared" ref="O388:O451" si="204">$K$4*SIN(M388)</f>
        <v>0</v>
      </c>
      <c r="P388" s="42">
        <f t="shared" si="182"/>
        <v>0</v>
      </c>
      <c r="Q388" s="34">
        <f t="shared" si="183"/>
        <v>2</v>
      </c>
      <c r="R388" s="34">
        <f t="shared" si="184"/>
        <v>0</v>
      </c>
      <c r="S388" s="34">
        <f t="shared" ref="S388:S451" si="205">SQRT(Q388^2+R388^2)</f>
        <v>2</v>
      </c>
      <c r="U388" s="34">
        <f t="shared" ref="U388:U451" si="206">L388/360</f>
        <v>0</v>
      </c>
      <c r="V388" s="34">
        <f t="shared" si="185"/>
        <v>0</v>
      </c>
      <c r="W388" s="34">
        <f t="shared" si="186"/>
        <v>0</v>
      </c>
      <c r="X388" s="34">
        <f t="shared" si="187"/>
        <v>0</v>
      </c>
      <c r="Y388" s="34">
        <f t="shared" si="188"/>
        <v>0</v>
      </c>
      <c r="Z388" s="34">
        <f t="shared" si="189"/>
        <v>0</v>
      </c>
      <c r="AB388" s="34">
        <f t="shared" ref="AB388:AB451" si="207">IMARGUMENT(COMPLEX(Q388,R388))</f>
        <v>0</v>
      </c>
      <c r="AC388" s="34">
        <f t="shared" ref="AC388:AC451" si="208">DEGREES(AB388)</f>
        <v>0</v>
      </c>
      <c r="AD388" s="34">
        <f t="shared" si="190"/>
        <v>0</v>
      </c>
      <c r="AE388" s="34">
        <f t="shared" si="191"/>
        <v>0</v>
      </c>
      <c r="AF388" s="34">
        <f t="shared" si="192"/>
        <v>0</v>
      </c>
      <c r="AG388" s="34">
        <f t="shared" si="193"/>
        <v>0</v>
      </c>
      <c r="AH388" s="34">
        <f t="shared" si="194"/>
        <v>0</v>
      </c>
      <c r="AI388" s="34">
        <f t="shared" si="195"/>
        <v>0</v>
      </c>
      <c r="AK388" s="37">
        <f>$D$25</f>
        <v>0</v>
      </c>
      <c r="AL388" s="37">
        <f>$D$29</f>
        <v>0</v>
      </c>
      <c r="AM388" s="37">
        <f t="shared" ref="AM388:AM451" si="209">20*LOG(S388)</f>
        <v>6.0205999132796242</v>
      </c>
      <c r="AN388" s="37">
        <v>0</v>
      </c>
      <c r="AO388" s="37">
        <f t="shared" ref="AO388:AO451" si="210">Z388</f>
        <v>0</v>
      </c>
      <c r="AP388" s="37" t="e">
        <f t="shared" ref="AP388:AP451" si="211">AI388*$D$12</f>
        <v>#N/A</v>
      </c>
      <c r="AW388" s="43"/>
      <c r="BC388" s="85">
        <f t="shared" si="197"/>
        <v>0</v>
      </c>
      <c r="BD388" s="85">
        <f t="shared" si="198"/>
        <v>6.0205999132796242</v>
      </c>
      <c r="BE388" s="85" t="e">
        <f t="shared" si="199"/>
        <v>#N/A</v>
      </c>
      <c r="BF388" s="85" t="e">
        <f t="shared" si="200"/>
        <v>#N/A</v>
      </c>
      <c r="BV388" s="42">
        <v>5.0237728630191612</v>
      </c>
      <c r="BW388">
        <v>566.96101906142519</v>
      </c>
      <c r="BX388" s="42">
        <v>8.8608787802303581</v>
      </c>
      <c r="BY388" s="42">
        <f t="shared" si="201"/>
        <v>24.08636577247853</v>
      </c>
    </row>
    <row r="389" spans="5:77" x14ac:dyDescent="0.2">
      <c r="E389" s="43"/>
      <c r="F389" s="33">
        <v>385</v>
      </c>
      <c r="G389" s="33">
        <v>5096.5934959586939</v>
      </c>
      <c r="H389" s="33">
        <v>5096.5934959586939</v>
      </c>
      <c r="I389" s="33">
        <v>0.19620948792422677</v>
      </c>
      <c r="K389" s="33"/>
      <c r="L389" s="33">
        <f>$D$31/$I389*360-$E$28</f>
        <v>0</v>
      </c>
      <c r="M389" s="33">
        <f t="shared" si="202"/>
        <v>0</v>
      </c>
      <c r="N389" s="33">
        <f t="shared" si="203"/>
        <v>1</v>
      </c>
      <c r="O389" s="33">
        <f t="shared" si="204"/>
        <v>0</v>
      </c>
      <c r="P389" s="42">
        <f t="shared" ref="P389:P452" si="212">-L389</f>
        <v>0</v>
      </c>
      <c r="Q389" s="33">
        <f t="shared" ref="Q389:Q452" si="213">$D$9+N389</f>
        <v>2</v>
      </c>
      <c r="R389" s="33">
        <f t="shared" ref="R389:R452" si="214">O389</f>
        <v>0</v>
      </c>
      <c r="S389" s="33">
        <f t="shared" si="205"/>
        <v>2</v>
      </c>
      <c r="U389" s="33">
        <f t="shared" si="206"/>
        <v>0</v>
      </c>
      <c r="V389" s="33">
        <f t="shared" ref="V389:V452" si="215">TRUNC(U389,0)</f>
        <v>0</v>
      </c>
      <c r="W389" s="33">
        <f t="shared" ref="W389:W452" si="216">U389-V389</f>
        <v>0</v>
      </c>
      <c r="X389" s="33">
        <f t="shared" ref="X389:X452" si="217" xml:space="preserve"> W389 * 360</f>
        <v>0</v>
      </c>
      <c r="Y389" s="33">
        <f t="shared" ref="Y389:Y452" si="218">IF(X389 &lt; 180,- X389,360 - X389)</f>
        <v>0</v>
      </c>
      <c r="Z389" s="33">
        <f t="shared" ref="Z389:Z452" si="219">IF(Y389 &gt; 180,-360+Y389,Y389)</f>
        <v>0</v>
      </c>
      <c r="AB389" s="33">
        <f t="shared" si="207"/>
        <v>0</v>
      </c>
      <c r="AC389" s="33">
        <f t="shared" si="208"/>
        <v>0</v>
      </c>
      <c r="AD389" s="33">
        <f t="shared" ref="AD389:AD452" si="220">AC389/360</f>
        <v>0</v>
      </c>
      <c r="AE389" s="33">
        <f t="shared" ref="AE389:AE452" si="221">TRUNC(AD389,0)</f>
        <v>0</v>
      </c>
      <c r="AF389" s="33">
        <f t="shared" ref="AF389:AF452" si="222">AD389-AE389</f>
        <v>0</v>
      </c>
      <c r="AG389" s="33">
        <f t="shared" ref="AG389:AG452" si="223" xml:space="preserve"> AF389 * 360</f>
        <v>0</v>
      </c>
      <c r="AH389" s="33">
        <f t="shared" ref="AH389:AH452" si="224">IF(AG389 &lt; 180,- AG389,360 - AG389)</f>
        <v>0</v>
      </c>
      <c r="AI389" s="33">
        <f t="shared" ref="AI389:AI452" si="225">IF(AH389 &gt; 180,-360+AH389,AH389)</f>
        <v>0</v>
      </c>
      <c r="AK389" s="39">
        <f>$D$25</f>
        <v>0</v>
      </c>
      <c r="AL389" s="39">
        <f>$D$29</f>
        <v>0</v>
      </c>
      <c r="AM389" s="39">
        <f t="shared" si="209"/>
        <v>6.0205999132796242</v>
      </c>
      <c r="AN389" s="39">
        <v>0</v>
      </c>
      <c r="AO389" s="39">
        <f t="shared" si="210"/>
        <v>0</v>
      </c>
      <c r="AP389" s="39" t="e">
        <f t="shared" si="211"/>
        <v>#N/A</v>
      </c>
      <c r="AW389" s="43"/>
      <c r="BC389" s="84">
        <f t="shared" ref="BC389:BC452" si="226">ABS(U389)</f>
        <v>0</v>
      </c>
      <c r="BD389" s="84">
        <f t="shared" ref="BD389:BD452" si="227">IF(BC389&lt;BX389,AM389,NA())</f>
        <v>6.0205999132796242</v>
      </c>
      <c r="BE389" s="84" t="e">
        <f t="shared" ref="BE389:BE452" si="228">IF(AND(BC389&gt;=BX389,BC389&lt;BY389),AM389,NA())</f>
        <v>#N/A</v>
      </c>
      <c r="BF389" s="84" t="e">
        <f t="shared" ref="BF389:BF452" si="229">IF(BY389&lt;BC389,AM389,NA())</f>
        <v>#N/A</v>
      </c>
      <c r="BV389" s="42">
        <v>5.096593495958694</v>
      </c>
      <c r="BW389">
        <v>574.82120536028549</v>
      </c>
      <c r="BX389" s="42">
        <v>8.8663978441161717</v>
      </c>
      <c r="BY389" s="42">
        <f t="shared" ref="BY389:BY452" si="230">BX389*$BY$1</f>
        <v>24.101368143549443</v>
      </c>
    </row>
    <row r="390" spans="5:77" x14ac:dyDescent="0.2">
      <c r="E390" s="43"/>
      <c r="F390" s="34">
        <v>386</v>
      </c>
      <c r="G390" s="34">
        <v>5170.4696791243859</v>
      </c>
      <c r="H390" s="34">
        <v>5170.4696791243859</v>
      </c>
      <c r="I390" s="38">
        <v>0.19340602731652592</v>
      </c>
      <c r="K390" s="34"/>
      <c r="L390" s="34">
        <f>$D$31/$I390*360-$E$28</f>
        <v>0</v>
      </c>
      <c r="M390" s="34">
        <f t="shared" si="202"/>
        <v>0</v>
      </c>
      <c r="N390" s="34">
        <f t="shared" si="203"/>
        <v>1</v>
      </c>
      <c r="O390" s="34">
        <f t="shared" si="204"/>
        <v>0</v>
      </c>
      <c r="P390" s="42">
        <f t="shared" si="212"/>
        <v>0</v>
      </c>
      <c r="Q390" s="34">
        <f t="shared" si="213"/>
        <v>2</v>
      </c>
      <c r="R390" s="34">
        <f t="shared" si="214"/>
        <v>0</v>
      </c>
      <c r="S390" s="34">
        <f t="shared" si="205"/>
        <v>2</v>
      </c>
      <c r="U390" s="34">
        <f t="shared" si="206"/>
        <v>0</v>
      </c>
      <c r="V390" s="34">
        <f t="shared" si="215"/>
        <v>0</v>
      </c>
      <c r="W390" s="34">
        <f t="shared" si="216"/>
        <v>0</v>
      </c>
      <c r="X390" s="34">
        <f t="shared" si="217"/>
        <v>0</v>
      </c>
      <c r="Y390" s="34">
        <f t="shared" si="218"/>
        <v>0</v>
      </c>
      <c r="Z390" s="34">
        <f t="shared" si="219"/>
        <v>0</v>
      </c>
      <c r="AB390" s="34">
        <f t="shared" si="207"/>
        <v>0</v>
      </c>
      <c r="AC390" s="34">
        <f t="shared" si="208"/>
        <v>0</v>
      </c>
      <c r="AD390" s="34">
        <f t="shared" si="220"/>
        <v>0</v>
      </c>
      <c r="AE390" s="34">
        <f t="shared" si="221"/>
        <v>0</v>
      </c>
      <c r="AF390" s="34">
        <f t="shared" si="222"/>
        <v>0</v>
      </c>
      <c r="AG390" s="34">
        <f t="shared" si="223"/>
        <v>0</v>
      </c>
      <c r="AH390" s="34">
        <f t="shared" si="224"/>
        <v>0</v>
      </c>
      <c r="AI390" s="34">
        <f t="shared" si="225"/>
        <v>0</v>
      </c>
      <c r="AK390" s="37">
        <f>$D$25</f>
        <v>0</v>
      </c>
      <c r="AL390" s="37">
        <f>$D$29</f>
        <v>0</v>
      </c>
      <c r="AM390" s="37">
        <f t="shared" si="209"/>
        <v>6.0205999132796242</v>
      </c>
      <c r="AN390" s="37">
        <v>0</v>
      </c>
      <c r="AO390" s="37">
        <f t="shared" si="210"/>
        <v>0</v>
      </c>
      <c r="AP390" s="37" t="e">
        <f t="shared" si="211"/>
        <v>#N/A</v>
      </c>
      <c r="AW390" s="43"/>
      <c r="BC390" s="85">
        <f t="shared" si="226"/>
        <v>0</v>
      </c>
      <c r="BD390" s="85">
        <f t="shared" si="227"/>
        <v>6.0205999132796242</v>
      </c>
      <c r="BE390" s="85" t="e">
        <f t="shared" si="228"/>
        <v>#N/A</v>
      </c>
      <c r="BF390" s="85" t="e">
        <f t="shared" si="229"/>
        <v>#N/A</v>
      </c>
      <c r="BV390" s="42">
        <v>5.1704696791243858</v>
      </c>
      <c r="BW390">
        <v>582.79532669500702</v>
      </c>
      <c r="BX390" s="42">
        <v>8.8718447837352628</v>
      </c>
      <c r="BY390" s="42">
        <f t="shared" si="230"/>
        <v>24.116174460536733</v>
      </c>
    </row>
    <row r="391" spans="5:77" x14ac:dyDescent="0.2">
      <c r="E391" s="43"/>
      <c r="F391" s="33">
        <v>387</v>
      </c>
      <c r="G391" s="33">
        <v>5245.416712936385</v>
      </c>
      <c r="H391" s="33">
        <v>5245.416712936385</v>
      </c>
      <c r="I391" s="33">
        <v>0.19064262283180927</v>
      </c>
      <c r="K391" s="33"/>
      <c r="L391" s="33">
        <f>$D$31/$I391*360-$E$28</f>
        <v>0</v>
      </c>
      <c r="M391" s="33">
        <f t="shared" si="202"/>
        <v>0</v>
      </c>
      <c r="N391" s="33">
        <f t="shared" si="203"/>
        <v>1</v>
      </c>
      <c r="O391" s="33">
        <f t="shared" si="204"/>
        <v>0</v>
      </c>
      <c r="P391" s="42">
        <f t="shared" si="212"/>
        <v>0</v>
      </c>
      <c r="Q391" s="33">
        <f t="shared" si="213"/>
        <v>2</v>
      </c>
      <c r="R391" s="33">
        <f t="shared" si="214"/>
        <v>0</v>
      </c>
      <c r="S391" s="33">
        <f t="shared" si="205"/>
        <v>2</v>
      </c>
      <c r="U391" s="33">
        <f t="shared" si="206"/>
        <v>0</v>
      </c>
      <c r="V391" s="33">
        <f t="shared" si="215"/>
        <v>0</v>
      </c>
      <c r="W391" s="33">
        <f t="shared" si="216"/>
        <v>0</v>
      </c>
      <c r="X391" s="33">
        <f t="shared" si="217"/>
        <v>0</v>
      </c>
      <c r="Y391" s="33">
        <f t="shared" si="218"/>
        <v>0</v>
      </c>
      <c r="Z391" s="33">
        <f t="shared" si="219"/>
        <v>0</v>
      </c>
      <c r="AB391" s="33">
        <f t="shared" si="207"/>
        <v>0</v>
      </c>
      <c r="AC391" s="33">
        <f t="shared" si="208"/>
        <v>0</v>
      </c>
      <c r="AD391" s="33">
        <f t="shared" si="220"/>
        <v>0</v>
      </c>
      <c r="AE391" s="33">
        <f t="shared" si="221"/>
        <v>0</v>
      </c>
      <c r="AF391" s="33">
        <f t="shared" si="222"/>
        <v>0</v>
      </c>
      <c r="AG391" s="33">
        <f t="shared" si="223"/>
        <v>0</v>
      </c>
      <c r="AH391" s="33">
        <f t="shared" si="224"/>
        <v>0</v>
      </c>
      <c r="AI391" s="33">
        <f t="shared" si="225"/>
        <v>0</v>
      </c>
      <c r="AK391" s="39">
        <f>$D$25</f>
        <v>0</v>
      </c>
      <c r="AL391" s="39">
        <f>$D$29</f>
        <v>0</v>
      </c>
      <c r="AM391" s="39">
        <f t="shared" si="209"/>
        <v>6.0205999132796242</v>
      </c>
      <c r="AN391" s="39">
        <v>0</v>
      </c>
      <c r="AO391" s="39">
        <f t="shared" si="210"/>
        <v>0</v>
      </c>
      <c r="AP391" s="39" t="e">
        <f t="shared" si="211"/>
        <v>#N/A</v>
      </c>
      <c r="AW391" s="43"/>
      <c r="BC391" s="84">
        <f t="shared" si="226"/>
        <v>0</v>
      </c>
      <c r="BD391" s="84">
        <f t="shared" si="227"/>
        <v>6.0205999132796242</v>
      </c>
      <c r="BE391" s="84" t="e">
        <f t="shared" si="228"/>
        <v>#N/A</v>
      </c>
      <c r="BF391" s="84" t="e">
        <f t="shared" si="229"/>
        <v>#N/A</v>
      </c>
      <c r="BV391" s="42">
        <v>5.2454167129363851</v>
      </c>
      <c r="BW391">
        <v>590.88503457764045</v>
      </c>
      <c r="BX391" s="42">
        <v>8.8772204506512224</v>
      </c>
      <c r="BY391" s="42">
        <f t="shared" si="230"/>
        <v>24.130787038230235</v>
      </c>
    </row>
    <row r="392" spans="5:77" x14ac:dyDescent="0.2">
      <c r="E392" s="43"/>
      <c r="F392" s="34">
        <v>388</v>
      </c>
      <c r="G392" s="34">
        <v>5321.4501195976191</v>
      </c>
      <c r="H392" s="34">
        <v>5321.4501195976191</v>
      </c>
      <c r="I392" s="38">
        <v>0.1879187021442221</v>
      </c>
      <c r="K392" s="34"/>
      <c r="L392" s="34">
        <f>$D$31/$I392*360-$E$28</f>
        <v>0</v>
      </c>
      <c r="M392" s="34">
        <f t="shared" si="202"/>
        <v>0</v>
      </c>
      <c r="N392" s="34">
        <f t="shared" si="203"/>
        <v>1</v>
      </c>
      <c r="O392" s="34">
        <f t="shared" si="204"/>
        <v>0</v>
      </c>
      <c r="P392" s="42">
        <f t="shared" si="212"/>
        <v>0</v>
      </c>
      <c r="Q392" s="34">
        <f t="shared" si="213"/>
        <v>2</v>
      </c>
      <c r="R392" s="34">
        <f t="shared" si="214"/>
        <v>0</v>
      </c>
      <c r="S392" s="34">
        <f t="shared" si="205"/>
        <v>2</v>
      </c>
      <c r="U392" s="34">
        <f t="shared" si="206"/>
        <v>0</v>
      </c>
      <c r="V392" s="34">
        <f t="shared" si="215"/>
        <v>0</v>
      </c>
      <c r="W392" s="34">
        <f t="shared" si="216"/>
        <v>0</v>
      </c>
      <c r="X392" s="34">
        <f t="shared" si="217"/>
        <v>0</v>
      </c>
      <c r="Y392" s="34">
        <f t="shared" si="218"/>
        <v>0</v>
      </c>
      <c r="Z392" s="34">
        <f t="shared" si="219"/>
        <v>0</v>
      </c>
      <c r="AB392" s="34">
        <f t="shared" si="207"/>
        <v>0</v>
      </c>
      <c r="AC392" s="34">
        <f t="shared" si="208"/>
        <v>0</v>
      </c>
      <c r="AD392" s="34">
        <f t="shared" si="220"/>
        <v>0</v>
      </c>
      <c r="AE392" s="34">
        <f t="shared" si="221"/>
        <v>0</v>
      </c>
      <c r="AF392" s="34">
        <f t="shared" si="222"/>
        <v>0</v>
      </c>
      <c r="AG392" s="34">
        <f t="shared" si="223"/>
        <v>0</v>
      </c>
      <c r="AH392" s="34">
        <f t="shared" si="224"/>
        <v>0</v>
      </c>
      <c r="AI392" s="34">
        <f t="shared" si="225"/>
        <v>0</v>
      </c>
      <c r="AK392" s="37">
        <f>$D$25</f>
        <v>0</v>
      </c>
      <c r="AL392" s="37">
        <f>$D$29</f>
        <v>0</v>
      </c>
      <c r="AM392" s="37">
        <f t="shared" si="209"/>
        <v>6.0205999132796242</v>
      </c>
      <c r="AN392" s="37">
        <v>0</v>
      </c>
      <c r="AO392" s="37">
        <f t="shared" si="210"/>
        <v>0</v>
      </c>
      <c r="AP392" s="37" t="e">
        <f t="shared" si="211"/>
        <v>#N/A</v>
      </c>
      <c r="AW392" s="43"/>
      <c r="BC392" s="85">
        <f t="shared" si="226"/>
        <v>0</v>
      </c>
      <c r="BD392" s="85">
        <f t="shared" si="227"/>
        <v>6.0205999132796242</v>
      </c>
      <c r="BE392" s="85" t="e">
        <f t="shared" si="228"/>
        <v>#N/A</v>
      </c>
      <c r="BF392" s="85" t="e">
        <f t="shared" si="229"/>
        <v>#N/A</v>
      </c>
      <c r="BV392" s="42">
        <v>5.3214501195976194</v>
      </c>
      <c r="BW392">
        <v>599.09200445924739</v>
      </c>
      <c r="BX392" s="42">
        <v>8.8825256888562016</v>
      </c>
      <c r="BY392" s="42">
        <f t="shared" si="230"/>
        <v>24.145208170838476</v>
      </c>
    </row>
    <row r="393" spans="5:77" x14ac:dyDescent="0.2">
      <c r="E393" s="43"/>
      <c r="F393" s="33">
        <v>389</v>
      </c>
      <c r="G393" s="33">
        <v>5398.585646308592</v>
      </c>
      <c r="H393" s="33">
        <v>5398.585646308592</v>
      </c>
      <c r="I393" s="33">
        <v>0.1852337011053577</v>
      </c>
      <c r="K393" s="33"/>
      <c r="L393" s="33">
        <f>$D$31/$I393*360-$E$28</f>
        <v>0</v>
      </c>
      <c r="M393" s="33">
        <f t="shared" si="202"/>
        <v>0</v>
      </c>
      <c r="N393" s="33">
        <f t="shared" si="203"/>
        <v>1</v>
      </c>
      <c r="O393" s="33">
        <f t="shared" si="204"/>
        <v>0</v>
      </c>
      <c r="P393" s="42">
        <f t="shared" si="212"/>
        <v>0</v>
      </c>
      <c r="Q393" s="33">
        <f t="shared" si="213"/>
        <v>2</v>
      </c>
      <c r="R393" s="33">
        <f t="shared" si="214"/>
        <v>0</v>
      </c>
      <c r="S393" s="33">
        <f t="shared" si="205"/>
        <v>2</v>
      </c>
      <c r="U393" s="33">
        <f t="shared" si="206"/>
        <v>0</v>
      </c>
      <c r="V393" s="33">
        <f t="shared" si="215"/>
        <v>0</v>
      </c>
      <c r="W393" s="33">
        <f t="shared" si="216"/>
        <v>0</v>
      </c>
      <c r="X393" s="33">
        <f t="shared" si="217"/>
        <v>0</v>
      </c>
      <c r="Y393" s="33">
        <f t="shared" si="218"/>
        <v>0</v>
      </c>
      <c r="Z393" s="33">
        <f t="shared" si="219"/>
        <v>0</v>
      </c>
      <c r="AB393" s="33">
        <f t="shared" si="207"/>
        <v>0</v>
      </c>
      <c r="AC393" s="33">
        <f t="shared" si="208"/>
        <v>0</v>
      </c>
      <c r="AD393" s="33">
        <f t="shared" si="220"/>
        <v>0</v>
      </c>
      <c r="AE393" s="33">
        <f t="shared" si="221"/>
        <v>0</v>
      </c>
      <c r="AF393" s="33">
        <f t="shared" si="222"/>
        <v>0</v>
      </c>
      <c r="AG393" s="33">
        <f t="shared" si="223"/>
        <v>0</v>
      </c>
      <c r="AH393" s="33">
        <f t="shared" si="224"/>
        <v>0</v>
      </c>
      <c r="AI393" s="33">
        <f t="shared" si="225"/>
        <v>0</v>
      </c>
      <c r="AK393" s="39">
        <f>$D$25</f>
        <v>0</v>
      </c>
      <c r="AL393" s="39">
        <f>$D$29</f>
        <v>0</v>
      </c>
      <c r="AM393" s="39">
        <f t="shared" si="209"/>
        <v>6.0205999132796242</v>
      </c>
      <c r="AN393" s="39">
        <v>0</v>
      </c>
      <c r="AO393" s="39">
        <f t="shared" si="210"/>
        <v>0</v>
      </c>
      <c r="AP393" s="39" t="e">
        <f t="shared" si="211"/>
        <v>#N/A</v>
      </c>
      <c r="AW393" s="43"/>
      <c r="BC393" s="84">
        <f t="shared" si="226"/>
        <v>0</v>
      </c>
      <c r="BD393" s="84">
        <f t="shared" si="227"/>
        <v>6.0205999132796242</v>
      </c>
      <c r="BE393" s="84" t="e">
        <f t="shared" si="228"/>
        <v>#N/A</v>
      </c>
      <c r="BF393" s="84" t="e">
        <f t="shared" si="229"/>
        <v>#N/A</v>
      </c>
      <c r="BV393" s="42">
        <v>5.3985856463085922</v>
      </c>
      <c r="BW393">
        <v>607.41793607690306</v>
      </c>
      <c r="BX393" s="42">
        <v>8.8877613347675268</v>
      </c>
      <c r="BY393" s="42">
        <f t="shared" si="230"/>
        <v>24.159440131979476</v>
      </c>
    </row>
    <row r="394" spans="5:77" x14ac:dyDescent="0.2">
      <c r="E394" s="43"/>
      <c r="F394" s="34">
        <v>390</v>
      </c>
      <c r="G394" s="34">
        <v>5476.8392685287272</v>
      </c>
      <c r="H394" s="34">
        <v>5476.8392685287272</v>
      </c>
      <c r="I394" s="38">
        <v>0.18258706362741869</v>
      </c>
      <c r="K394" s="34"/>
      <c r="L394" s="34">
        <f>$D$31/$I394*360-$E$28</f>
        <v>0</v>
      </c>
      <c r="M394" s="34">
        <f t="shared" si="202"/>
        <v>0</v>
      </c>
      <c r="N394" s="34">
        <f t="shared" si="203"/>
        <v>1</v>
      </c>
      <c r="O394" s="34">
        <f t="shared" si="204"/>
        <v>0</v>
      </c>
      <c r="P394" s="42">
        <f t="shared" si="212"/>
        <v>0</v>
      </c>
      <c r="Q394" s="34">
        <f t="shared" si="213"/>
        <v>2</v>
      </c>
      <c r="R394" s="34">
        <f t="shared" si="214"/>
        <v>0</v>
      </c>
      <c r="S394" s="34">
        <f t="shared" si="205"/>
        <v>2</v>
      </c>
      <c r="U394" s="34">
        <f t="shared" si="206"/>
        <v>0</v>
      </c>
      <c r="V394" s="34">
        <f t="shared" si="215"/>
        <v>0</v>
      </c>
      <c r="W394" s="34">
        <f t="shared" si="216"/>
        <v>0</v>
      </c>
      <c r="X394" s="34">
        <f t="shared" si="217"/>
        <v>0</v>
      </c>
      <c r="Y394" s="34">
        <f t="shared" si="218"/>
        <v>0</v>
      </c>
      <c r="Z394" s="34">
        <f t="shared" si="219"/>
        <v>0</v>
      </c>
      <c r="AB394" s="34">
        <f t="shared" si="207"/>
        <v>0</v>
      </c>
      <c r="AC394" s="34">
        <f t="shared" si="208"/>
        <v>0</v>
      </c>
      <c r="AD394" s="34">
        <f t="shared" si="220"/>
        <v>0</v>
      </c>
      <c r="AE394" s="34">
        <f t="shared" si="221"/>
        <v>0</v>
      </c>
      <c r="AF394" s="34">
        <f t="shared" si="222"/>
        <v>0</v>
      </c>
      <c r="AG394" s="34">
        <f t="shared" si="223"/>
        <v>0</v>
      </c>
      <c r="AH394" s="34">
        <f t="shared" si="224"/>
        <v>0</v>
      </c>
      <c r="AI394" s="34">
        <f t="shared" si="225"/>
        <v>0</v>
      </c>
      <c r="AK394" s="37">
        <f>$D$25</f>
        <v>0</v>
      </c>
      <c r="AL394" s="37">
        <f>$D$29</f>
        <v>0</v>
      </c>
      <c r="AM394" s="37">
        <f t="shared" si="209"/>
        <v>6.0205999132796242</v>
      </c>
      <c r="AN394" s="37">
        <v>0</v>
      </c>
      <c r="AO394" s="37">
        <f t="shared" si="210"/>
        <v>0</v>
      </c>
      <c r="AP394" s="37" t="e">
        <f t="shared" si="211"/>
        <v>#N/A</v>
      </c>
      <c r="AW394" s="43"/>
      <c r="BC394" s="85">
        <f t="shared" si="226"/>
        <v>0</v>
      </c>
      <c r="BD394" s="85">
        <f t="shared" si="227"/>
        <v>6.0205999132796242</v>
      </c>
      <c r="BE394" s="85" t="e">
        <f t="shared" si="228"/>
        <v>#N/A</v>
      </c>
      <c r="BF394" s="85" t="e">
        <f t="shared" si="229"/>
        <v>#N/A</v>
      </c>
      <c r="BV394" s="42">
        <v>5.4768392685287273</v>
      </c>
      <c r="BW394">
        <v>615.86455380572227</v>
      </c>
      <c r="BX394" s="42">
        <v>8.892928217226844</v>
      </c>
      <c r="BY394" s="42">
        <f t="shared" si="230"/>
        <v>24.173485174678422</v>
      </c>
    </row>
    <row r="395" spans="5:77" x14ac:dyDescent="0.2">
      <c r="E395" s="43"/>
      <c r="F395" s="33">
        <v>391</v>
      </c>
      <c r="G395" s="33">
        <v>5556.2271932850745</v>
      </c>
      <c r="H395" s="33">
        <v>5556.2271932850745</v>
      </c>
      <c r="I395" s="33">
        <v>0.17997824156804468</v>
      </c>
      <c r="K395" s="33"/>
      <c r="L395" s="33">
        <f>$D$31/$I395*360-$E$28</f>
        <v>0</v>
      </c>
      <c r="M395" s="33">
        <f t="shared" si="202"/>
        <v>0</v>
      </c>
      <c r="N395" s="33">
        <f t="shared" si="203"/>
        <v>1</v>
      </c>
      <c r="O395" s="33">
        <f t="shared" si="204"/>
        <v>0</v>
      </c>
      <c r="P395" s="42">
        <f t="shared" si="212"/>
        <v>0</v>
      </c>
      <c r="Q395" s="33">
        <f t="shared" si="213"/>
        <v>2</v>
      </c>
      <c r="R395" s="33">
        <f t="shared" si="214"/>
        <v>0</v>
      </c>
      <c r="S395" s="33">
        <f t="shared" si="205"/>
        <v>2</v>
      </c>
      <c r="U395" s="33">
        <f t="shared" si="206"/>
        <v>0</v>
      </c>
      <c r="V395" s="33">
        <f t="shared" si="215"/>
        <v>0</v>
      </c>
      <c r="W395" s="33">
        <f t="shared" si="216"/>
        <v>0</v>
      </c>
      <c r="X395" s="33">
        <f t="shared" si="217"/>
        <v>0</v>
      </c>
      <c r="Y395" s="33">
        <f t="shared" si="218"/>
        <v>0</v>
      </c>
      <c r="Z395" s="33">
        <f t="shared" si="219"/>
        <v>0</v>
      </c>
      <c r="AB395" s="33">
        <f t="shared" si="207"/>
        <v>0</v>
      </c>
      <c r="AC395" s="33">
        <f t="shared" si="208"/>
        <v>0</v>
      </c>
      <c r="AD395" s="33">
        <f t="shared" si="220"/>
        <v>0</v>
      </c>
      <c r="AE395" s="33">
        <f t="shared" si="221"/>
        <v>0</v>
      </c>
      <c r="AF395" s="33">
        <f t="shared" si="222"/>
        <v>0</v>
      </c>
      <c r="AG395" s="33">
        <f t="shared" si="223"/>
        <v>0</v>
      </c>
      <c r="AH395" s="33">
        <f t="shared" si="224"/>
        <v>0</v>
      </c>
      <c r="AI395" s="33">
        <f t="shared" si="225"/>
        <v>0</v>
      </c>
      <c r="AK395" s="39">
        <f>$D$25</f>
        <v>0</v>
      </c>
      <c r="AL395" s="39">
        <f>$D$29</f>
        <v>0</v>
      </c>
      <c r="AM395" s="39">
        <f t="shared" si="209"/>
        <v>6.0205999132796242</v>
      </c>
      <c r="AN395" s="39">
        <v>0</v>
      </c>
      <c r="AO395" s="39">
        <f t="shared" si="210"/>
        <v>0</v>
      </c>
      <c r="AP395" s="39" t="e">
        <f t="shared" si="211"/>
        <v>#N/A</v>
      </c>
      <c r="AW395" s="43"/>
      <c r="BC395" s="84">
        <f t="shared" si="226"/>
        <v>0</v>
      </c>
      <c r="BD395" s="84">
        <f t="shared" si="227"/>
        <v>6.0205999132796242</v>
      </c>
      <c r="BE395" s="84" t="e">
        <f t="shared" si="228"/>
        <v>#N/A</v>
      </c>
      <c r="BF395" s="84" t="e">
        <f t="shared" si="229"/>
        <v>#N/A</v>
      </c>
      <c r="BV395" s="42">
        <v>5.5562271932850749</v>
      </c>
      <c r="BW395">
        <v>624.43360701599772</v>
      </c>
      <c r="BX395" s="42">
        <v>8.8980271575016729</v>
      </c>
      <c r="BY395" s="42">
        <f t="shared" si="230"/>
        <v>24.187345531371886</v>
      </c>
    </row>
    <row r="396" spans="5:77" x14ac:dyDescent="0.2">
      <c r="E396" s="43"/>
      <c r="F396" s="34">
        <v>392</v>
      </c>
      <c r="G396" s="34">
        <v>5636.7658625289105</v>
      </c>
      <c r="H396" s="34">
        <v>5636.7658625289105</v>
      </c>
      <c r="I396" s="38">
        <v>0.17740669461678765</v>
      </c>
      <c r="K396" s="34"/>
      <c r="L396" s="34">
        <f>$D$31/$I396*360-$E$28</f>
        <v>0</v>
      </c>
      <c r="M396" s="34">
        <f t="shared" si="202"/>
        <v>0</v>
      </c>
      <c r="N396" s="34">
        <f t="shared" si="203"/>
        <v>1</v>
      </c>
      <c r="O396" s="34">
        <f t="shared" si="204"/>
        <v>0</v>
      </c>
      <c r="P396" s="42">
        <f t="shared" si="212"/>
        <v>0</v>
      </c>
      <c r="Q396" s="34">
        <f t="shared" si="213"/>
        <v>2</v>
      </c>
      <c r="R396" s="34">
        <f t="shared" si="214"/>
        <v>0</v>
      </c>
      <c r="S396" s="34">
        <f t="shared" si="205"/>
        <v>2</v>
      </c>
      <c r="U396" s="34">
        <f t="shared" si="206"/>
        <v>0</v>
      </c>
      <c r="V396" s="34">
        <f t="shared" si="215"/>
        <v>0</v>
      </c>
      <c r="W396" s="34">
        <f t="shared" si="216"/>
        <v>0</v>
      </c>
      <c r="X396" s="34">
        <f t="shared" si="217"/>
        <v>0</v>
      </c>
      <c r="Y396" s="34">
        <f t="shared" si="218"/>
        <v>0</v>
      </c>
      <c r="Z396" s="34">
        <f t="shared" si="219"/>
        <v>0</v>
      </c>
      <c r="AB396" s="34">
        <f t="shared" si="207"/>
        <v>0</v>
      </c>
      <c r="AC396" s="34">
        <f t="shared" si="208"/>
        <v>0</v>
      </c>
      <c r="AD396" s="34">
        <f t="shared" si="220"/>
        <v>0</v>
      </c>
      <c r="AE396" s="34">
        <f t="shared" si="221"/>
        <v>0</v>
      </c>
      <c r="AF396" s="34">
        <f t="shared" si="222"/>
        <v>0</v>
      </c>
      <c r="AG396" s="34">
        <f t="shared" si="223"/>
        <v>0</v>
      </c>
      <c r="AH396" s="34">
        <f t="shared" si="224"/>
        <v>0</v>
      </c>
      <c r="AI396" s="34">
        <f t="shared" si="225"/>
        <v>0</v>
      </c>
      <c r="AK396" s="37">
        <f>$D$25</f>
        <v>0</v>
      </c>
      <c r="AL396" s="37">
        <f>$D$29</f>
        <v>0</v>
      </c>
      <c r="AM396" s="37">
        <f t="shared" si="209"/>
        <v>6.0205999132796242</v>
      </c>
      <c r="AN396" s="37">
        <v>0</v>
      </c>
      <c r="AO396" s="37">
        <f t="shared" si="210"/>
        <v>0</v>
      </c>
      <c r="AP396" s="37" t="e">
        <f t="shared" si="211"/>
        <v>#N/A</v>
      </c>
      <c r="AW396" s="43"/>
      <c r="BC396" s="85">
        <f t="shared" si="226"/>
        <v>0</v>
      </c>
      <c r="BD396" s="85">
        <f t="shared" si="227"/>
        <v>6.0205999132796242</v>
      </c>
      <c r="BE396" s="85" t="e">
        <f t="shared" si="228"/>
        <v>#N/A</v>
      </c>
      <c r="BF396" s="85" t="e">
        <f t="shared" si="229"/>
        <v>#N/A</v>
      </c>
      <c r="BV396" s="42">
        <v>5.6367658625289101</v>
      </c>
      <c r="BW396">
        <v>633.12687043550807</v>
      </c>
      <c r="BX396" s="42">
        <v>8.9030589692892921</v>
      </c>
      <c r="BY396" s="42">
        <f t="shared" si="230"/>
        <v>24.201023413918399</v>
      </c>
    </row>
    <row r="397" spans="5:77" x14ac:dyDescent="0.2">
      <c r="E397" s="43"/>
      <c r="F397" s="33">
        <v>393</v>
      </c>
      <c r="G397" s="33">
        <v>5718.471956541016</v>
      </c>
      <c r="H397" s="33">
        <v>5718.471956541016</v>
      </c>
      <c r="I397" s="33">
        <v>0.17487189018320884</v>
      </c>
      <c r="K397" s="33"/>
      <c r="L397" s="33">
        <f>$D$31/$I397*360-$E$28</f>
        <v>0</v>
      </c>
      <c r="M397" s="33">
        <f t="shared" si="202"/>
        <v>0</v>
      </c>
      <c r="N397" s="33">
        <f t="shared" si="203"/>
        <v>1</v>
      </c>
      <c r="O397" s="33">
        <f t="shared" si="204"/>
        <v>0</v>
      </c>
      <c r="P397" s="42">
        <f t="shared" si="212"/>
        <v>0</v>
      </c>
      <c r="Q397" s="33">
        <f t="shared" si="213"/>
        <v>2</v>
      </c>
      <c r="R397" s="33">
        <f t="shared" si="214"/>
        <v>0</v>
      </c>
      <c r="S397" s="33">
        <f t="shared" si="205"/>
        <v>2</v>
      </c>
      <c r="U397" s="33">
        <f t="shared" si="206"/>
        <v>0</v>
      </c>
      <c r="V397" s="33">
        <f t="shared" si="215"/>
        <v>0</v>
      </c>
      <c r="W397" s="33">
        <f t="shared" si="216"/>
        <v>0</v>
      </c>
      <c r="X397" s="33">
        <f t="shared" si="217"/>
        <v>0</v>
      </c>
      <c r="Y397" s="33">
        <f t="shared" si="218"/>
        <v>0</v>
      </c>
      <c r="Z397" s="33">
        <f t="shared" si="219"/>
        <v>0</v>
      </c>
      <c r="AB397" s="33">
        <f t="shared" si="207"/>
        <v>0</v>
      </c>
      <c r="AC397" s="33">
        <f t="shared" si="208"/>
        <v>0</v>
      </c>
      <c r="AD397" s="33">
        <f t="shared" si="220"/>
        <v>0</v>
      </c>
      <c r="AE397" s="33">
        <f t="shared" si="221"/>
        <v>0</v>
      </c>
      <c r="AF397" s="33">
        <f t="shared" si="222"/>
        <v>0</v>
      </c>
      <c r="AG397" s="33">
        <f t="shared" si="223"/>
        <v>0</v>
      </c>
      <c r="AH397" s="33">
        <f t="shared" si="224"/>
        <v>0</v>
      </c>
      <c r="AI397" s="33">
        <f t="shared" si="225"/>
        <v>0</v>
      </c>
      <c r="AK397" s="39">
        <f>$D$25</f>
        <v>0</v>
      </c>
      <c r="AL397" s="39">
        <f>$D$29</f>
        <v>0</v>
      </c>
      <c r="AM397" s="39">
        <f t="shared" si="209"/>
        <v>6.0205999132796242</v>
      </c>
      <c r="AN397" s="39">
        <v>0</v>
      </c>
      <c r="AO397" s="39">
        <f t="shared" si="210"/>
        <v>0</v>
      </c>
      <c r="AP397" s="39" t="e">
        <f t="shared" si="211"/>
        <v>#N/A</v>
      </c>
      <c r="AW397" s="43"/>
      <c r="BC397" s="84">
        <f t="shared" si="226"/>
        <v>0</v>
      </c>
      <c r="BD397" s="84">
        <f t="shared" si="227"/>
        <v>6.0205999132796242</v>
      </c>
      <c r="BE397" s="84" t="e">
        <f t="shared" si="228"/>
        <v>#N/A</v>
      </c>
      <c r="BF397" s="84" t="e">
        <f t="shared" si="229"/>
        <v>#N/A</v>
      </c>
      <c r="BV397" s="42">
        <v>5.7184719565410163</v>
      </c>
      <c r="BW397">
        <v>641.94614451708071</v>
      </c>
      <c r="BX397" s="42">
        <v>8.9080244587228936</v>
      </c>
      <c r="BY397" s="42">
        <f t="shared" si="230"/>
        <v>24.214521013615162</v>
      </c>
    </row>
    <row r="398" spans="5:77" x14ac:dyDescent="0.2">
      <c r="E398" s="43"/>
      <c r="F398" s="34">
        <v>394</v>
      </c>
      <c r="G398" s="34">
        <v>5801.3623973863105</v>
      </c>
      <c r="H398" s="34">
        <v>5801.3623973863105</v>
      </c>
      <c r="I398" s="38">
        <v>0.1723733032865746</v>
      </c>
      <c r="K398" s="34"/>
      <c r="L398" s="34">
        <f>$D$31/$I398*360-$E$28</f>
        <v>0</v>
      </c>
      <c r="M398" s="34">
        <f t="shared" si="202"/>
        <v>0</v>
      </c>
      <c r="N398" s="34">
        <f t="shared" si="203"/>
        <v>1</v>
      </c>
      <c r="O398" s="34">
        <f t="shared" si="204"/>
        <v>0</v>
      </c>
      <c r="P398" s="42">
        <f t="shared" si="212"/>
        <v>0</v>
      </c>
      <c r="Q398" s="34">
        <f t="shared" si="213"/>
        <v>2</v>
      </c>
      <c r="R398" s="34">
        <f t="shared" si="214"/>
        <v>0</v>
      </c>
      <c r="S398" s="34">
        <f t="shared" si="205"/>
        <v>2</v>
      </c>
      <c r="U398" s="34">
        <f t="shared" si="206"/>
        <v>0</v>
      </c>
      <c r="V398" s="34">
        <f t="shared" si="215"/>
        <v>0</v>
      </c>
      <c r="W398" s="34">
        <f t="shared" si="216"/>
        <v>0</v>
      </c>
      <c r="X398" s="34">
        <f t="shared" si="217"/>
        <v>0</v>
      </c>
      <c r="Y398" s="34">
        <f t="shared" si="218"/>
        <v>0</v>
      </c>
      <c r="Z398" s="34">
        <f t="shared" si="219"/>
        <v>0</v>
      </c>
      <c r="AB398" s="34">
        <f t="shared" si="207"/>
        <v>0</v>
      </c>
      <c r="AC398" s="34">
        <f t="shared" si="208"/>
        <v>0</v>
      </c>
      <c r="AD398" s="34">
        <f t="shared" si="220"/>
        <v>0</v>
      </c>
      <c r="AE398" s="34">
        <f t="shared" si="221"/>
        <v>0</v>
      </c>
      <c r="AF398" s="34">
        <f t="shared" si="222"/>
        <v>0</v>
      </c>
      <c r="AG398" s="34">
        <f t="shared" si="223"/>
        <v>0</v>
      </c>
      <c r="AH398" s="34">
        <f t="shared" si="224"/>
        <v>0</v>
      </c>
      <c r="AI398" s="34">
        <f t="shared" si="225"/>
        <v>0</v>
      </c>
      <c r="AK398" s="37">
        <f>$D$25</f>
        <v>0</v>
      </c>
      <c r="AL398" s="37">
        <f>$D$29</f>
        <v>0</v>
      </c>
      <c r="AM398" s="37">
        <f t="shared" si="209"/>
        <v>6.0205999132796242</v>
      </c>
      <c r="AN398" s="37">
        <v>0</v>
      </c>
      <c r="AO398" s="37">
        <f t="shared" si="210"/>
        <v>0</v>
      </c>
      <c r="AP398" s="37" t="e">
        <f t="shared" si="211"/>
        <v>#N/A</v>
      </c>
      <c r="AW398" s="43"/>
      <c r="BC398" s="85">
        <f t="shared" si="226"/>
        <v>0</v>
      </c>
      <c r="BD398" s="85">
        <f t="shared" si="227"/>
        <v>6.0205999132796242</v>
      </c>
      <c r="BE398" s="85" t="e">
        <f t="shared" si="228"/>
        <v>#N/A</v>
      </c>
      <c r="BF398" s="85" t="e">
        <f t="shared" si="229"/>
        <v>#N/A</v>
      </c>
      <c r="BV398" s="42">
        <v>5.8013623973863107</v>
      </c>
      <c r="BW398">
        <v>650.89325581148091</v>
      </c>
      <c r="BX398" s="42">
        <v>8.9129244243799111</v>
      </c>
      <c r="BY398" s="42">
        <f t="shared" si="230"/>
        <v>24.227840501220708</v>
      </c>
    </row>
    <row r="399" spans="5:77" x14ac:dyDescent="0.2">
      <c r="E399" s="43"/>
      <c r="F399" s="33">
        <v>395</v>
      </c>
      <c r="G399" s="33">
        <v>5885.4543524185656</v>
      </c>
      <c r="H399" s="33">
        <v>5885.4543524185656</v>
      </c>
      <c r="I399" s="33">
        <v>0.1699104164471279</v>
      </c>
      <c r="K399" s="33"/>
      <c r="L399" s="33">
        <f>$D$31/$I399*360-$E$28</f>
        <v>0</v>
      </c>
      <c r="M399" s="33">
        <f t="shared" si="202"/>
        <v>0</v>
      </c>
      <c r="N399" s="33">
        <f t="shared" si="203"/>
        <v>1</v>
      </c>
      <c r="O399" s="33">
        <f t="shared" si="204"/>
        <v>0</v>
      </c>
      <c r="P399" s="42">
        <f t="shared" si="212"/>
        <v>0</v>
      </c>
      <c r="Q399" s="33">
        <f t="shared" si="213"/>
        <v>2</v>
      </c>
      <c r="R399" s="33">
        <f t="shared" si="214"/>
        <v>0</v>
      </c>
      <c r="S399" s="33">
        <f t="shared" si="205"/>
        <v>2</v>
      </c>
      <c r="U399" s="33">
        <f t="shared" si="206"/>
        <v>0</v>
      </c>
      <c r="V399" s="33">
        <f t="shared" si="215"/>
        <v>0</v>
      </c>
      <c r="W399" s="33">
        <f t="shared" si="216"/>
        <v>0</v>
      </c>
      <c r="X399" s="33">
        <f t="shared" si="217"/>
        <v>0</v>
      </c>
      <c r="Y399" s="33">
        <f t="shared" si="218"/>
        <v>0</v>
      </c>
      <c r="Z399" s="33">
        <f t="shared" si="219"/>
        <v>0</v>
      </c>
      <c r="AB399" s="33">
        <f t="shared" si="207"/>
        <v>0</v>
      </c>
      <c r="AC399" s="33">
        <f t="shared" si="208"/>
        <v>0</v>
      </c>
      <c r="AD399" s="33">
        <f t="shared" si="220"/>
        <v>0</v>
      </c>
      <c r="AE399" s="33">
        <f t="shared" si="221"/>
        <v>0</v>
      </c>
      <c r="AF399" s="33">
        <f t="shared" si="222"/>
        <v>0</v>
      </c>
      <c r="AG399" s="33">
        <f t="shared" si="223"/>
        <v>0</v>
      </c>
      <c r="AH399" s="33">
        <f t="shared" si="224"/>
        <v>0</v>
      </c>
      <c r="AI399" s="33">
        <f t="shared" si="225"/>
        <v>0</v>
      </c>
      <c r="AK399" s="39">
        <f>$D$25</f>
        <v>0</v>
      </c>
      <c r="AL399" s="39">
        <f>$D$29</f>
        <v>0</v>
      </c>
      <c r="AM399" s="39">
        <f t="shared" si="209"/>
        <v>6.0205999132796242</v>
      </c>
      <c r="AN399" s="39">
        <v>0</v>
      </c>
      <c r="AO399" s="39">
        <f t="shared" si="210"/>
        <v>0</v>
      </c>
      <c r="AP399" s="39" t="e">
        <f t="shared" si="211"/>
        <v>#N/A</v>
      </c>
      <c r="AW399" s="43"/>
      <c r="BC399" s="84">
        <f t="shared" si="226"/>
        <v>0</v>
      </c>
      <c r="BD399" s="84">
        <f t="shared" si="227"/>
        <v>6.0205999132796242</v>
      </c>
      <c r="BE399" s="84" t="e">
        <f t="shared" si="228"/>
        <v>#N/A</v>
      </c>
      <c r="BF399" s="84" t="e">
        <f t="shared" si="229"/>
        <v>#N/A</v>
      </c>
      <c r="BV399" s="42">
        <v>5.8854543524185656</v>
      </c>
      <c r="BW399">
        <v>659.97005734570757</v>
      </c>
      <c r="BX399" s="42">
        <v>8.9177596572924962</v>
      </c>
      <c r="BY399" s="42">
        <f t="shared" si="230"/>
        <v>24.240984026983355</v>
      </c>
    </row>
    <row r="400" spans="5:77" x14ac:dyDescent="0.2">
      <c r="E400" s="43"/>
      <c r="F400" s="34">
        <v>396</v>
      </c>
      <c r="G400" s="34">
        <v>5970.7652378359217</v>
      </c>
      <c r="H400" s="34">
        <v>5970.7652378359217</v>
      </c>
      <c r="I400" s="38">
        <v>0.16748271957891375</v>
      </c>
      <c r="K400" s="34"/>
      <c r="L400" s="34">
        <f>$D$31/$I400*360-$E$28</f>
        <v>0</v>
      </c>
      <c r="M400" s="34">
        <f t="shared" si="202"/>
        <v>0</v>
      </c>
      <c r="N400" s="34">
        <f t="shared" si="203"/>
        <v>1</v>
      </c>
      <c r="O400" s="34">
        <f t="shared" si="204"/>
        <v>0</v>
      </c>
      <c r="P400" s="42">
        <f t="shared" si="212"/>
        <v>0</v>
      </c>
      <c r="Q400" s="34">
        <f t="shared" si="213"/>
        <v>2</v>
      </c>
      <c r="R400" s="34">
        <f t="shared" si="214"/>
        <v>0</v>
      </c>
      <c r="S400" s="34">
        <f t="shared" si="205"/>
        <v>2</v>
      </c>
      <c r="U400" s="34">
        <f t="shared" si="206"/>
        <v>0</v>
      </c>
      <c r="V400" s="34">
        <f t="shared" si="215"/>
        <v>0</v>
      </c>
      <c r="W400" s="34">
        <f t="shared" si="216"/>
        <v>0</v>
      </c>
      <c r="X400" s="34">
        <f t="shared" si="217"/>
        <v>0</v>
      </c>
      <c r="Y400" s="34">
        <f t="shared" si="218"/>
        <v>0</v>
      </c>
      <c r="Z400" s="34">
        <f t="shared" si="219"/>
        <v>0</v>
      </c>
      <c r="AB400" s="34">
        <f t="shared" si="207"/>
        <v>0</v>
      </c>
      <c r="AC400" s="34">
        <f t="shared" si="208"/>
        <v>0</v>
      </c>
      <c r="AD400" s="34">
        <f t="shared" si="220"/>
        <v>0</v>
      </c>
      <c r="AE400" s="34">
        <f t="shared" si="221"/>
        <v>0</v>
      </c>
      <c r="AF400" s="34">
        <f t="shared" si="222"/>
        <v>0</v>
      </c>
      <c r="AG400" s="34">
        <f t="shared" si="223"/>
        <v>0</v>
      </c>
      <c r="AH400" s="34">
        <f t="shared" si="224"/>
        <v>0</v>
      </c>
      <c r="AI400" s="34">
        <f t="shared" si="225"/>
        <v>0</v>
      </c>
      <c r="AK400" s="37">
        <f>$D$25</f>
        <v>0</v>
      </c>
      <c r="AL400" s="37">
        <f>$D$29</f>
        <v>0</v>
      </c>
      <c r="AM400" s="37">
        <f t="shared" si="209"/>
        <v>6.0205999132796242</v>
      </c>
      <c r="AN400" s="37">
        <v>0</v>
      </c>
      <c r="AO400" s="37">
        <f t="shared" si="210"/>
        <v>0</v>
      </c>
      <c r="AP400" s="37" t="e">
        <f t="shared" si="211"/>
        <v>#N/A</v>
      </c>
      <c r="AW400" s="43"/>
      <c r="BC400" s="85">
        <f t="shared" si="226"/>
        <v>0</v>
      </c>
      <c r="BD400" s="85">
        <f t="shared" si="227"/>
        <v>6.0205999132796242</v>
      </c>
      <c r="BE400" s="85" t="e">
        <f t="shared" si="228"/>
        <v>#N/A</v>
      </c>
      <c r="BF400" s="85" t="e">
        <f t="shared" si="229"/>
        <v>#N/A</v>
      </c>
      <c r="BV400" s="42">
        <v>5.9707652378359217</v>
      </c>
      <c r="BW400">
        <v>669.17842900677158</v>
      </c>
      <c r="BX400" s="42">
        <v>8.9225309409599962</v>
      </c>
      <c r="BY400" s="42">
        <f t="shared" si="230"/>
        <v>24.253953720675142</v>
      </c>
    </row>
    <row r="401" spans="5:77" x14ac:dyDescent="0.2">
      <c r="E401" s="43"/>
      <c r="F401" s="33">
        <v>397</v>
      </c>
      <c r="G401" s="33">
        <v>6057.3127222879348</v>
      </c>
      <c r="H401" s="33">
        <v>6057.3127222879348</v>
      </c>
      <c r="I401" s="33">
        <v>0.16508970988413579</v>
      </c>
      <c r="K401" s="33"/>
      <c r="L401" s="33">
        <f>$D$31/$I401*360-$E$28</f>
        <v>0</v>
      </c>
      <c r="M401" s="33">
        <f t="shared" si="202"/>
        <v>0</v>
      </c>
      <c r="N401" s="33">
        <f t="shared" si="203"/>
        <v>1</v>
      </c>
      <c r="O401" s="33">
        <f t="shared" si="204"/>
        <v>0</v>
      </c>
      <c r="P401" s="42">
        <f t="shared" si="212"/>
        <v>0</v>
      </c>
      <c r="Q401" s="33">
        <f t="shared" si="213"/>
        <v>2</v>
      </c>
      <c r="R401" s="33">
        <f t="shared" si="214"/>
        <v>0</v>
      </c>
      <c r="S401" s="33">
        <f t="shared" si="205"/>
        <v>2</v>
      </c>
      <c r="U401" s="33">
        <f t="shared" si="206"/>
        <v>0</v>
      </c>
      <c r="V401" s="33">
        <f t="shared" si="215"/>
        <v>0</v>
      </c>
      <c r="W401" s="33">
        <f t="shared" si="216"/>
        <v>0</v>
      </c>
      <c r="X401" s="33">
        <f t="shared" si="217"/>
        <v>0</v>
      </c>
      <c r="Y401" s="33">
        <f t="shared" si="218"/>
        <v>0</v>
      </c>
      <c r="Z401" s="33">
        <f t="shared" si="219"/>
        <v>0</v>
      </c>
      <c r="AB401" s="33">
        <f t="shared" si="207"/>
        <v>0</v>
      </c>
      <c r="AC401" s="33">
        <f t="shared" si="208"/>
        <v>0</v>
      </c>
      <c r="AD401" s="33">
        <f t="shared" si="220"/>
        <v>0</v>
      </c>
      <c r="AE401" s="33">
        <f t="shared" si="221"/>
        <v>0</v>
      </c>
      <c r="AF401" s="33">
        <f t="shared" si="222"/>
        <v>0</v>
      </c>
      <c r="AG401" s="33">
        <f t="shared" si="223"/>
        <v>0</v>
      </c>
      <c r="AH401" s="33">
        <f t="shared" si="224"/>
        <v>0</v>
      </c>
      <c r="AI401" s="33">
        <f t="shared" si="225"/>
        <v>0</v>
      </c>
      <c r="AK401" s="39">
        <f>$D$25</f>
        <v>0</v>
      </c>
      <c r="AL401" s="39">
        <f>$D$29</f>
        <v>0</v>
      </c>
      <c r="AM401" s="39">
        <f t="shared" si="209"/>
        <v>6.0205999132796242</v>
      </c>
      <c r="AN401" s="39">
        <v>0</v>
      </c>
      <c r="AO401" s="39">
        <f t="shared" si="210"/>
        <v>0</v>
      </c>
      <c r="AP401" s="39" t="e">
        <f t="shared" si="211"/>
        <v>#N/A</v>
      </c>
      <c r="AW401" s="43"/>
      <c r="BC401" s="84">
        <f t="shared" si="226"/>
        <v>0</v>
      </c>
      <c r="BD401" s="84">
        <f t="shared" si="227"/>
        <v>6.0205999132796242</v>
      </c>
      <c r="BE401" s="84" t="e">
        <f t="shared" si="228"/>
        <v>#N/A</v>
      </c>
      <c r="BF401" s="84" t="e">
        <f t="shared" si="229"/>
        <v>#N/A</v>
      </c>
      <c r="BV401" s="42">
        <v>6.0573127222879348</v>
      </c>
      <c r="BW401">
        <v>678.52027793103741</v>
      </c>
      <c r="BX401" s="42">
        <v>8.9272390513634452</v>
      </c>
      <c r="BY401" s="42">
        <f t="shared" si="230"/>
        <v>24.266751691631217</v>
      </c>
    </row>
    <row r="402" spans="5:77" x14ac:dyDescent="0.2">
      <c r="E402" s="43"/>
      <c r="F402" s="34">
        <v>398</v>
      </c>
      <c r="G402" s="34">
        <v>6145.114730534895</v>
      </c>
      <c r="H402" s="34">
        <v>6145.114730534895</v>
      </c>
      <c r="I402" s="38">
        <v>0.16273089174902289</v>
      </c>
      <c r="K402" s="34"/>
      <c r="L402" s="34">
        <f>$D$31/$I402*360-$E$28</f>
        <v>0</v>
      </c>
      <c r="M402" s="34">
        <f t="shared" si="202"/>
        <v>0</v>
      </c>
      <c r="N402" s="34">
        <f t="shared" si="203"/>
        <v>1</v>
      </c>
      <c r="O402" s="34">
        <f t="shared" si="204"/>
        <v>0</v>
      </c>
      <c r="P402" s="42">
        <f t="shared" si="212"/>
        <v>0</v>
      </c>
      <c r="Q402" s="34">
        <f t="shared" si="213"/>
        <v>2</v>
      </c>
      <c r="R402" s="34">
        <f t="shared" si="214"/>
        <v>0</v>
      </c>
      <c r="S402" s="34">
        <f t="shared" si="205"/>
        <v>2</v>
      </c>
      <c r="U402" s="34">
        <f t="shared" si="206"/>
        <v>0</v>
      </c>
      <c r="V402" s="34">
        <f t="shared" si="215"/>
        <v>0</v>
      </c>
      <c r="W402" s="34">
        <f t="shared" si="216"/>
        <v>0</v>
      </c>
      <c r="X402" s="34">
        <f t="shared" si="217"/>
        <v>0</v>
      </c>
      <c r="Y402" s="34">
        <f t="shared" si="218"/>
        <v>0</v>
      </c>
      <c r="Z402" s="34">
        <f t="shared" si="219"/>
        <v>0</v>
      </c>
      <c r="AB402" s="34">
        <f t="shared" si="207"/>
        <v>0</v>
      </c>
      <c r="AC402" s="34">
        <f t="shared" si="208"/>
        <v>0</v>
      </c>
      <c r="AD402" s="34">
        <f t="shared" si="220"/>
        <v>0</v>
      </c>
      <c r="AE402" s="34">
        <f t="shared" si="221"/>
        <v>0</v>
      </c>
      <c r="AF402" s="34">
        <f t="shared" si="222"/>
        <v>0</v>
      </c>
      <c r="AG402" s="34">
        <f t="shared" si="223"/>
        <v>0</v>
      </c>
      <c r="AH402" s="34">
        <f t="shared" si="224"/>
        <v>0</v>
      </c>
      <c r="AI402" s="34">
        <f t="shared" si="225"/>
        <v>0</v>
      </c>
      <c r="AK402" s="37">
        <f>$D$25</f>
        <v>0</v>
      </c>
      <c r="AL402" s="37">
        <f>$D$29</f>
        <v>0</v>
      </c>
      <c r="AM402" s="37">
        <f t="shared" si="209"/>
        <v>6.0205999132796242</v>
      </c>
      <c r="AN402" s="37">
        <v>0</v>
      </c>
      <c r="AO402" s="37">
        <f t="shared" si="210"/>
        <v>0</v>
      </c>
      <c r="AP402" s="37" t="e">
        <f t="shared" si="211"/>
        <v>#N/A</v>
      </c>
      <c r="AW402" s="43"/>
      <c r="BC402" s="85">
        <f t="shared" si="226"/>
        <v>0</v>
      </c>
      <c r="BD402" s="85">
        <f t="shared" si="227"/>
        <v>6.0205999132796242</v>
      </c>
      <c r="BE402" s="85" t="e">
        <f t="shared" si="228"/>
        <v>#N/A</v>
      </c>
      <c r="BF402" s="85" t="e">
        <f t="shared" si="229"/>
        <v>#N/A</v>
      </c>
      <c r="BV402" s="42">
        <v>6.1451147305348952</v>
      </c>
      <c r="BW402">
        <v>687.99753889920601</v>
      </c>
      <c r="BX402" s="42">
        <v>8.9318847569819209</v>
      </c>
      <c r="BY402" s="42">
        <f t="shared" si="230"/>
        <v>24.279380028794289</v>
      </c>
    </row>
    <row r="403" spans="5:77" x14ac:dyDescent="0.2">
      <c r="E403" s="43"/>
      <c r="F403" s="33">
        <v>399</v>
      </c>
      <c r="G403" s="33">
        <v>6234.1894471602527</v>
      </c>
      <c r="H403" s="33">
        <v>6234.1894471602527</v>
      </c>
      <c r="I403" s="33">
        <v>0.16040577664118177</v>
      </c>
      <c r="K403" s="33"/>
      <c r="L403" s="33">
        <f>$D$31/$I403*360-$E$28</f>
        <v>0</v>
      </c>
      <c r="M403" s="33">
        <f t="shared" si="202"/>
        <v>0</v>
      </c>
      <c r="N403" s="33">
        <f t="shared" si="203"/>
        <v>1</v>
      </c>
      <c r="O403" s="33">
        <f t="shared" si="204"/>
        <v>0</v>
      </c>
      <c r="P403" s="42">
        <f t="shared" si="212"/>
        <v>0</v>
      </c>
      <c r="Q403" s="33">
        <f t="shared" si="213"/>
        <v>2</v>
      </c>
      <c r="R403" s="33">
        <f t="shared" si="214"/>
        <v>0</v>
      </c>
      <c r="S403" s="33">
        <f t="shared" si="205"/>
        <v>2</v>
      </c>
      <c r="U403" s="33">
        <f t="shared" si="206"/>
        <v>0</v>
      </c>
      <c r="V403" s="33">
        <f t="shared" si="215"/>
        <v>0</v>
      </c>
      <c r="W403" s="33">
        <f t="shared" si="216"/>
        <v>0</v>
      </c>
      <c r="X403" s="33">
        <f t="shared" si="217"/>
        <v>0</v>
      </c>
      <c r="Y403" s="33">
        <f t="shared" si="218"/>
        <v>0</v>
      </c>
      <c r="Z403" s="33">
        <f t="shared" si="219"/>
        <v>0</v>
      </c>
      <c r="AB403" s="33">
        <f t="shared" si="207"/>
        <v>0</v>
      </c>
      <c r="AC403" s="33">
        <f t="shared" si="208"/>
        <v>0</v>
      </c>
      <c r="AD403" s="33">
        <f t="shared" si="220"/>
        <v>0</v>
      </c>
      <c r="AE403" s="33">
        <f t="shared" si="221"/>
        <v>0</v>
      </c>
      <c r="AF403" s="33">
        <f t="shared" si="222"/>
        <v>0</v>
      </c>
      <c r="AG403" s="33">
        <f t="shared" si="223"/>
        <v>0</v>
      </c>
      <c r="AH403" s="33">
        <f t="shared" si="224"/>
        <v>0</v>
      </c>
      <c r="AI403" s="33">
        <f t="shared" si="225"/>
        <v>0</v>
      </c>
      <c r="AK403" s="39">
        <f>$D$25</f>
        <v>0</v>
      </c>
      <c r="AL403" s="39">
        <f>$D$29</f>
        <v>0</v>
      </c>
      <c r="AM403" s="39">
        <f t="shared" si="209"/>
        <v>6.0205999132796242</v>
      </c>
      <c r="AN403" s="39">
        <v>0</v>
      </c>
      <c r="AO403" s="39">
        <f t="shared" si="210"/>
        <v>0</v>
      </c>
      <c r="AP403" s="39" t="e">
        <f t="shared" si="211"/>
        <v>#N/A</v>
      </c>
      <c r="AW403" s="43"/>
      <c r="BC403" s="84">
        <f t="shared" si="226"/>
        <v>0</v>
      </c>
      <c r="BD403" s="84">
        <f t="shared" si="227"/>
        <v>6.0205999132796242</v>
      </c>
      <c r="BE403" s="84" t="e">
        <f t="shared" si="228"/>
        <v>#N/A</v>
      </c>
      <c r="BF403" s="84" t="e">
        <f t="shared" si="229"/>
        <v>#N/A</v>
      </c>
      <c r="BV403" s="42">
        <v>6.2341894471602526</v>
      </c>
      <c r="BW403">
        <v>697.6121747370305</v>
      </c>
      <c r="BX403" s="42">
        <v>8.9364688188107841</v>
      </c>
      <c r="BY403" s="42">
        <f t="shared" si="230"/>
        <v>24.29184080076422</v>
      </c>
    </row>
    <row r="404" spans="5:77" x14ac:dyDescent="0.2">
      <c r="E404" s="43"/>
      <c r="F404" s="34">
        <v>400</v>
      </c>
      <c r="G404" s="34">
        <v>6324.5553203367654</v>
      </c>
      <c r="H404" s="34" t="s">
        <v>5</v>
      </c>
      <c r="I404" s="38">
        <v>0.1581138830084188</v>
      </c>
      <c r="K404" s="34"/>
      <c r="L404" s="34">
        <f>$D$31/$I404*360-$E$28</f>
        <v>0</v>
      </c>
      <c r="M404" s="34">
        <f t="shared" si="202"/>
        <v>0</v>
      </c>
      <c r="N404" s="34">
        <f t="shared" si="203"/>
        <v>1</v>
      </c>
      <c r="O404" s="34">
        <f t="shared" si="204"/>
        <v>0</v>
      </c>
      <c r="P404" s="42">
        <f t="shared" si="212"/>
        <v>0</v>
      </c>
      <c r="Q404" s="34">
        <f t="shared" si="213"/>
        <v>2</v>
      </c>
      <c r="R404" s="34">
        <f t="shared" si="214"/>
        <v>0</v>
      </c>
      <c r="S404" s="34">
        <f t="shared" si="205"/>
        <v>2</v>
      </c>
      <c r="U404" s="34">
        <f t="shared" si="206"/>
        <v>0</v>
      </c>
      <c r="V404" s="34">
        <f t="shared" si="215"/>
        <v>0</v>
      </c>
      <c r="W404" s="34">
        <f t="shared" si="216"/>
        <v>0</v>
      </c>
      <c r="X404" s="34">
        <f t="shared" si="217"/>
        <v>0</v>
      </c>
      <c r="Y404" s="34">
        <f t="shared" si="218"/>
        <v>0</v>
      </c>
      <c r="Z404" s="34">
        <f t="shared" si="219"/>
        <v>0</v>
      </c>
      <c r="AB404" s="34">
        <f t="shared" si="207"/>
        <v>0</v>
      </c>
      <c r="AC404" s="34">
        <f t="shared" si="208"/>
        <v>0</v>
      </c>
      <c r="AD404" s="34">
        <f t="shared" si="220"/>
        <v>0</v>
      </c>
      <c r="AE404" s="34">
        <f t="shared" si="221"/>
        <v>0</v>
      </c>
      <c r="AF404" s="34">
        <f t="shared" si="222"/>
        <v>0</v>
      </c>
      <c r="AG404" s="34">
        <f t="shared" si="223"/>
        <v>0</v>
      </c>
      <c r="AH404" s="34">
        <f t="shared" si="224"/>
        <v>0</v>
      </c>
      <c r="AI404" s="34">
        <f t="shared" si="225"/>
        <v>0</v>
      </c>
      <c r="AK404" s="37">
        <f>$D$25</f>
        <v>0</v>
      </c>
      <c r="AL404" s="37">
        <f>$D$29</f>
        <v>0</v>
      </c>
      <c r="AM404" s="37">
        <f t="shared" si="209"/>
        <v>6.0205999132796242</v>
      </c>
      <c r="AN404" s="37">
        <v>0</v>
      </c>
      <c r="AO404" s="37">
        <f t="shared" si="210"/>
        <v>0</v>
      </c>
      <c r="AP404" s="37" t="e">
        <f t="shared" si="211"/>
        <v>#N/A</v>
      </c>
      <c r="AW404" s="43"/>
      <c r="BC404" s="85">
        <f t="shared" si="226"/>
        <v>0</v>
      </c>
      <c r="BD404" s="85">
        <f t="shared" si="227"/>
        <v>6.0205999132796242</v>
      </c>
      <c r="BE404" s="85" t="e">
        <f t="shared" si="228"/>
        <v>#N/A</v>
      </c>
      <c r="BF404" s="85" t="e">
        <f t="shared" si="229"/>
        <v>#N/A</v>
      </c>
      <c r="BV404" s="42">
        <v>6.3245553203367653</v>
      </c>
      <c r="BW404">
        <v>707.36617672183002</v>
      </c>
      <c r="BX404" s="42">
        <v>8.9409919903816384</v>
      </c>
      <c r="BY404" s="42">
        <f t="shared" si="230"/>
        <v>24.304136055852275</v>
      </c>
    </row>
    <row r="405" spans="5:77" x14ac:dyDescent="0.2">
      <c r="E405" s="43"/>
      <c r="F405" s="33">
        <v>401</v>
      </c>
      <c r="G405" s="33">
        <v>6416.2310656472782</v>
      </c>
      <c r="H405" s="33">
        <v>6416.2310656472782</v>
      </c>
      <c r="I405" s="33">
        <v>0.15585473617900614</v>
      </c>
      <c r="K405" s="33"/>
      <c r="L405" s="33">
        <f>$D$31/$I405*360-$E$28</f>
        <v>0</v>
      </c>
      <c r="M405" s="33">
        <f t="shared" si="202"/>
        <v>0</v>
      </c>
      <c r="N405" s="33">
        <f t="shared" si="203"/>
        <v>1</v>
      </c>
      <c r="O405" s="33">
        <f t="shared" si="204"/>
        <v>0</v>
      </c>
      <c r="P405" s="42">
        <f t="shared" si="212"/>
        <v>0</v>
      </c>
      <c r="Q405" s="33">
        <f t="shared" si="213"/>
        <v>2</v>
      </c>
      <c r="R405" s="33">
        <f t="shared" si="214"/>
        <v>0</v>
      </c>
      <c r="S405" s="33">
        <f t="shared" si="205"/>
        <v>2</v>
      </c>
      <c r="U405" s="33">
        <f t="shared" si="206"/>
        <v>0</v>
      </c>
      <c r="V405" s="33">
        <f t="shared" si="215"/>
        <v>0</v>
      </c>
      <c r="W405" s="33">
        <f t="shared" si="216"/>
        <v>0</v>
      </c>
      <c r="X405" s="33">
        <f t="shared" si="217"/>
        <v>0</v>
      </c>
      <c r="Y405" s="33">
        <f t="shared" si="218"/>
        <v>0</v>
      </c>
      <c r="Z405" s="33">
        <f t="shared" si="219"/>
        <v>0</v>
      </c>
      <c r="AB405" s="33">
        <f t="shared" si="207"/>
        <v>0</v>
      </c>
      <c r="AC405" s="33">
        <f t="shared" si="208"/>
        <v>0</v>
      </c>
      <c r="AD405" s="33">
        <f t="shared" si="220"/>
        <v>0</v>
      </c>
      <c r="AE405" s="33">
        <f t="shared" si="221"/>
        <v>0</v>
      </c>
      <c r="AF405" s="33">
        <f t="shared" si="222"/>
        <v>0</v>
      </c>
      <c r="AG405" s="33">
        <f t="shared" si="223"/>
        <v>0</v>
      </c>
      <c r="AH405" s="33">
        <f t="shared" si="224"/>
        <v>0</v>
      </c>
      <c r="AI405" s="33">
        <f t="shared" si="225"/>
        <v>0</v>
      </c>
      <c r="AK405" s="39">
        <f>$D$25</f>
        <v>0</v>
      </c>
      <c r="AL405" s="39">
        <f>$D$29</f>
        <v>0</v>
      </c>
      <c r="AM405" s="39">
        <f t="shared" si="209"/>
        <v>6.0205999132796242</v>
      </c>
      <c r="AN405" s="39">
        <v>0</v>
      </c>
      <c r="AO405" s="39">
        <f t="shared" si="210"/>
        <v>0</v>
      </c>
      <c r="AP405" s="39" t="e">
        <f t="shared" si="211"/>
        <v>#N/A</v>
      </c>
      <c r="AW405" s="43"/>
      <c r="BC405" s="84">
        <f t="shared" si="226"/>
        <v>0</v>
      </c>
      <c r="BD405" s="84">
        <f t="shared" si="227"/>
        <v>6.0205999132796242</v>
      </c>
      <c r="BE405" s="84" t="e">
        <f t="shared" si="228"/>
        <v>#N/A</v>
      </c>
      <c r="BF405" s="84" t="e">
        <f t="shared" si="229"/>
        <v>#N/A</v>
      </c>
      <c r="BV405" s="42">
        <v>6.4162310656472785</v>
      </c>
      <c r="BW405">
        <v>717.26156499490162</v>
      </c>
      <c r="BX405" s="42">
        <v>8.9454550177840435</v>
      </c>
      <c r="BY405" s="42">
        <f t="shared" si="230"/>
        <v>24.316267822140148</v>
      </c>
    </row>
    <row r="406" spans="5:77" x14ac:dyDescent="0.2">
      <c r="E406" s="43"/>
      <c r="F406" s="34">
        <v>402</v>
      </c>
      <c r="G406" s="34">
        <v>6509.2356699609227</v>
      </c>
      <c r="H406" s="34">
        <v>6509.2356699609227</v>
      </c>
      <c r="I406" s="38">
        <v>0.15362786826337221</v>
      </c>
      <c r="K406" s="34"/>
      <c r="L406" s="34">
        <f>$D$31/$I406*360-$E$28</f>
        <v>0</v>
      </c>
      <c r="M406" s="34">
        <f t="shared" si="202"/>
        <v>0</v>
      </c>
      <c r="N406" s="34">
        <f t="shared" si="203"/>
        <v>1</v>
      </c>
      <c r="O406" s="34">
        <f t="shared" si="204"/>
        <v>0</v>
      </c>
      <c r="P406" s="42">
        <f t="shared" si="212"/>
        <v>0</v>
      </c>
      <c r="Q406" s="34">
        <f t="shared" si="213"/>
        <v>2</v>
      </c>
      <c r="R406" s="34">
        <f t="shared" si="214"/>
        <v>0</v>
      </c>
      <c r="S406" s="34">
        <f t="shared" si="205"/>
        <v>2</v>
      </c>
      <c r="U406" s="34">
        <f t="shared" si="206"/>
        <v>0</v>
      </c>
      <c r="V406" s="34">
        <f t="shared" si="215"/>
        <v>0</v>
      </c>
      <c r="W406" s="34">
        <f t="shared" si="216"/>
        <v>0</v>
      </c>
      <c r="X406" s="34">
        <f t="shared" si="217"/>
        <v>0</v>
      </c>
      <c r="Y406" s="34">
        <f t="shared" si="218"/>
        <v>0</v>
      </c>
      <c r="Z406" s="34">
        <f t="shared" si="219"/>
        <v>0</v>
      </c>
      <c r="AB406" s="34">
        <f t="shared" si="207"/>
        <v>0</v>
      </c>
      <c r="AC406" s="34">
        <f t="shared" si="208"/>
        <v>0</v>
      </c>
      <c r="AD406" s="34">
        <f t="shared" si="220"/>
        <v>0</v>
      </c>
      <c r="AE406" s="34">
        <f t="shared" si="221"/>
        <v>0</v>
      </c>
      <c r="AF406" s="34">
        <f t="shared" si="222"/>
        <v>0</v>
      </c>
      <c r="AG406" s="34">
        <f t="shared" si="223"/>
        <v>0</v>
      </c>
      <c r="AH406" s="34">
        <f t="shared" si="224"/>
        <v>0</v>
      </c>
      <c r="AI406" s="34">
        <f t="shared" si="225"/>
        <v>0</v>
      </c>
      <c r="AK406" s="37">
        <f>$D$25</f>
        <v>0</v>
      </c>
      <c r="AL406" s="37">
        <f>$D$29</f>
        <v>0</v>
      </c>
      <c r="AM406" s="37">
        <f t="shared" si="209"/>
        <v>6.0205999132796242</v>
      </c>
      <c r="AN406" s="37">
        <v>0</v>
      </c>
      <c r="AO406" s="37">
        <f t="shared" si="210"/>
        <v>0</v>
      </c>
      <c r="AP406" s="37" t="e">
        <f t="shared" si="211"/>
        <v>#N/A</v>
      </c>
      <c r="AW406" s="43"/>
      <c r="BC406" s="85">
        <f t="shared" si="226"/>
        <v>0</v>
      </c>
      <c r="BD406" s="85">
        <f t="shared" si="227"/>
        <v>6.0205999132796242</v>
      </c>
      <c r="BE406" s="85" t="e">
        <f t="shared" si="228"/>
        <v>#N/A</v>
      </c>
      <c r="BF406" s="85" t="e">
        <f t="shared" si="229"/>
        <v>#N/A</v>
      </c>
      <c r="BV406" s="42">
        <v>6.5092356699609226</v>
      </c>
      <c r="BW406">
        <v>727.30038897991199</v>
      </c>
      <c r="BX406" s="42">
        <v>8.9498586396888449</v>
      </c>
      <c r="BY406" s="42">
        <f t="shared" si="230"/>
        <v>24.328238107543374</v>
      </c>
    </row>
    <row r="407" spans="5:77" x14ac:dyDescent="0.2">
      <c r="E407" s="43"/>
      <c r="F407" s="33">
        <v>403</v>
      </c>
      <c r="G407" s="33">
        <v>6603.5883953654402</v>
      </c>
      <c r="H407" s="33">
        <v>6603.5883953654402</v>
      </c>
      <c r="I407" s="33">
        <v>0.15143281805719819</v>
      </c>
      <c r="K407" s="33"/>
      <c r="L407" s="33">
        <f>$D$31/$I407*360-$E$28</f>
        <v>0</v>
      </c>
      <c r="M407" s="33">
        <f t="shared" si="202"/>
        <v>0</v>
      </c>
      <c r="N407" s="33">
        <f t="shared" si="203"/>
        <v>1</v>
      </c>
      <c r="O407" s="33">
        <f t="shared" si="204"/>
        <v>0</v>
      </c>
      <c r="P407" s="42">
        <f t="shared" si="212"/>
        <v>0</v>
      </c>
      <c r="Q407" s="33">
        <f t="shared" si="213"/>
        <v>2</v>
      </c>
      <c r="R407" s="33">
        <f t="shared" si="214"/>
        <v>0</v>
      </c>
      <c r="S407" s="33">
        <f t="shared" si="205"/>
        <v>2</v>
      </c>
      <c r="U407" s="33">
        <f t="shared" si="206"/>
        <v>0</v>
      </c>
      <c r="V407" s="33">
        <f t="shared" si="215"/>
        <v>0</v>
      </c>
      <c r="W407" s="33">
        <f t="shared" si="216"/>
        <v>0</v>
      </c>
      <c r="X407" s="33">
        <f t="shared" si="217"/>
        <v>0</v>
      </c>
      <c r="Y407" s="33">
        <f t="shared" si="218"/>
        <v>0</v>
      </c>
      <c r="Z407" s="33">
        <f t="shared" si="219"/>
        <v>0</v>
      </c>
      <c r="AB407" s="33">
        <f t="shared" si="207"/>
        <v>0</v>
      </c>
      <c r="AC407" s="33">
        <f t="shared" si="208"/>
        <v>0</v>
      </c>
      <c r="AD407" s="33">
        <f t="shared" si="220"/>
        <v>0</v>
      </c>
      <c r="AE407" s="33">
        <f t="shared" si="221"/>
        <v>0</v>
      </c>
      <c r="AF407" s="33">
        <f t="shared" si="222"/>
        <v>0</v>
      </c>
      <c r="AG407" s="33">
        <f t="shared" si="223"/>
        <v>0</v>
      </c>
      <c r="AH407" s="33">
        <f t="shared" si="224"/>
        <v>0</v>
      </c>
      <c r="AI407" s="33">
        <f t="shared" si="225"/>
        <v>0</v>
      </c>
      <c r="AK407" s="39">
        <f>$D$25</f>
        <v>0</v>
      </c>
      <c r="AL407" s="39">
        <f>$D$29</f>
        <v>0</v>
      </c>
      <c r="AM407" s="39">
        <f t="shared" si="209"/>
        <v>6.0205999132796242</v>
      </c>
      <c r="AN407" s="39">
        <v>0</v>
      </c>
      <c r="AO407" s="39">
        <f t="shared" si="210"/>
        <v>0</v>
      </c>
      <c r="AP407" s="39" t="e">
        <f t="shared" si="211"/>
        <v>#N/A</v>
      </c>
      <c r="AW407" s="43"/>
      <c r="BC407" s="84">
        <f t="shared" si="226"/>
        <v>0</v>
      </c>
      <c r="BD407" s="84">
        <f t="shared" si="227"/>
        <v>6.0205999132796242</v>
      </c>
      <c r="BE407" s="84" t="e">
        <f t="shared" si="228"/>
        <v>#N/A</v>
      </c>
      <c r="BF407" s="84" t="e">
        <f t="shared" si="229"/>
        <v>#N/A</v>
      </c>
      <c r="BV407" s="42">
        <v>6.6035883953654402</v>
      </c>
      <c r="BW407">
        <v>737.48472780735028</v>
      </c>
      <c r="BX407" s="42">
        <v>8.9542035873730867</v>
      </c>
      <c r="BY407" s="42">
        <f t="shared" si="230"/>
        <v>24.340048899879054</v>
      </c>
    </row>
    <row r="408" spans="5:77" x14ac:dyDescent="0.2">
      <c r="E408" s="43"/>
      <c r="F408" s="34">
        <v>404</v>
      </c>
      <c r="G408" s="34">
        <v>6699.3087831565581</v>
      </c>
      <c r="H408" s="34">
        <v>6699.3087831565581</v>
      </c>
      <c r="I408" s="38">
        <v>0.14926913094589786</v>
      </c>
      <c r="K408" s="34"/>
      <c r="L408" s="34">
        <f>$D$31/$I408*360-$E$28</f>
        <v>0</v>
      </c>
      <c r="M408" s="34">
        <f t="shared" si="202"/>
        <v>0</v>
      </c>
      <c r="N408" s="34">
        <f t="shared" si="203"/>
        <v>1</v>
      </c>
      <c r="O408" s="34">
        <f t="shared" si="204"/>
        <v>0</v>
      </c>
      <c r="P408" s="42">
        <f t="shared" si="212"/>
        <v>0</v>
      </c>
      <c r="Q408" s="34">
        <f t="shared" si="213"/>
        <v>2</v>
      </c>
      <c r="R408" s="34">
        <f t="shared" si="214"/>
        <v>0</v>
      </c>
      <c r="S408" s="34">
        <f t="shared" si="205"/>
        <v>2</v>
      </c>
      <c r="U408" s="34">
        <f t="shared" si="206"/>
        <v>0</v>
      </c>
      <c r="V408" s="34">
        <f t="shared" si="215"/>
        <v>0</v>
      </c>
      <c r="W408" s="34">
        <f t="shared" si="216"/>
        <v>0</v>
      </c>
      <c r="X408" s="34">
        <f t="shared" si="217"/>
        <v>0</v>
      </c>
      <c r="Y408" s="34">
        <f t="shared" si="218"/>
        <v>0</v>
      </c>
      <c r="Z408" s="34">
        <f t="shared" si="219"/>
        <v>0</v>
      </c>
      <c r="AB408" s="34">
        <f t="shared" si="207"/>
        <v>0</v>
      </c>
      <c r="AC408" s="34">
        <f t="shared" si="208"/>
        <v>0</v>
      </c>
      <c r="AD408" s="34">
        <f t="shared" si="220"/>
        <v>0</v>
      </c>
      <c r="AE408" s="34">
        <f t="shared" si="221"/>
        <v>0</v>
      </c>
      <c r="AF408" s="34">
        <f t="shared" si="222"/>
        <v>0</v>
      </c>
      <c r="AG408" s="34">
        <f t="shared" si="223"/>
        <v>0</v>
      </c>
      <c r="AH408" s="34">
        <f t="shared" si="224"/>
        <v>0</v>
      </c>
      <c r="AI408" s="34">
        <f t="shared" si="225"/>
        <v>0</v>
      </c>
      <c r="AK408" s="37">
        <f>$D$25</f>
        <v>0</v>
      </c>
      <c r="AL408" s="37">
        <f>$D$29</f>
        <v>0</v>
      </c>
      <c r="AM408" s="37">
        <f t="shared" si="209"/>
        <v>6.0205999132796242</v>
      </c>
      <c r="AN408" s="37">
        <v>0</v>
      </c>
      <c r="AO408" s="37">
        <f t="shared" si="210"/>
        <v>0</v>
      </c>
      <c r="AP408" s="37" t="e">
        <f t="shared" si="211"/>
        <v>#N/A</v>
      </c>
      <c r="AW408" s="43"/>
      <c r="BC408" s="85">
        <f t="shared" si="226"/>
        <v>0</v>
      </c>
      <c r="BD408" s="85">
        <f t="shared" si="227"/>
        <v>6.0205999132796242</v>
      </c>
      <c r="BE408" s="85" t="e">
        <f t="shared" si="228"/>
        <v>#N/A</v>
      </c>
      <c r="BF408" s="85" t="e">
        <f t="shared" si="229"/>
        <v>#N/A</v>
      </c>
      <c r="BV408" s="42">
        <v>6.6993087831565585</v>
      </c>
      <c r="BW408">
        <v>747.81669074513582</v>
      </c>
      <c r="BX408" s="42">
        <v>8.9584905847464658</v>
      </c>
      <c r="BY408" s="42">
        <f t="shared" si="230"/>
        <v>24.351702166937763</v>
      </c>
    </row>
    <row r="409" spans="5:77" x14ac:dyDescent="0.2">
      <c r="E409" s="43"/>
      <c r="F409" s="33">
        <v>405</v>
      </c>
      <c r="G409" s="33">
        <v>6796.4166578851236</v>
      </c>
      <c r="H409" s="33">
        <v>6796.4166578851236</v>
      </c>
      <c r="I409" s="33">
        <v>0.147136358810464</v>
      </c>
      <c r="K409" s="33"/>
      <c r="L409" s="33">
        <f>$D$31/$I409*360-$E$28</f>
        <v>0</v>
      </c>
      <c r="M409" s="33">
        <f t="shared" si="202"/>
        <v>0</v>
      </c>
      <c r="N409" s="33">
        <f t="shared" si="203"/>
        <v>1</v>
      </c>
      <c r="O409" s="33">
        <f t="shared" si="204"/>
        <v>0</v>
      </c>
      <c r="P409" s="42">
        <f t="shared" si="212"/>
        <v>0</v>
      </c>
      <c r="Q409" s="33">
        <f t="shared" si="213"/>
        <v>2</v>
      </c>
      <c r="R409" s="33">
        <f t="shared" si="214"/>
        <v>0</v>
      </c>
      <c r="S409" s="33">
        <f t="shared" si="205"/>
        <v>2</v>
      </c>
      <c r="U409" s="33">
        <f t="shared" si="206"/>
        <v>0</v>
      </c>
      <c r="V409" s="33">
        <f t="shared" si="215"/>
        <v>0</v>
      </c>
      <c r="W409" s="33">
        <f t="shared" si="216"/>
        <v>0</v>
      </c>
      <c r="X409" s="33">
        <f t="shared" si="217"/>
        <v>0</v>
      </c>
      <c r="Y409" s="33">
        <f t="shared" si="218"/>
        <v>0</v>
      </c>
      <c r="Z409" s="33">
        <f t="shared" si="219"/>
        <v>0</v>
      </c>
      <c r="AB409" s="33">
        <f t="shared" si="207"/>
        <v>0</v>
      </c>
      <c r="AC409" s="33">
        <f t="shared" si="208"/>
        <v>0</v>
      </c>
      <c r="AD409" s="33">
        <f t="shared" si="220"/>
        <v>0</v>
      </c>
      <c r="AE409" s="33">
        <f t="shared" si="221"/>
        <v>0</v>
      </c>
      <c r="AF409" s="33">
        <f t="shared" si="222"/>
        <v>0</v>
      </c>
      <c r="AG409" s="33">
        <f t="shared" si="223"/>
        <v>0</v>
      </c>
      <c r="AH409" s="33">
        <f t="shared" si="224"/>
        <v>0</v>
      </c>
      <c r="AI409" s="33">
        <f t="shared" si="225"/>
        <v>0</v>
      </c>
      <c r="AK409" s="39">
        <f>$D$25</f>
        <v>0</v>
      </c>
      <c r="AL409" s="39">
        <f>$D$29</f>
        <v>0</v>
      </c>
      <c r="AM409" s="39">
        <f t="shared" si="209"/>
        <v>6.0205999132796242</v>
      </c>
      <c r="AN409" s="39">
        <v>0</v>
      </c>
      <c r="AO409" s="39">
        <f t="shared" si="210"/>
        <v>0</v>
      </c>
      <c r="AP409" s="39" t="e">
        <f t="shared" si="211"/>
        <v>#N/A</v>
      </c>
      <c r="AW409" s="43"/>
      <c r="BC409" s="84">
        <f t="shared" si="226"/>
        <v>0</v>
      </c>
      <c r="BD409" s="84">
        <f t="shared" si="227"/>
        <v>6.0205999132796242</v>
      </c>
      <c r="BE409" s="84" t="e">
        <f t="shared" si="228"/>
        <v>#N/A</v>
      </c>
      <c r="BF409" s="84" t="e">
        <f t="shared" si="229"/>
        <v>#N/A</v>
      </c>
      <c r="BV409" s="42">
        <v>6.7964166578851239</v>
      </c>
      <c r="BW409">
        <v>758.29841763546233</v>
      </c>
      <c r="BX409" s="42">
        <v>8.9627203483792215</v>
      </c>
      <c r="BY409" s="42">
        <f t="shared" si="230"/>
        <v>24.363199856559358</v>
      </c>
    </row>
    <row r="410" spans="5:77" x14ac:dyDescent="0.2">
      <c r="E410" s="43"/>
      <c r="F410" s="34">
        <v>406</v>
      </c>
      <c r="G410" s="34">
        <v>6894.9321314629924</v>
      </c>
      <c r="H410" s="34">
        <v>6894.9321314629924</v>
      </c>
      <c r="I410" s="38">
        <v>0.14503405993465759</v>
      </c>
      <c r="K410" s="34"/>
      <c r="L410" s="34">
        <f>$D$31/$I410*360-$E$28</f>
        <v>0</v>
      </c>
      <c r="M410" s="34">
        <f t="shared" si="202"/>
        <v>0</v>
      </c>
      <c r="N410" s="34">
        <f t="shared" si="203"/>
        <v>1</v>
      </c>
      <c r="O410" s="34">
        <f t="shared" si="204"/>
        <v>0</v>
      </c>
      <c r="P410" s="42">
        <f t="shared" si="212"/>
        <v>0</v>
      </c>
      <c r="Q410" s="34">
        <f t="shared" si="213"/>
        <v>2</v>
      </c>
      <c r="R410" s="34">
        <f t="shared" si="214"/>
        <v>0</v>
      </c>
      <c r="S410" s="34">
        <f t="shared" si="205"/>
        <v>2</v>
      </c>
      <c r="U410" s="34">
        <f t="shared" si="206"/>
        <v>0</v>
      </c>
      <c r="V410" s="34">
        <f t="shared" si="215"/>
        <v>0</v>
      </c>
      <c r="W410" s="34">
        <f t="shared" si="216"/>
        <v>0</v>
      </c>
      <c r="X410" s="34">
        <f t="shared" si="217"/>
        <v>0</v>
      </c>
      <c r="Y410" s="34">
        <f t="shared" si="218"/>
        <v>0</v>
      </c>
      <c r="Z410" s="34">
        <f t="shared" si="219"/>
        <v>0</v>
      </c>
      <c r="AB410" s="34">
        <f t="shared" si="207"/>
        <v>0</v>
      </c>
      <c r="AC410" s="34">
        <f t="shared" si="208"/>
        <v>0</v>
      </c>
      <c r="AD410" s="34">
        <f t="shared" si="220"/>
        <v>0</v>
      </c>
      <c r="AE410" s="34">
        <f t="shared" si="221"/>
        <v>0</v>
      </c>
      <c r="AF410" s="34">
        <f t="shared" si="222"/>
        <v>0</v>
      </c>
      <c r="AG410" s="34">
        <f t="shared" si="223"/>
        <v>0</v>
      </c>
      <c r="AH410" s="34">
        <f t="shared" si="224"/>
        <v>0</v>
      </c>
      <c r="AI410" s="34">
        <f t="shared" si="225"/>
        <v>0</v>
      </c>
      <c r="AK410" s="37">
        <f>$D$25</f>
        <v>0</v>
      </c>
      <c r="AL410" s="37">
        <f>$D$29</f>
        <v>0</v>
      </c>
      <c r="AM410" s="37">
        <f t="shared" si="209"/>
        <v>6.0205999132796242</v>
      </c>
      <c r="AN410" s="37">
        <v>0</v>
      </c>
      <c r="AO410" s="37">
        <f t="shared" si="210"/>
        <v>0</v>
      </c>
      <c r="AP410" s="37" t="e">
        <f t="shared" si="211"/>
        <v>#N/A</v>
      </c>
      <c r="AW410" s="43"/>
      <c r="BC410" s="85">
        <f t="shared" si="226"/>
        <v>0</v>
      </c>
      <c r="BD410" s="85">
        <f t="shared" si="227"/>
        <v>6.0205999132796242</v>
      </c>
      <c r="BE410" s="85" t="e">
        <f t="shared" si="228"/>
        <v>#N/A</v>
      </c>
      <c r="BF410" s="85" t="e">
        <f t="shared" si="229"/>
        <v>#N/A</v>
      </c>
      <c r="BV410" s="42">
        <v>6.8949321314629923</v>
      </c>
      <c r="BW410">
        <v>768.93207933798396</v>
      </c>
      <c r="BX410" s="42">
        <v>8.9668935875314499</v>
      </c>
      <c r="BY410" s="42">
        <f t="shared" si="230"/>
        <v>24.374543896712677</v>
      </c>
    </row>
    <row r="411" spans="5:77" x14ac:dyDescent="0.2">
      <c r="E411" s="43"/>
      <c r="F411" s="33">
        <v>407</v>
      </c>
      <c r="G411" s="33">
        <v>6994.8756073283621</v>
      </c>
      <c r="H411" s="33">
        <v>6994.8756073283621</v>
      </c>
      <c r="I411" s="33">
        <v>0.14296179891352523</v>
      </c>
      <c r="K411" s="33"/>
      <c r="L411" s="33">
        <f>$D$31/$I411*360-$E$28</f>
        <v>0</v>
      </c>
      <c r="M411" s="33">
        <f t="shared" si="202"/>
        <v>0</v>
      </c>
      <c r="N411" s="33">
        <f t="shared" si="203"/>
        <v>1</v>
      </c>
      <c r="O411" s="33">
        <f t="shared" si="204"/>
        <v>0</v>
      </c>
      <c r="P411" s="42">
        <f t="shared" si="212"/>
        <v>0</v>
      </c>
      <c r="Q411" s="33">
        <f t="shared" si="213"/>
        <v>2</v>
      </c>
      <c r="R411" s="33">
        <f t="shared" si="214"/>
        <v>0</v>
      </c>
      <c r="S411" s="33">
        <f t="shared" si="205"/>
        <v>2</v>
      </c>
      <c r="U411" s="33">
        <f t="shared" si="206"/>
        <v>0</v>
      </c>
      <c r="V411" s="33">
        <f t="shared" si="215"/>
        <v>0</v>
      </c>
      <c r="W411" s="33">
        <f t="shared" si="216"/>
        <v>0</v>
      </c>
      <c r="X411" s="33">
        <f t="shared" si="217"/>
        <v>0</v>
      </c>
      <c r="Y411" s="33">
        <f t="shared" si="218"/>
        <v>0</v>
      </c>
      <c r="Z411" s="33">
        <f t="shared" si="219"/>
        <v>0</v>
      </c>
      <c r="AB411" s="33">
        <f t="shared" si="207"/>
        <v>0</v>
      </c>
      <c r="AC411" s="33">
        <f t="shared" si="208"/>
        <v>0</v>
      </c>
      <c r="AD411" s="33">
        <f t="shared" si="220"/>
        <v>0</v>
      </c>
      <c r="AE411" s="33">
        <f t="shared" si="221"/>
        <v>0</v>
      </c>
      <c r="AF411" s="33">
        <f t="shared" si="222"/>
        <v>0</v>
      </c>
      <c r="AG411" s="33">
        <f t="shared" si="223"/>
        <v>0</v>
      </c>
      <c r="AH411" s="33">
        <f t="shared" si="224"/>
        <v>0</v>
      </c>
      <c r="AI411" s="33">
        <f t="shared" si="225"/>
        <v>0</v>
      </c>
      <c r="AK411" s="39">
        <f>$D$25</f>
        <v>0</v>
      </c>
      <c r="AL411" s="39">
        <f>$D$29</f>
        <v>0</v>
      </c>
      <c r="AM411" s="39">
        <f t="shared" si="209"/>
        <v>6.0205999132796242</v>
      </c>
      <c r="AN411" s="39">
        <v>0</v>
      </c>
      <c r="AO411" s="39">
        <f t="shared" si="210"/>
        <v>0</v>
      </c>
      <c r="AP411" s="39" t="e">
        <f t="shared" si="211"/>
        <v>#N/A</v>
      </c>
      <c r="AW411" s="43"/>
      <c r="BC411" s="84">
        <f t="shared" si="226"/>
        <v>0</v>
      </c>
      <c r="BD411" s="84">
        <f t="shared" si="227"/>
        <v>6.0205999132796242</v>
      </c>
      <c r="BE411" s="84" t="e">
        <f t="shared" si="228"/>
        <v>#N/A</v>
      </c>
      <c r="BF411" s="84" t="e">
        <f t="shared" si="229"/>
        <v>#N/A</v>
      </c>
      <c r="BV411" s="42">
        <v>6.9948756073283622</v>
      </c>
      <c r="BW411">
        <v>779.71987817941601</v>
      </c>
      <c r="BX411" s="42">
        <v>8.9710110041837599</v>
      </c>
      <c r="BY411" s="42">
        <f t="shared" si="230"/>
        <v>24.385736195578843</v>
      </c>
    </row>
    <row r="412" spans="5:77" x14ac:dyDescent="0.2">
      <c r="E412" s="43"/>
      <c r="F412" s="34">
        <v>408</v>
      </c>
      <c r="G412" s="34">
        <v>7096.2677846715133</v>
      </c>
      <c r="H412" s="34">
        <v>7096.2677846715133</v>
      </c>
      <c r="I412" s="38">
        <v>0.1409191465632226</v>
      </c>
      <c r="K412" s="34"/>
      <c r="L412" s="34">
        <f>$D$31/$I412*360-$E$28</f>
        <v>0</v>
      </c>
      <c r="M412" s="34">
        <f t="shared" si="202"/>
        <v>0</v>
      </c>
      <c r="N412" s="34">
        <f t="shared" si="203"/>
        <v>1</v>
      </c>
      <c r="O412" s="34">
        <f t="shared" si="204"/>
        <v>0</v>
      </c>
      <c r="P412" s="42">
        <f t="shared" si="212"/>
        <v>0</v>
      </c>
      <c r="Q412" s="34">
        <f t="shared" si="213"/>
        <v>2</v>
      </c>
      <c r="R412" s="34">
        <f t="shared" si="214"/>
        <v>0</v>
      </c>
      <c r="S412" s="34">
        <f t="shared" si="205"/>
        <v>2</v>
      </c>
      <c r="U412" s="34">
        <f t="shared" si="206"/>
        <v>0</v>
      </c>
      <c r="V412" s="34">
        <f t="shared" si="215"/>
        <v>0</v>
      </c>
      <c r="W412" s="34">
        <f t="shared" si="216"/>
        <v>0</v>
      </c>
      <c r="X412" s="34">
        <f t="shared" si="217"/>
        <v>0</v>
      </c>
      <c r="Y412" s="34">
        <f t="shared" si="218"/>
        <v>0</v>
      </c>
      <c r="Z412" s="34">
        <f t="shared" si="219"/>
        <v>0</v>
      </c>
      <c r="AB412" s="34">
        <f t="shared" si="207"/>
        <v>0</v>
      </c>
      <c r="AC412" s="34">
        <f t="shared" si="208"/>
        <v>0</v>
      </c>
      <c r="AD412" s="34">
        <f t="shared" si="220"/>
        <v>0</v>
      </c>
      <c r="AE412" s="34">
        <f t="shared" si="221"/>
        <v>0</v>
      </c>
      <c r="AF412" s="34">
        <f t="shared" si="222"/>
        <v>0</v>
      </c>
      <c r="AG412" s="34">
        <f t="shared" si="223"/>
        <v>0</v>
      </c>
      <c r="AH412" s="34">
        <f t="shared" si="224"/>
        <v>0</v>
      </c>
      <c r="AI412" s="34">
        <f t="shared" si="225"/>
        <v>0</v>
      </c>
      <c r="AK412" s="37">
        <f>$D$25</f>
        <v>0</v>
      </c>
      <c r="AL412" s="37">
        <f>$D$29</f>
        <v>0</v>
      </c>
      <c r="AM412" s="37">
        <f t="shared" si="209"/>
        <v>6.0205999132796242</v>
      </c>
      <c r="AN412" s="37">
        <v>0</v>
      </c>
      <c r="AO412" s="37">
        <f t="shared" si="210"/>
        <v>0</v>
      </c>
      <c r="AP412" s="37" t="e">
        <f t="shared" si="211"/>
        <v>#N/A</v>
      </c>
      <c r="AW412" s="43"/>
      <c r="BC412" s="85">
        <f t="shared" si="226"/>
        <v>0</v>
      </c>
      <c r="BD412" s="85">
        <f t="shared" si="227"/>
        <v>6.0205999132796242</v>
      </c>
      <c r="BE412" s="85" t="e">
        <f t="shared" si="228"/>
        <v>#N/A</v>
      </c>
      <c r="BF412" s="85" t="e">
        <f t="shared" si="229"/>
        <v>#N/A</v>
      </c>
      <c r="BV412" s="42">
        <v>7.0962677846715136</v>
      </c>
      <c r="BW412">
        <v>790.66404840965868</v>
      </c>
      <c r="BX412" s="42">
        <v>8.9750732930692152</v>
      </c>
      <c r="BY412" s="42">
        <f t="shared" si="230"/>
        <v>24.396778641638129</v>
      </c>
    </row>
    <row r="413" spans="5:77" x14ac:dyDescent="0.2">
      <c r="E413" s="43"/>
      <c r="F413" s="33">
        <v>409</v>
      </c>
      <c r="G413" s="33">
        <v>7199.1296627217944</v>
      </c>
      <c r="H413" s="33">
        <v>7199.1296627217944</v>
      </c>
      <c r="I413" s="33">
        <v>0.13890567983212673</v>
      </c>
      <c r="K413" s="33"/>
      <c r="L413" s="33">
        <f>$D$31/$I413*360-$E$28</f>
        <v>0</v>
      </c>
      <c r="M413" s="33">
        <f t="shared" si="202"/>
        <v>0</v>
      </c>
      <c r="N413" s="33">
        <f t="shared" si="203"/>
        <v>1</v>
      </c>
      <c r="O413" s="33">
        <f t="shared" si="204"/>
        <v>0</v>
      </c>
      <c r="P413" s="42">
        <f t="shared" si="212"/>
        <v>0</v>
      </c>
      <c r="Q413" s="33">
        <f t="shared" si="213"/>
        <v>2</v>
      </c>
      <c r="R413" s="33">
        <f t="shared" si="214"/>
        <v>0</v>
      </c>
      <c r="S413" s="33">
        <f t="shared" si="205"/>
        <v>2</v>
      </c>
      <c r="U413" s="33">
        <f t="shared" si="206"/>
        <v>0</v>
      </c>
      <c r="V413" s="33">
        <f t="shared" si="215"/>
        <v>0</v>
      </c>
      <c r="W413" s="33">
        <f t="shared" si="216"/>
        <v>0</v>
      </c>
      <c r="X413" s="33">
        <f t="shared" si="217"/>
        <v>0</v>
      </c>
      <c r="Y413" s="33">
        <f t="shared" si="218"/>
        <v>0</v>
      </c>
      <c r="Z413" s="33">
        <f t="shared" si="219"/>
        <v>0</v>
      </c>
      <c r="AB413" s="33">
        <f t="shared" si="207"/>
        <v>0</v>
      </c>
      <c r="AC413" s="33">
        <f t="shared" si="208"/>
        <v>0</v>
      </c>
      <c r="AD413" s="33">
        <f t="shared" si="220"/>
        <v>0</v>
      </c>
      <c r="AE413" s="33">
        <f t="shared" si="221"/>
        <v>0</v>
      </c>
      <c r="AF413" s="33">
        <f t="shared" si="222"/>
        <v>0</v>
      </c>
      <c r="AG413" s="33">
        <f t="shared" si="223"/>
        <v>0</v>
      </c>
      <c r="AH413" s="33">
        <f t="shared" si="224"/>
        <v>0</v>
      </c>
      <c r="AI413" s="33">
        <f t="shared" si="225"/>
        <v>0</v>
      </c>
      <c r="AK413" s="39">
        <f>$D$25</f>
        <v>0</v>
      </c>
      <c r="AL413" s="39">
        <f>$D$29</f>
        <v>0</v>
      </c>
      <c r="AM413" s="39">
        <f t="shared" si="209"/>
        <v>6.0205999132796242</v>
      </c>
      <c r="AN413" s="39">
        <v>0</v>
      </c>
      <c r="AO413" s="39">
        <f t="shared" si="210"/>
        <v>0</v>
      </c>
      <c r="AP413" s="39" t="e">
        <f t="shared" si="211"/>
        <v>#N/A</v>
      </c>
      <c r="AW413" s="43"/>
      <c r="BC413" s="84">
        <f t="shared" si="226"/>
        <v>0</v>
      </c>
      <c r="BD413" s="84">
        <f t="shared" si="227"/>
        <v>6.0205999132796242</v>
      </c>
      <c r="BE413" s="84" t="e">
        <f t="shared" si="228"/>
        <v>#N/A</v>
      </c>
      <c r="BF413" s="84" t="e">
        <f t="shared" si="229"/>
        <v>#N/A</v>
      </c>
      <c r="BV413" s="42">
        <v>7.199129662721794</v>
      </c>
      <c r="BW413">
        <v>801.76685666452784</v>
      </c>
      <c r="BX413" s="42">
        <v>8.9790811417065406</v>
      </c>
      <c r="BY413" s="42">
        <f t="shared" si="230"/>
        <v>24.407673103760185</v>
      </c>
    </row>
    <row r="414" spans="5:77" x14ac:dyDescent="0.2">
      <c r="E414" s="43"/>
      <c r="F414" s="34">
        <v>410</v>
      </c>
      <c r="G414" s="34">
        <v>7303.4825450967573</v>
      </c>
      <c r="H414" s="34">
        <v>7303.4825450967573</v>
      </c>
      <c r="I414" s="38">
        <v>0.13692098171321801</v>
      </c>
      <c r="K414" s="34"/>
      <c r="L414" s="34">
        <f>$D$31/$I414*360-$E$28</f>
        <v>0</v>
      </c>
      <c r="M414" s="34">
        <f t="shared" si="202"/>
        <v>0</v>
      </c>
      <c r="N414" s="34">
        <f t="shared" si="203"/>
        <v>1</v>
      </c>
      <c r="O414" s="34">
        <f t="shared" si="204"/>
        <v>0</v>
      </c>
      <c r="P414" s="42">
        <f t="shared" si="212"/>
        <v>0</v>
      </c>
      <c r="Q414" s="34">
        <f t="shared" si="213"/>
        <v>2</v>
      </c>
      <c r="R414" s="34">
        <f t="shared" si="214"/>
        <v>0</v>
      </c>
      <c r="S414" s="34">
        <f t="shared" si="205"/>
        <v>2</v>
      </c>
      <c r="U414" s="34">
        <f t="shared" si="206"/>
        <v>0</v>
      </c>
      <c r="V414" s="34">
        <f t="shared" si="215"/>
        <v>0</v>
      </c>
      <c r="W414" s="34">
        <f t="shared" si="216"/>
        <v>0</v>
      </c>
      <c r="X414" s="34">
        <f t="shared" si="217"/>
        <v>0</v>
      </c>
      <c r="Y414" s="34">
        <f t="shared" si="218"/>
        <v>0</v>
      </c>
      <c r="Z414" s="34">
        <f t="shared" si="219"/>
        <v>0</v>
      </c>
      <c r="AB414" s="34">
        <f t="shared" si="207"/>
        <v>0</v>
      </c>
      <c r="AC414" s="34">
        <f t="shared" si="208"/>
        <v>0</v>
      </c>
      <c r="AD414" s="34">
        <f t="shared" si="220"/>
        <v>0</v>
      </c>
      <c r="AE414" s="34">
        <f t="shared" si="221"/>
        <v>0</v>
      </c>
      <c r="AF414" s="34">
        <f t="shared" si="222"/>
        <v>0</v>
      </c>
      <c r="AG414" s="34">
        <f t="shared" si="223"/>
        <v>0</v>
      </c>
      <c r="AH414" s="34">
        <f t="shared" si="224"/>
        <v>0</v>
      </c>
      <c r="AI414" s="34">
        <f t="shared" si="225"/>
        <v>0</v>
      </c>
      <c r="AK414" s="37">
        <f>$D$25</f>
        <v>0</v>
      </c>
      <c r="AL414" s="37">
        <f>$D$29</f>
        <v>0</v>
      </c>
      <c r="AM414" s="37">
        <f t="shared" si="209"/>
        <v>6.0205999132796242</v>
      </c>
      <c r="AN414" s="37">
        <v>0</v>
      </c>
      <c r="AO414" s="37">
        <f t="shared" si="210"/>
        <v>0</v>
      </c>
      <c r="AP414" s="37" t="e">
        <f t="shared" si="211"/>
        <v>#N/A</v>
      </c>
      <c r="AW414" s="43"/>
      <c r="BC414" s="85">
        <f t="shared" si="226"/>
        <v>0</v>
      </c>
      <c r="BD414" s="85">
        <f t="shared" si="227"/>
        <v>6.0205999132796242</v>
      </c>
      <c r="BE414" s="85" t="e">
        <f t="shared" si="228"/>
        <v>#N/A</v>
      </c>
      <c r="BF414" s="85" t="e">
        <f t="shared" si="229"/>
        <v>#N/A</v>
      </c>
      <c r="BV414" s="42">
        <v>7.3034825450967578</v>
      </c>
      <c r="BW414">
        <v>813.03060243519883</v>
      </c>
      <c r="BX414" s="42">
        <v>8.983035230434476</v>
      </c>
      <c r="BY414" s="42">
        <f t="shared" si="230"/>
        <v>24.418421431297446</v>
      </c>
    </row>
    <row r="415" spans="5:77" x14ac:dyDescent="0.2">
      <c r="E415" s="43"/>
      <c r="F415" s="33">
        <v>411</v>
      </c>
      <c r="G415" s="33">
        <v>7409.3480442143164</v>
      </c>
      <c r="H415" s="33">
        <v>7409.3480442143164</v>
      </c>
      <c r="I415" s="33">
        <v>0.13496464115771464</v>
      </c>
      <c r="K415" s="33"/>
      <c r="L415" s="33">
        <f>$D$31/$I415*360-$E$28</f>
        <v>0</v>
      </c>
      <c r="M415" s="33">
        <f t="shared" si="202"/>
        <v>0</v>
      </c>
      <c r="N415" s="33">
        <f t="shared" si="203"/>
        <v>1</v>
      </c>
      <c r="O415" s="33">
        <f t="shared" si="204"/>
        <v>0</v>
      </c>
      <c r="P415" s="42">
        <f t="shared" si="212"/>
        <v>0</v>
      </c>
      <c r="Q415" s="33">
        <f t="shared" si="213"/>
        <v>2</v>
      </c>
      <c r="R415" s="33">
        <f t="shared" si="214"/>
        <v>0</v>
      </c>
      <c r="S415" s="33">
        <f t="shared" si="205"/>
        <v>2</v>
      </c>
      <c r="U415" s="33">
        <f t="shared" si="206"/>
        <v>0</v>
      </c>
      <c r="V415" s="33">
        <f t="shared" si="215"/>
        <v>0</v>
      </c>
      <c r="W415" s="33">
        <f t="shared" si="216"/>
        <v>0</v>
      </c>
      <c r="X415" s="33">
        <f t="shared" si="217"/>
        <v>0</v>
      </c>
      <c r="Y415" s="33">
        <f t="shared" si="218"/>
        <v>0</v>
      </c>
      <c r="Z415" s="33">
        <f t="shared" si="219"/>
        <v>0</v>
      </c>
      <c r="AB415" s="33">
        <f t="shared" si="207"/>
        <v>0</v>
      </c>
      <c r="AC415" s="33">
        <f t="shared" si="208"/>
        <v>0</v>
      </c>
      <c r="AD415" s="33">
        <f t="shared" si="220"/>
        <v>0</v>
      </c>
      <c r="AE415" s="33">
        <f t="shared" si="221"/>
        <v>0</v>
      </c>
      <c r="AF415" s="33">
        <f t="shared" si="222"/>
        <v>0</v>
      </c>
      <c r="AG415" s="33">
        <f t="shared" si="223"/>
        <v>0</v>
      </c>
      <c r="AH415" s="33">
        <f t="shared" si="224"/>
        <v>0</v>
      </c>
      <c r="AI415" s="33">
        <f t="shared" si="225"/>
        <v>0</v>
      </c>
      <c r="AK415" s="39">
        <f>$D$25</f>
        <v>0</v>
      </c>
      <c r="AL415" s="39">
        <f>$D$29</f>
        <v>0</v>
      </c>
      <c r="AM415" s="39">
        <f t="shared" si="209"/>
        <v>6.0205999132796242</v>
      </c>
      <c r="AN415" s="39">
        <v>0</v>
      </c>
      <c r="AO415" s="39">
        <f t="shared" si="210"/>
        <v>0</v>
      </c>
      <c r="AP415" s="39" t="e">
        <f t="shared" si="211"/>
        <v>#N/A</v>
      </c>
      <c r="AW415" s="43"/>
      <c r="BC415" s="84">
        <f t="shared" si="226"/>
        <v>0</v>
      </c>
      <c r="BD415" s="84">
        <f t="shared" si="227"/>
        <v>6.0205999132796242</v>
      </c>
      <c r="BE415" s="84" t="e">
        <f t="shared" si="228"/>
        <v>#N/A</v>
      </c>
      <c r="BF415" s="84" t="e">
        <f t="shared" si="229"/>
        <v>#N/A</v>
      </c>
      <c r="BV415" s="42">
        <v>7.4093480442143163</v>
      </c>
      <c r="BW415">
        <v>824.45761854444913</v>
      </c>
      <c r="BX415" s="42">
        <v>8.9869362324472899</v>
      </c>
      <c r="BY415" s="42">
        <f t="shared" si="230"/>
        <v>24.429025454181662</v>
      </c>
    </row>
    <row r="416" spans="5:77" x14ac:dyDescent="0.2">
      <c r="E416" s="43"/>
      <c r="F416" s="34">
        <v>412</v>
      </c>
      <c r="G416" s="34">
        <v>7516.7480857688915</v>
      </c>
      <c r="H416" s="34">
        <v>7516.7480857688915</v>
      </c>
      <c r="I416" s="38">
        <v>0.13303625298994035</v>
      </c>
      <c r="K416" s="34"/>
      <c r="L416" s="34">
        <f>$D$31/$I416*360-$E$28</f>
        <v>0</v>
      </c>
      <c r="M416" s="34">
        <f t="shared" si="202"/>
        <v>0</v>
      </c>
      <c r="N416" s="34">
        <f t="shared" si="203"/>
        <v>1</v>
      </c>
      <c r="O416" s="34">
        <f t="shared" si="204"/>
        <v>0</v>
      </c>
      <c r="P416" s="42">
        <f t="shared" si="212"/>
        <v>0</v>
      </c>
      <c r="Q416" s="34">
        <f t="shared" si="213"/>
        <v>2</v>
      </c>
      <c r="R416" s="34">
        <f t="shared" si="214"/>
        <v>0</v>
      </c>
      <c r="S416" s="34">
        <f t="shared" si="205"/>
        <v>2</v>
      </c>
      <c r="U416" s="34">
        <f t="shared" si="206"/>
        <v>0</v>
      </c>
      <c r="V416" s="34">
        <f t="shared" si="215"/>
        <v>0</v>
      </c>
      <c r="W416" s="34">
        <f t="shared" si="216"/>
        <v>0</v>
      </c>
      <c r="X416" s="34">
        <f t="shared" si="217"/>
        <v>0</v>
      </c>
      <c r="Y416" s="34">
        <f t="shared" si="218"/>
        <v>0</v>
      </c>
      <c r="Z416" s="34">
        <f t="shared" si="219"/>
        <v>0</v>
      </c>
      <c r="AB416" s="34">
        <f t="shared" si="207"/>
        <v>0</v>
      </c>
      <c r="AC416" s="34">
        <f t="shared" si="208"/>
        <v>0</v>
      </c>
      <c r="AD416" s="34">
        <f t="shared" si="220"/>
        <v>0</v>
      </c>
      <c r="AE416" s="34">
        <f t="shared" si="221"/>
        <v>0</v>
      </c>
      <c r="AF416" s="34">
        <f t="shared" si="222"/>
        <v>0</v>
      </c>
      <c r="AG416" s="34">
        <f t="shared" si="223"/>
        <v>0</v>
      </c>
      <c r="AH416" s="34">
        <f t="shared" si="224"/>
        <v>0</v>
      </c>
      <c r="AI416" s="34">
        <f t="shared" si="225"/>
        <v>0</v>
      </c>
      <c r="AK416" s="37">
        <f>$D$25</f>
        <v>0</v>
      </c>
      <c r="AL416" s="37">
        <f>$D$29</f>
        <v>0</v>
      </c>
      <c r="AM416" s="37">
        <f t="shared" si="209"/>
        <v>6.0205999132796242</v>
      </c>
      <c r="AN416" s="37">
        <v>0</v>
      </c>
      <c r="AO416" s="37">
        <f t="shared" si="210"/>
        <v>0</v>
      </c>
      <c r="AP416" s="37" t="e">
        <f t="shared" si="211"/>
        <v>#N/A</v>
      </c>
      <c r="AW416" s="43"/>
      <c r="BC416" s="85">
        <f t="shared" si="226"/>
        <v>0</v>
      </c>
      <c r="BD416" s="85">
        <f t="shared" si="227"/>
        <v>6.0205999132796242</v>
      </c>
      <c r="BE416" s="85" t="e">
        <f t="shared" si="228"/>
        <v>#N/A</v>
      </c>
      <c r="BF416" s="85" t="e">
        <f t="shared" si="229"/>
        <v>#N/A</v>
      </c>
      <c r="BV416" s="42">
        <v>7.5167480857688913</v>
      </c>
      <c r="BW416">
        <v>836.05027162980832</v>
      </c>
      <c r="BX416" s="42">
        <v>8.9907848138313913</v>
      </c>
      <c r="BY416" s="42">
        <f t="shared" si="230"/>
        <v>24.439486983023411</v>
      </c>
    </row>
    <row r="417" spans="5:77" x14ac:dyDescent="0.2">
      <c r="E417" s="43"/>
      <c r="F417" s="33">
        <v>413</v>
      </c>
      <c r="G417" s="33">
        <v>7625.7049132723787</v>
      </c>
      <c r="H417" s="33">
        <v>7625.7049132723787</v>
      </c>
      <c r="I417" s="33">
        <v>0.13113541782340948</v>
      </c>
      <c r="K417" s="33"/>
      <c r="L417" s="33">
        <f>$D$31/$I417*360-$E$28</f>
        <v>0</v>
      </c>
      <c r="M417" s="33">
        <f t="shared" si="202"/>
        <v>0</v>
      </c>
      <c r="N417" s="33">
        <f t="shared" si="203"/>
        <v>1</v>
      </c>
      <c r="O417" s="33">
        <f t="shared" si="204"/>
        <v>0</v>
      </c>
      <c r="P417" s="42">
        <f t="shared" si="212"/>
        <v>0</v>
      </c>
      <c r="Q417" s="33">
        <f t="shared" si="213"/>
        <v>2</v>
      </c>
      <c r="R417" s="33">
        <f t="shared" si="214"/>
        <v>0</v>
      </c>
      <c r="S417" s="33">
        <f t="shared" si="205"/>
        <v>2</v>
      </c>
      <c r="U417" s="33">
        <f t="shared" si="206"/>
        <v>0</v>
      </c>
      <c r="V417" s="33">
        <f t="shared" si="215"/>
        <v>0</v>
      </c>
      <c r="W417" s="33">
        <f t="shared" si="216"/>
        <v>0</v>
      </c>
      <c r="X417" s="33">
        <f t="shared" si="217"/>
        <v>0</v>
      </c>
      <c r="Y417" s="33">
        <f t="shared" si="218"/>
        <v>0</v>
      </c>
      <c r="Z417" s="33">
        <f t="shared" si="219"/>
        <v>0</v>
      </c>
      <c r="AB417" s="33">
        <f t="shared" si="207"/>
        <v>0</v>
      </c>
      <c r="AC417" s="33">
        <f t="shared" si="208"/>
        <v>0</v>
      </c>
      <c r="AD417" s="33">
        <f t="shared" si="220"/>
        <v>0</v>
      </c>
      <c r="AE417" s="33">
        <f t="shared" si="221"/>
        <v>0</v>
      </c>
      <c r="AF417" s="33">
        <f t="shared" si="222"/>
        <v>0</v>
      </c>
      <c r="AG417" s="33">
        <f t="shared" si="223"/>
        <v>0</v>
      </c>
      <c r="AH417" s="33">
        <f t="shared" si="224"/>
        <v>0</v>
      </c>
      <c r="AI417" s="33">
        <f t="shared" si="225"/>
        <v>0</v>
      </c>
      <c r="AK417" s="39">
        <f>$D$25</f>
        <v>0</v>
      </c>
      <c r="AL417" s="39">
        <f>$D$29</f>
        <v>0</v>
      </c>
      <c r="AM417" s="39">
        <f t="shared" si="209"/>
        <v>6.0205999132796242</v>
      </c>
      <c r="AN417" s="39">
        <v>0</v>
      </c>
      <c r="AO417" s="39">
        <f t="shared" si="210"/>
        <v>0</v>
      </c>
      <c r="AP417" s="39" t="e">
        <f t="shared" si="211"/>
        <v>#N/A</v>
      </c>
      <c r="AW417" s="43"/>
      <c r="BC417" s="84">
        <f t="shared" si="226"/>
        <v>0</v>
      </c>
      <c r="BD417" s="84">
        <f t="shared" si="227"/>
        <v>6.0205999132796242</v>
      </c>
      <c r="BE417" s="84" t="e">
        <f t="shared" si="228"/>
        <v>#N/A</v>
      </c>
      <c r="BF417" s="84" t="e">
        <f t="shared" si="229"/>
        <v>#N/A</v>
      </c>
      <c r="BV417" s="42">
        <v>7.6257049132723784</v>
      </c>
      <c r="BW417">
        <v>847.81096263370728</v>
      </c>
      <c r="BX417" s="42">
        <v>8.994581633602948</v>
      </c>
      <c r="BY417" s="42">
        <f t="shared" si="230"/>
        <v>24.449807809214366</v>
      </c>
    </row>
    <row r="418" spans="5:77" x14ac:dyDescent="0.2">
      <c r="E418" s="43"/>
      <c r="F418" s="34">
        <v>414</v>
      </c>
      <c r="G418" s="34">
        <v>7736.2410926610446</v>
      </c>
      <c r="H418" s="34">
        <v>7736.2410926610446</v>
      </c>
      <c r="I418" s="38">
        <v>0.12926174197810952</v>
      </c>
      <c r="K418" s="34"/>
      <c r="L418" s="34">
        <f>$D$31/$I418*360-$E$28</f>
        <v>0</v>
      </c>
      <c r="M418" s="34">
        <f t="shared" si="202"/>
        <v>0</v>
      </c>
      <c r="N418" s="34">
        <f t="shared" si="203"/>
        <v>1</v>
      </c>
      <c r="O418" s="34">
        <f t="shared" si="204"/>
        <v>0</v>
      </c>
      <c r="P418" s="42">
        <f t="shared" si="212"/>
        <v>0</v>
      </c>
      <c r="Q418" s="34">
        <f t="shared" si="213"/>
        <v>2</v>
      </c>
      <c r="R418" s="34">
        <f t="shared" si="214"/>
        <v>0</v>
      </c>
      <c r="S418" s="34">
        <f t="shared" si="205"/>
        <v>2</v>
      </c>
      <c r="U418" s="34">
        <f t="shared" si="206"/>
        <v>0</v>
      </c>
      <c r="V418" s="34">
        <f t="shared" si="215"/>
        <v>0</v>
      </c>
      <c r="W418" s="34">
        <f t="shared" si="216"/>
        <v>0</v>
      </c>
      <c r="X418" s="34">
        <f t="shared" si="217"/>
        <v>0</v>
      </c>
      <c r="Y418" s="34">
        <f t="shared" si="218"/>
        <v>0</v>
      </c>
      <c r="Z418" s="34">
        <f t="shared" si="219"/>
        <v>0</v>
      </c>
      <c r="AB418" s="34">
        <f t="shared" si="207"/>
        <v>0</v>
      </c>
      <c r="AC418" s="34">
        <f t="shared" si="208"/>
        <v>0</v>
      </c>
      <c r="AD418" s="34">
        <f t="shared" si="220"/>
        <v>0</v>
      </c>
      <c r="AE418" s="34">
        <f t="shared" si="221"/>
        <v>0</v>
      </c>
      <c r="AF418" s="34">
        <f t="shared" si="222"/>
        <v>0</v>
      </c>
      <c r="AG418" s="34">
        <f t="shared" si="223"/>
        <v>0</v>
      </c>
      <c r="AH418" s="34">
        <f t="shared" si="224"/>
        <v>0</v>
      </c>
      <c r="AI418" s="34">
        <f t="shared" si="225"/>
        <v>0</v>
      </c>
      <c r="AK418" s="37">
        <f>$D$25</f>
        <v>0</v>
      </c>
      <c r="AL418" s="37">
        <f>$D$29</f>
        <v>0</v>
      </c>
      <c r="AM418" s="37">
        <f t="shared" si="209"/>
        <v>6.0205999132796242</v>
      </c>
      <c r="AN418" s="37">
        <v>0</v>
      </c>
      <c r="AO418" s="37">
        <f t="shared" si="210"/>
        <v>0</v>
      </c>
      <c r="AP418" s="37" t="e">
        <f t="shared" si="211"/>
        <v>#N/A</v>
      </c>
      <c r="AW418" s="43"/>
      <c r="BC418" s="85">
        <f t="shared" si="226"/>
        <v>0</v>
      </c>
      <c r="BD418" s="85">
        <f t="shared" si="227"/>
        <v>6.0205999132796242</v>
      </c>
      <c r="BE418" s="85" t="e">
        <f t="shared" si="228"/>
        <v>#N/A</v>
      </c>
      <c r="BF418" s="85" t="e">
        <f t="shared" si="229"/>
        <v>#N/A</v>
      </c>
      <c r="BV418" s="42">
        <v>7.7362410926610448</v>
      </c>
      <c r="BW418">
        <v>859.74212730074055</v>
      </c>
      <c r="BX418" s="42">
        <v>8.9983273437465066</v>
      </c>
      <c r="BY418" s="42">
        <f t="shared" si="230"/>
        <v>24.459989705032275</v>
      </c>
    </row>
    <row r="419" spans="5:77" x14ac:dyDescent="0.2">
      <c r="E419" s="43"/>
      <c r="F419" s="33">
        <v>415</v>
      </c>
      <c r="G419" s="33">
        <v>7848.3795169690793</v>
      </c>
      <c r="H419" s="33">
        <v>7848.3795169690793</v>
      </c>
      <c r="I419" s="33">
        <v>0.1274148373989672</v>
      </c>
      <c r="K419" s="33"/>
      <c r="L419" s="33">
        <f>$D$31/$I419*360-$E$28</f>
        <v>0</v>
      </c>
      <c r="M419" s="33">
        <f t="shared" si="202"/>
        <v>0</v>
      </c>
      <c r="N419" s="33">
        <f t="shared" si="203"/>
        <v>1</v>
      </c>
      <c r="O419" s="33">
        <f t="shared" si="204"/>
        <v>0</v>
      </c>
      <c r="P419" s="42">
        <f t="shared" si="212"/>
        <v>0</v>
      </c>
      <c r="Q419" s="33">
        <f t="shared" si="213"/>
        <v>2</v>
      </c>
      <c r="R419" s="33">
        <f t="shared" si="214"/>
        <v>0</v>
      </c>
      <c r="S419" s="33">
        <f t="shared" si="205"/>
        <v>2</v>
      </c>
      <c r="U419" s="33">
        <f t="shared" si="206"/>
        <v>0</v>
      </c>
      <c r="V419" s="33">
        <f t="shared" si="215"/>
        <v>0</v>
      </c>
      <c r="W419" s="33">
        <f t="shared" si="216"/>
        <v>0</v>
      </c>
      <c r="X419" s="33">
        <f t="shared" si="217"/>
        <v>0</v>
      </c>
      <c r="Y419" s="33">
        <f t="shared" si="218"/>
        <v>0</v>
      </c>
      <c r="Z419" s="33">
        <f t="shared" si="219"/>
        <v>0</v>
      </c>
      <c r="AB419" s="33">
        <f t="shared" si="207"/>
        <v>0</v>
      </c>
      <c r="AC419" s="33">
        <f t="shared" si="208"/>
        <v>0</v>
      </c>
      <c r="AD419" s="33">
        <f t="shared" si="220"/>
        <v>0</v>
      </c>
      <c r="AE419" s="33">
        <f t="shared" si="221"/>
        <v>0</v>
      </c>
      <c r="AF419" s="33">
        <f t="shared" si="222"/>
        <v>0</v>
      </c>
      <c r="AG419" s="33">
        <f t="shared" si="223"/>
        <v>0</v>
      </c>
      <c r="AH419" s="33">
        <f t="shared" si="224"/>
        <v>0</v>
      </c>
      <c r="AI419" s="33">
        <f t="shared" si="225"/>
        <v>0</v>
      </c>
      <c r="AK419" s="39">
        <f>$D$25</f>
        <v>0</v>
      </c>
      <c r="AL419" s="39">
        <f>$D$29</f>
        <v>0</v>
      </c>
      <c r="AM419" s="39">
        <f t="shared" si="209"/>
        <v>6.0205999132796242</v>
      </c>
      <c r="AN419" s="39">
        <v>0</v>
      </c>
      <c r="AO419" s="39">
        <f t="shared" si="210"/>
        <v>0</v>
      </c>
      <c r="AP419" s="39" t="e">
        <f t="shared" si="211"/>
        <v>#N/A</v>
      </c>
      <c r="AW419" s="43"/>
      <c r="BC419" s="84">
        <f t="shared" si="226"/>
        <v>0</v>
      </c>
      <c r="BD419" s="84">
        <f t="shared" si="227"/>
        <v>6.0205999132796242</v>
      </c>
      <c r="BE419" s="84" t="e">
        <f t="shared" si="228"/>
        <v>#N/A</v>
      </c>
      <c r="BF419" s="84" t="e">
        <f t="shared" si="229"/>
        <v>#N/A</v>
      </c>
      <c r="BV419" s="42">
        <v>7.8483795169690795</v>
      </c>
      <c r="BW419">
        <v>871.84623668212544</v>
      </c>
      <c r="BX419" s="42">
        <v>9.0020225892545707</v>
      </c>
      <c r="BY419" s="42">
        <f t="shared" si="230"/>
        <v>24.47003442374854</v>
      </c>
    </row>
    <row r="420" spans="5:77" x14ac:dyDescent="0.2">
      <c r="E420" s="43"/>
      <c r="F420" s="34">
        <v>416</v>
      </c>
      <c r="G420" s="34">
        <v>7962.143411069952</v>
      </c>
      <c r="H420" s="34" t="s">
        <v>4</v>
      </c>
      <c r="I420" s="38">
        <v>0.1255943215754789</v>
      </c>
      <c r="K420" s="34"/>
      <c r="L420" s="34">
        <f>$D$31/$I420*360-$E$28</f>
        <v>0</v>
      </c>
      <c r="M420" s="34">
        <f t="shared" si="202"/>
        <v>0</v>
      </c>
      <c r="N420" s="34">
        <f t="shared" si="203"/>
        <v>1</v>
      </c>
      <c r="O420" s="34">
        <f t="shared" si="204"/>
        <v>0</v>
      </c>
      <c r="P420" s="42">
        <f t="shared" si="212"/>
        <v>0</v>
      </c>
      <c r="Q420" s="34">
        <f t="shared" si="213"/>
        <v>2</v>
      </c>
      <c r="R420" s="34">
        <f t="shared" si="214"/>
        <v>0</v>
      </c>
      <c r="S420" s="34">
        <f t="shared" si="205"/>
        <v>2</v>
      </c>
      <c r="U420" s="34">
        <f t="shared" si="206"/>
        <v>0</v>
      </c>
      <c r="V420" s="34">
        <f t="shared" si="215"/>
        <v>0</v>
      </c>
      <c r="W420" s="34">
        <f t="shared" si="216"/>
        <v>0</v>
      </c>
      <c r="X420" s="34">
        <f t="shared" si="217"/>
        <v>0</v>
      </c>
      <c r="Y420" s="34">
        <f t="shared" si="218"/>
        <v>0</v>
      </c>
      <c r="Z420" s="34">
        <f t="shared" si="219"/>
        <v>0</v>
      </c>
      <c r="AB420" s="34">
        <f t="shared" si="207"/>
        <v>0</v>
      </c>
      <c r="AC420" s="34">
        <f t="shared" si="208"/>
        <v>0</v>
      </c>
      <c r="AD420" s="34">
        <f t="shared" si="220"/>
        <v>0</v>
      </c>
      <c r="AE420" s="34">
        <f t="shared" si="221"/>
        <v>0</v>
      </c>
      <c r="AF420" s="34">
        <f t="shared" si="222"/>
        <v>0</v>
      </c>
      <c r="AG420" s="34">
        <f t="shared" si="223"/>
        <v>0</v>
      </c>
      <c r="AH420" s="34">
        <f t="shared" si="224"/>
        <v>0</v>
      </c>
      <c r="AI420" s="34">
        <f t="shared" si="225"/>
        <v>0</v>
      </c>
      <c r="AK420" s="37">
        <f>$D$25</f>
        <v>0</v>
      </c>
      <c r="AL420" s="37">
        <f>$D$29</f>
        <v>0</v>
      </c>
      <c r="AM420" s="37">
        <f t="shared" si="209"/>
        <v>6.0205999132796242</v>
      </c>
      <c r="AN420" s="37">
        <v>0</v>
      </c>
      <c r="AO420" s="37">
        <f t="shared" si="210"/>
        <v>0</v>
      </c>
      <c r="AP420" s="37" t="e">
        <f t="shared" si="211"/>
        <v>#N/A</v>
      </c>
      <c r="AW420" s="43"/>
      <c r="BC420" s="85">
        <f t="shared" si="226"/>
        <v>0</v>
      </c>
      <c r="BD420" s="85">
        <f t="shared" si="227"/>
        <v>6.0205999132796242</v>
      </c>
      <c r="BE420" s="85" t="e">
        <f t="shared" si="228"/>
        <v>#N/A</v>
      </c>
      <c r="BF420" s="85" t="e">
        <f t="shared" si="229"/>
        <v>#N/A</v>
      </c>
      <c r="BV420" s="42">
        <v>7.9621434110699516</v>
      </c>
      <c r="BW420">
        <v>884.12579764747954</v>
      </c>
      <c r="BX420" s="42">
        <v>9.0056680081680351</v>
      </c>
      <c r="BY420" s="42">
        <f t="shared" si="230"/>
        <v>24.479943699738133</v>
      </c>
    </row>
    <row r="421" spans="5:77" x14ac:dyDescent="0.2">
      <c r="E421" s="43"/>
      <c r="F421" s="33">
        <v>417</v>
      </c>
      <c r="G421" s="33">
        <v>8077.5563364865275</v>
      </c>
      <c r="H421" s="33">
        <v>8077.5563364865275</v>
      </c>
      <c r="I421" s="33">
        <v>0.12379981746248857</v>
      </c>
      <c r="K421" s="33"/>
      <c r="L421" s="33">
        <f>$D$31/$I421*360-$E$28</f>
        <v>0</v>
      </c>
      <c r="M421" s="33">
        <f t="shared" si="202"/>
        <v>0</v>
      </c>
      <c r="N421" s="33">
        <f t="shared" si="203"/>
        <v>1</v>
      </c>
      <c r="O421" s="33">
        <f t="shared" si="204"/>
        <v>0</v>
      </c>
      <c r="P421" s="42">
        <f t="shared" si="212"/>
        <v>0</v>
      </c>
      <c r="Q421" s="33">
        <f t="shared" si="213"/>
        <v>2</v>
      </c>
      <c r="R421" s="33">
        <f t="shared" si="214"/>
        <v>0</v>
      </c>
      <c r="S421" s="33">
        <f t="shared" si="205"/>
        <v>2</v>
      </c>
      <c r="U421" s="33">
        <f t="shared" si="206"/>
        <v>0</v>
      </c>
      <c r="V421" s="33">
        <f t="shared" si="215"/>
        <v>0</v>
      </c>
      <c r="W421" s="33">
        <f t="shared" si="216"/>
        <v>0</v>
      </c>
      <c r="X421" s="33">
        <f t="shared" si="217"/>
        <v>0</v>
      </c>
      <c r="Y421" s="33">
        <f t="shared" si="218"/>
        <v>0</v>
      </c>
      <c r="Z421" s="33">
        <f t="shared" si="219"/>
        <v>0</v>
      </c>
      <c r="AB421" s="33">
        <f t="shared" si="207"/>
        <v>0</v>
      </c>
      <c r="AC421" s="33">
        <f t="shared" si="208"/>
        <v>0</v>
      </c>
      <c r="AD421" s="33">
        <f t="shared" si="220"/>
        <v>0</v>
      </c>
      <c r="AE421" s="33">
        <f t="shared" si="221"/>
        <v>0</v>
      </c>
      <c r="AF421" s="33">
        <f t="shared" si="222"/>
        <v>0</v>
      </c>
      <c r="AG421" s="33">
        <f t="shared" si="223"/>
        <v>0</v>
      </c>
      <c r="AH421" s="33">
        <f t="shared" si="224"/>
        <v>0</v>
      </c>
      <c r="AI421" s="33">
        <f t="shared" si="225"/>
        <v>0</v>
      </c>
      <c r="AK421" s="39">
        <f>$D$25</f>
        <v>0</v>
      </c>
      <c r="AL421" s="39">
        <f>$D$29</f>
        <v>0</v>
      </c>
      <c r="AM421" s="39">
        <f t="shared" si="209"/>
        <v>6.0205999132796242</v>
      </c>
      <c r="AN421" s="39">
        <v>0</v>
      </c>
      <c r="AO421" s="39">
        <f t="shared" si="210"/>
        <v>0</v>
      </c>
      <c r="AP421" s="39" t="e">
        <f t="shared" si="211"/>
        <v>#N/A</v>
      </c>
      <c r="AW421" s="43"/>
      <c r="BC421" s="84">
        <f t="shared" si="226"/>
        <v>0</v>
      </c>
      <c r="BD421" s="84">
        <f t="shared" si="227"/>
        <v>6.0205999132796242</v>
      </c>
      <c r="BE421" s="84" t="e">
        <f t="shared" si="228"/>
        <v>#N/A</v>
      </c>
      <c r="BF421" s="84" t="e">
        <f t="shared" si="229"/>
        <v>#N/A</v>
      </c>
      <c r="BV421" s="42">
        <v>8.077556336486527</v>
      </c>
      <c r="BW421">
        <v>896.58335340401925</v>
      </c>
      <c r="BX421" s="42">
        <v>9.0092642316175287</v>
      </c>
      <c r="BY421" s="42">
        <f t="shared" si="230"/>
        <v>24.489719248591971</v>
      </c>
    </row>
    <row r="422" spans="5:77" x14ac:dyDescent="0.2">
      <c r="E422" s="43"/>
      <c r="F422" s="34">
        <v>418</v>
      </c>
      <c r="G422" s="34">
        <v>8194.64219627083</v>
      </c>
      <c r="H422" s="34">
        <v>8194.64219627083</v>
      </c>
      <c r="I422" s="38">
        <v>0.12203095340209902</v>
      </c>
      <c r="K422" s="34"/>
      <c r="L422" s="34">
        <f>$D$31/$I422*360-$E$28</f>
        <v>0</v>
      </c>
      <c r="M422" s="34">
        <f t="shared" si="202"/>
        <v>0</v>
      </c>
      <c r="N422" s="34">
        <f t="shared" si="203"/>
        <v>1</v>
      </c>
      <c r="O422" s="34">
        <f t="shared" si="204"/>
        <v>0</v>
      </c>
      <c r="P422" s="42">
        <f t="shared" si="212"/>
        <v>0</v>
      </c>
      <c r="Q422" s="34">
        <f t="shared" si="213"/>
        <v>2</v>
      </c>
      <c r="R422" s="34">
        <f t="shared" si="214"/>
        <v>0</v>
      </c>
      <c r="S422" s="34">
        <f t="shared" si="205"/>
        <v>2</v>
      </c>
      <c r="U422" s="34">
        <f t="shared" si="206"/>
        <v>0</v>
      </c>
      <c r="V422" s="34">
        <f t="shared" si="215"/>
        <v>0</v>
      </c>
      <c r="W422" s="34">
        <f t="shared" si="216"/>
        <v>0</v>
      </c>
      <c r="X422" s="34">
        <f t="shared" si="217"/>
        <v>0</v>
      </c>
      <c r="Y422" s="34">
        <f t="shared" si="218"/>
        <v>0</v>
      </c>
      <c r="Z422" s="34">
        <f t="shared" si="219"/>
        <v>0</v>
      </c>
      <c r="AB422" s="34">
        <f t="shared" si="207"/>
        <v>0</v>
      </c>
      <c r="AC422" s="34">
        <f t="shared" si="208"/>
        <v>0</v>
      </c>
      <c r="AD422" s="34">
        <f t="shared" si="220"/>
        <v>0</v>
      </c>
      <c r="AE422" s="34">
        <f t="shared" si="221"/>
        <v>0</v>
      </c>
      <c r="AF422" s="34">
        <f t="shared" si="222"/>
        <v>0</v>
      </c>
      <c r="AG422" s="34">
        <f t="shared" si="223"/>
        <v>0</v>
      </c>
      <c r="AH422" s="34">
        <f t="shared" si="224"/>
        <v>0</v>
      </c>
      <c r="AI422" s="34">
        <f t="shared" si="225"/>
        <v>0</v>
      </c>
      <c r="AK422" s="37">
        <f>$D$25</f>
        <v>0</v>
      </c>
      <c r="AL422" s="37">
        <f>$D$29</f>
        <v>0</v>
      </c>
      <c r="AM422" s="37">
        <f t="shared" si="209"/>
        <v>6.0205999132796242</v>
      </c>
      <c r="AN422" s="37">
        <v>0</v>
      </c>
      <c r="AO422" s="37">
        <f t="shared" si="210"/>
        <v>0</v>
      </c>
      <c r="AP422" s="37" t="e">
        <f t="shared" si="211"/>
        <v>#N/A</v>
      </c>
      <c r="AW422" s="43"/>
      <c r="BC422" s="85">
        <f t="shared" si="226"/>
        <v>0</v>
      </c>
      <c r="BD422" s="85">
        <f t="shared" si="227"/>
        <v>6.0205999132796242</v>
      </c>
      <c r="BE422" s="85" t="e">
        <f t="shared" si="228"/>
        <v>#N/A</v>
      </c>
      <c r="BF422" s="85" t="e">
        <f t="shared" si="229"/>
        <v>#N/A</v>
      </c>
      <c r="BV422" s="42">
        <v>8.1946421962708307</v>
      </c>
      <c r="BW422">
        <v>909.22148402327718</v>
      </c>
      <c r="BX422" s="42">
        <v>9.0128118838655134</v>
      </c>
      <c r="BY422" s="42">
        <f t="shared" si="230"/>
        <v>24.499362767231357</v>
      </c>
    </row>
    <row r="423" spans="5:77" x14ac:dyDescent="0.2">
      <c r="E423" s="43"/>
      <c r="F423" s="33">
        <v>419</v>
      </c>
      <c r="G423" s="33">
        <v>8313.4252399546276</v>
      </c>
      <c r="H423" s="33">
        <v>8313.4252399546276</v>
      </c>
      <c r="I423" s="33">
        <v>0.12028736304669743</v>
      </c>
      <c r="K423" s="33"/>
      <c r="L423" s="33">
        <f>$D$31/$I423*360-$E$28</f>
        <v>0</v>
      </c>
      <c r="M423" s="33">
        <f t="shared" si="202"/>
        <v>0</v>
      </c>
      <c r="N423" s="33">
        <f t="shared" si="203"/>
        <v>1</v>
      </c>
      <c r="O423" s="33">
        <f t="shared" si="204"/>
        <v>0</v>
      </c>
      <c r="P423" s="42">
        <f t="shared" si="212"/>
        <v>0</v>
      </c>
      <c r="Q423" s="33">
        <f t="shared" si="213"/>
        <v>2</v>
      </c>
      <c r="R423" s="33">
        <f t="shared" si="214"/>
        <v>0</v>
      </c>
      <c r="S423" s="33">
        <f t="shared" si="205"/>
        <v>2</v>
      </c>
      <c r="U423" s="33">
        <f t="shared" si="206"/>
        <v>0</v>
      </c>
      <c r="V423" s="33">
        <f t="shared" si="215"/>
        <v>0</v>
      </c>
      <c r="W423" s="33">
        <f t="shared" si="216"/>
        <v>0</v>
      </c>
      <c r="X423" s="33">
        <f t="shared" si="217"/>
        <v>0</v>
      </c>
      <c r="Y423" s="33">
        <f t="shared" si="218"/>
        <v>0</v>
      </c>
      <c r="Z423" s="33">
        <f t="shared" si="219"/>
        <v>0</v>
      </c>
      <c r="AB423" s="33">
        <f t="shared" si="207"/>
        <v>0</v>
      </c>
      <c r="AC423" s="33">
        <f t="shared" si="208"/>
        <v>0</v>
      </c>
      <c r="AD423" s="33">
        <f t="shared" si="220"/>
        <v>0</v>
      </c>
      <c r="AE423" s="33">
        <f t="shared" si="221"/>
        <v>0</v>
      </c>
      <c r="AF423" s="33">
        <f t="shared" si="222"/>
        <v>0</v>
      </c>
      <c r="AG423" s="33">
        <f t="shared" si="223"/>
        <v>0</v>
      </c>
      <c r="AH423" s="33">
        <f t="shared" si="224"/>
        <v>0</v>
      </c>
      <c r="AI423" s="33">
        <f t="shared" si="225"/>
        <v>0</v>
      </c>
      <c r="AK423" s="39">
        <f>$D$25</f>
        <v>0</v>
      </c>
      <c r="AL423" s="39">
        <f>$D$29</f>
        <v>0</v>
      </c>
      <c r="AM423" s="39">
        <f t="shared" si="209"/>
        <v>6.0205999132796242</v>
      </c>
      <c r="AN423" s="39">
        <v>0</v>
      </c>
      <c r="AO423" s="39">
        <f t="shared" si="210"/>
        <v>0</v>
      </c>
      <c r="AP423" s="39" t="e">
        <f t="shared" si="211"/>
        <v>#N/A</v>
      </c>
      <c r="AW423" s="43"/>
      <c r="BC423" s="84">
        <f t="shared" si="226"/>
        <v>0</v>
      </c>
      <c r="BD423" s="84">
        <f t="shared" si="227"/>
        <v>6.0205999132796242</v>
      </c>
      <c r="BE423" s="84" t="e">
        <f t="shared" si="228"/>
        <v>#N/A</v>
      </c>
      <c r="BF423" s="84" t="e">
        <f t="shared" si="229"/>
        <v>#N/A</v>
      </c>
      <c r="BV423" s="42">
        <v>8.3134252399546273</v>
      </c>
      <c r="BW423">
        <v>922.04280697546255</v>
      </c>
      <c r="BX423" s="42">
        <v>9.0163115823491964</v>
      </c>
      <c r="BY423" s="42">
        <f t="shared" si="230"/>
        <v>24.50887593402464</v>
      </c>
    </row>
    <row r="424" spans="5:77" x14ac:dyDescent="0.2">
      <c r="E424" s="43"/>
      <c r="F424" s="34">
        <v>420</v>
      </c>
      <c r="G424" s="34">
        <v>8433.9300685716516</v>
      </c>
      <c r="H424" s="34">
        <v>8433.9300685716516</v>
      </c>
      <c r="I424" s="38">
        <v>0.11856868528308268</v>
      </c>
      <c r="K424" s="34"/>
      <c r="L424" s="34">
        <f>$D$31/$I424*360-$E$28</f>
        <v>0</v>
      </c>
      <c r="M424" s="34">
        <f t="shared" si="202"/>
        <v>0</v>
      </c>
      <c r="N424" s="34">
        <f t="shared" si="203"/>
        <v>1</v>
      </c>
      <c r="O424" s="34">
        <f t="shared" si="204"/>
        <v>0</v>
      </c>
      <c r="P424" s="42">
        <f t="shared" si="212"/>
        <v>0</v>
      </c>
      <c r="Q424" s="34">
        <f t="shared" si="213"/>
        <v>2</v>
      </c>
      <c r="R424" s="34">
        <f t="shared" si="214"/>
        <v>0</v>
      </c>
      <c r="S424" s="34">
        <f t="shared" si="205"/>
        <v>2</v>
      </c>
      <c r="U424" s="34">
        <f t="shared" si="206"/>
        <v>0</v>
      </c>
      <c r="V424" s="34">
        <f t="shared" si="215"/>
        <v>0</v>
      </c>
      <c r="W424" s="34">
        <f t="shared" si="216"/>
        <v>0</v>
      </c>
      <c r="X424" s="34">
        <f t="shared" si="217"/>
        <v>0</v>
      </c>
      <c r="Y424" s="34">
        <f t="shared" si="218"/>
        <v>0</v>
      </c>
      <c r="Z424" s="34">
        <f t="shared" si="219"/>
        <v>0</v>
      </c>
      <c r="AB424" s="34">
        <f t="shared" si="207"/>
        <v>0</v>
      </c>
      <c r="AC424" s="34">
        <f t="shared" si="208"/>
        <v>0</v>
      </c>
      <c r="AD424" s="34">
        <f t="shared" si="220"/>
        <v>0</v>
      </c>
      <c r="AE424" s="34">
        <f t="shared" si="221"/>
        <v>0</v>
      </c>
      <c r="AF424" s="34">
        <f t="shared" si="222"/>
        <v>0</v>
      </c>
      <c r="AG424" s="34">
        <f t="shared" si="223"/>
        <v>0</v>
      </c>
      <c r="AH424" s="34">
        <f t="shared" si="224"/>
        <v>0</v>
      </c>
      <c r="AI424" s="34">
        <f t="shared" si="225"/>
        <v>0</v>
      </c>
      <c r="AK424" s="37">
        <f>$D$25</f>
        <v>0</v>
      </c>
      <c r="AL424" s="37">
        <f>$D$29</f>
        <v>0</v>
      </c>
      <c r="AM424" s="37">
        <f t="shared" si="209"/>
        <v>6.0205999132796242</v>
      </c>
      <c r="AN424" s="37">
        <v>0</v>
      </c>
      <c r="AO424" s="37">
        <f t="shared" si="210"/>
        <v>0</v>
      </c>
      <c r="AP424" s="37" t="e">
        <f t="shared" si="211"/>
        <v>#N/A</v>
      </c>
      <c r="AW424" s="43"/>
      <c r="BC424" s="85">
        <f t="shared" si="226"/>
        <v>0</v>
      </c>
      <c r="BD424" s="85">
        <f t="shared" si="227"/>
        <v>6.0205999132796242</v>
      </c>
      <c r="BE424" s="85" t="e">
        <f t="shared" si="228"/>
        <v>#N/A</v>
      </c>
      <c r="BF424" s="85" t="e">
        <f t="shared" si="229"/>
        <v>#N/A</v>
      </c>
      <c r="BV424" s="42">
        <v>8.4339300685716516</v>
      </c>
      <c r="BW424">
        <v>935.04997767155555</v>
      </c>
      <c r="BX424" s="42">
        <v>9.0197639377241305</v>
      </c>
      <c r="BY424" s="42">
        <f t="shared" si="230"/>
        <v>24.518260408905707</v>
      </c>
    </row>
    <row r="425" spans="5:77" x14ac:dyDescent="0.2">
      <c r="E425" s="43"/>
      <c r="F425" s="33">
        <v>421</v>
      </c>
      <c r="G425" s="33">
        <v>8556.1816397527655</v>
      </c>
      <c r="H425" s="33">
        <v>8556.1816397527655</v>
      </c>
      <c r="I425" s="33">
        <v>0.11687456415767436</v>
      </c>
      <c r="K425" s="33"/>
      <c r="L425" s="33">
        <f>$D$31/$I425*360-$E$28</f>
        <v>0</v>
      </c>
      <c r="M425" s="33">
        <f t="shared" si="202"/>
        <v>0</v>
      </c>
      <c r="N425" s="33">
        <f t="shared" si="203"/>
        <v>1</v>
      </c>
      <c r="O425" s="33">
        <f t="shared" si="204"/>
        <v>0</v>
      </c>
      <c r="P425" s="42">
        <f t="shared" si="212"/>
        <v>0</v>
      </c>
      <c r="Q425" s="33">
        <f t="shared" si="213"/>
        <v>2</v>
      </c>
      <c r="R425" s="33">
        <f t="shared" si="214"/>
        <v>0</v>
      </c>
      <c r="S425" s="33">
        <f t="shared" si="205"/>
        <v>2</v>
      </c>
      <c r="U425" s="33">
        <f t="shared" si="206"/>
        <v>0</v>
      </c>
      <c r="V425" s="33">
        <f t="shared" si="215"/>
        <v>0</v>
      </c>
      <c r="W425" s="33">
        <f t="shared" si="216"/>
        <v>0</v>
      </c>
      <c r="X425" s="33">
        <f t="shared" si="217"/>
        <v>0</v>
      </c>
      <c r="Y425" s="33">
        <f t="shared" si="218"/>
        <v>0</v>
      </c>
      <c r="Z425" s="33">
        <f t="shared" si="219"/>
        <v>0</v>
      </c>
      <c r="AB425" s="33">
        <f t="shared" si="207"/>
        <v>0</v>
      </c>
      <c r="AC425" s="33">
        <f t="shared" si="208"/>
        <v>0</v>
      </c>
      <c r="AD425" s="33">
        <f t="shared" si="220"/>
        <v>0</v>
      </c>
      <c r="AE425" s="33">
        <f t="shared" si="221"/>
        <v>0</v>
      </c>
      <c r="AF425" s="33">
        <f t="shared" si="222"/>
        <v>0</v>
      </c>
      <c r="AG425" s="33">
        <f t="shared" si="223"/>
        <v>0</v>
      </c>
      <c r="AH425" s="33">
        <f t="shared" si="224"/>
        <v>0</v>
      </c>
      <c r="AI425" s="33">
        <f t="shared" si="225"/>
        <v>0</v>
      </c>
      <c r="AK425" s="39">
        <f>$D$25</f>
        <v>0</v>
      </c>
      <c r="AL425" s="39">
        <f>$D$29</f>
        <v>0</v>
      </c>
      <c r="AM425" s="39">
        <f t="shared" si="209"/>
        <v>6.0205999132796242</v>
      </c>
      <c r="AN425" s="39">
        <v>0</v>
      </c>
      <c r="AO425" s="39">
        <f t="shared" si="210"/>
        <v>0</v>
      </c>
      <c r="AP425" s="39" t="e">
        <f t="shared" si="211"/>
        <v>#N/A</v>
      </c>
      <c r="AW425" s="43"/>
      <c r="BC425" s="84">
        <f t="shared" si="226"/>
        <v>0</v>
      </c>
      <c r="BD425" s="84">
        <f t="shared" si="227"/>
        <v>6.0205999132796242</v>
      </c>
      <c r="BE425" s="84" t="e">
        <f t="shared" si="228"/>
        <v>#N/A</v>
      </c>
      <c r="BF425" s="84" t="e">
        <f t="shared" si="229"/>
        <v>#N/A</v>
      </c>
      <c r="BV425" s="42">
        <v>8.556181639752765</v>
      </c>
      <c r="BW425">
        <v>948.2456900132737</v>
      </c>
      <c r="BX425" s="42">
        <v>9.0231695539085379</v>
      </c>
      <c r="BY425" s="42">
        <f t="shared" si="230"/>
        <v>24.527517833494485</v>
      </c>
    </row>
    <row r="426" spans="5:77" x14ac:dyDescent="0.2">
      <c r="E426" s="43"/>
      <c r="F426" s="34">
        <v>422</v>
      </c>
      <c r="G426" s="34">
        <v>8680.205272894882</v>
      </c>
      <c r="H426" s="34">
        <v>8680.205272894882</v>
      </c>
      <c r="I426" s="38">
        <v>0.11520464880279221</v>
      </c>
      <c r="K426" s="34"/>
      <c r="L426" s="34">
        <f>$D$31/$I426*360-$E$28</f>
        <v>0</v>
      </c>
      <c r="M426" s="34">
        <f t="shared" si="202"/>
        <v>0</v>
      </c>
      <c r="N426" s="34">
        <f t="shared" si="203"/>
        <v>1</v>
      </c>
      <c r="O426" s="34">
        <f t="shared" si="204"/>
        <v>0</v>
      </c>
      <c r="P426" s="42">
        <f t="shared" si="212"/>
        <v>0</v>
      </c>
      <c r="Q426" s="34">
        <f t="shared" si="213"/>
        <v>2</v>
      </c>
      <c r="R426" s="34">
        <f t="shared" si="214"/>
        <v>0</v>
      </c>
      <c r="S426" s="34">
        <f t="shared" si="205"/>
        <v>2</v>
      </c>
      <c r="U426" s="34">
        <f t="shared" si="206"/>
        <v>0</v>
      </c>
      <c r="V426" s="34">
        <f t="shared" si="215"/>
        <v>0</v>
      </c>
      <c r="W426" s="34">
        <f t="shared" si="216"/>
        <v>0</v>
      </c>
      <c r="X426" s="34">
        <f t="shared" si="217"/>
        <v>0</v>
      </c>
      <c r="Y426" s="34">
        <f t="shared" si="218"/>
        <v>0</v>
      </c>
      <c r="Z426" s="34">
        <f t="shared" si="219"/>
        <v>0</v>
      </c>
      <c r="AB426" s="34">
        <f t="shared" si="207"/>
        <v>0</v>
      </c>
      <c r="AC426" s="34">
        <f t="shared" si="208"/>
        <v>0</v>
      </c>
      <c r="AD426" s="34">
        <f t="shared" si="220"/>
        <v>0</v>
      </c>
      <c r="AE426" s="34">
        <f t="shared" si="221"/>
        <v>0</v>
      </c>
      <c r="AF426" s="34">
        <f t="shared" si="222"/>
        <v>0</v>
      </c>
      <c r="AG426" s="34">
        <f t="shared" si="223"/>
        <v>0</v>
      </c>
      <c r="AH426" s="34">
        <f t="shared" si="224"/>
        <v>0</v>
      </c>
      <c r="AI426" s="34">
        <f t="shared" si="225"/>
        <v>0</v>
      </c>
      <c r="AK426" s="37">
        <f>$D$25</f>
        <v>0</v>
      </c>
      <c r="AL426" s="37">
        <f>$D$29</f>
        <v>0</v>
      </c>
      <c r="AM426" s="37">
        <f t="shared" si="209"/>
        <v>6.0205999132796242</v>
      </c>
      <c r="AN426" s="37">
        <v>0</v>
      </c>
      <c r="AO426" s="37">
        <f t="shared" si="210"/>
        <v>0</v>
      </c>
      <c r="AP426" s="37" t="e">
        <f t="shared" si="211"/>
        <v>#N/A</v>
      </c>
      <c r="AW426" s="43"/>
      <c r="BC426" s="85">
        <f t="shared" si="226"/>
        <v>0</v>
      </c>
      <c r="BD426" s="85">
        <f t="shared" si="227"/>
        <v>6.0205999132796242</v>
      </c>
      <c r="BE426" s="85" t="e">
        <f t="shared" si="228"/>
        <v>#N/A</v>
      </c>
      <c r="BF426" s="85" t="e">
        <f t="shared" si="229"/>
        <v>#N/A</v>
      </c>
      <c r="BV426" s="42">
        <v>8.6802052728948826</v>
      </c>
      <c r="BW426">
        <v>961.63267695100069</v>
      </c>
      <c r="BX426" s="42">
        <v>9.0265290281282482</v>
      </c>
      <c r="BY426" s="42">
        <f t="shared" si="230"/>
        <v>24.536649831219101</v>
      </c>
    </row>
    <row r="427" spans="5:77" x14ac:dyDescent="0.2">
      <c r="E427" s="43"/>
      <c r="F427" s="33">
        <v>423</v>
      </c>
      <c r="G427" s="33">
        <v>8806.0266544048336</v>
      </c>
      <c r="H427" s="33">
        <v>8806.0266544048336</v>
      </c>
      <c r="I427" s="33">
        <v>0.1135585933639882</v>
      </c>
      <c r="K427" s="33"/>
      <c r="L427" s="33">
        <f>$D$31/$I427*360-$E$28</f>
        <v>0</v>
      </c>
      <c r="M427" s="33">
        <f t="shared" si="202"/>
        <v>0</v>
      </c>
      <c r="N427" s="33">
        <f t="shared" si="203"/>
        <v>1</v>
      </c>
      <c r="O427" s="33">
        <f t="shared" si="204"/>
        <v>0</v>
      </c>
      <c r="P427" s="42">
        <f t="shared" si="212"/>
        <v>0</v>
      </c>
      <c r="Q427" s="33">
        <f t="shared" si="213"/>
        <v>2</v>
      </c>
      <c r="R427" s="33">
        <f t="shared" si="214"/>
        <v>0</v>
      </c>
      <c r="S427" s="33">
        <f t="shared" si="205"/>
        <v>2</v>
      </c>
      <c r="U427" s="33">
        <f t="shared" si="206"/>
        <v>0</v>
      </c>
      <c r="V427" s="33">
        <f t="shared" si="215"/>
        <v>0</v>
      </c>
      <c r="W427" s="33">
        <f t="shared" si="216"/>
        <v>0</v>
      </c>
      <c r="X427" s="33">
        <f t="shared" si="217"/>
        <v>0</v>
      </c>
      <c r="Y427" s="33">
        <f t="shared" si="218"/>
        <v>0</v>
      </c>
      <c r="Z427" s="33">
        <f t="shared" si="219"/>
        <v>0</v>
      </c>
      <c r="AB427" s="33">
        <f t="shared" si="207"/>
        <v>0</v>
      </c>
      <c r="AC427" s="33">
        <f t="shared" si="208"/>
        <v>0</v>
      </c>
      <c r="AD427" s="33">
        <f t="shared" si="220"/>
        <v>0</v>
      </c>
      <c r="AE427" s="33">
        <f t="shared" si="221"/>
        <v>0</v>
      </c>
      <c r="AF427" s="33">
        <f t="shared" si="222"/>
        <v>0</v>
      </c>
      <c r="AG427" s="33">
        <f t="shared" si="223"/>
        <v>0</v>
      </c>
      <c r="AH427" s="33">
        <f t="shared" si="224"/>
        <v>0</v>
      </c>
      <c r="AI427" s="33">
        <f t="shared" si="225"/>
        <v>0</v>
      </c>
      <c r="AK427" s="39">
        <f>$D$25</f>
        <v>0</v>
      </c>
      <c r="AL427" s="39">
        <f>$D$29</f>
        <v>0</v>
      </c>
      <c r="AM427" s="39">
        <f t="shared" si="209"/>
        <v>6.0205999132796242</v>
      </c>
      <c r="AN427" s="39">
        <v>0</v>
      </c>
      <c r="AO427" s="39">
        <f t="shared" si="210"/>
        <v>0</v>
      </c>
      <c r="AP427" s="39" t="e">
        <f t="shared" si="211"/>
        <v>#N/A</v>
      </c>
      <c r="AW427" s="43"/>
      <c r="BC427" s="84">
        <f t="shared" si="226"/>
        <v>0</v>
      </c>
      <c r="BD427" s="84">
        <f t="shared" si="227"/>
        <v>6.0205999132796242</v>
      </c>
      <c r="BE427" s="84" t="e">
        <f t="shared" si="228"/>
        <v>#N/A</v>
      </c>
      <c r="BF427" s="84" t="e">
        <f t="shared" si="229"/>
        <v>#N/A</v>
      </c>
      <c r="BV427" s="42">
        <v>8.8060266544048336</v>
      </c>
      <c r="BW427">
        <v>975.21371104980324</v>
      </c>
      <c r="BX427" s="42">
        <v>9.0298429509622835</v>
      </c>
      <c r="BY427" s="42">
        <f t="shared" si="230"/>
        <v>24.545658007439776</v>
      </c>
    </row>
    <row r="428" spans="5:77" x14ac:dyDescent="0.2">
      <c r="E428" s="43"/>
      <c r="F428" s="34">
        <v>424</v>
      </c>
      <c r="G428" s="34">
        <v>8933.6718430192668</v>
      </c>
      <c r="H428" s="34">
        <v>8933.6718430192668</v>
      </c>
      <c r="I428" s="38">
        <v>0.11193605692841692</v>
      </c>
      <c r="K428" s="34"/>
      <c r="L428" s="34">
        <f>$D$31/$I428*360-$E$28</f>
        <v>0</v>
      </c>
      <c r="M428" s="34">
        <f t="shared" si="202"/>
        <v>0</v>
      </c>
      <c r="N428" s="34">
        <f t="shared" si="203"/>
        <v>1</v>
      </c>
      <c r="O428" s="34">
        <f t="shared" si="204"/>
        <v>0</v>
      </c>
      <c r="P428" s="42">
        <f t="shared" si="212"/>
        <v>0</v>
      </c>
      <c r="Q428" s="34">
        <f t="shared" si="213"/>
        <v>2</v>
      </c>
      <c r="R428" s="34">
        <f t="shared" si="214"/>
        <v>0</v>
      </c>
      <c r="S428" s="34">
        <f t="shared" si="205"/>
        <v>2</v>
      </c>
      <c r="U428" s="34">
        <f t="shared" si="206"/>
        <v>0</v>
      </c>
      <c r="V428" s="34">
        <f t="shared" si="215"/>
        <v>0</v>
      </c>
      <c r="W428" s="34">
        <f t="shared" si="216"/>
        <v>0</v>
      </c>
      <c r="X428" s="34">
        <f t="shared" si="217"/>
        <v>0</v>
      </c>
      <c r="Y428" s="34">
        <f t="shared" si="218"/>
        <v>0</v>
      </c>
      <c r="Z428" s="34">
        <f t="shared" si="219"/>
        <v>0</v>
      </c>
      <c r="AB428" s="34">
        <f t="shared" si="207"/>
        <v>0</v>
      </c>
      <c r="AC428" s="34">
        <f t="shared" si="208"/>
        <v>0</v>
      </c>
      <c r="AD428" s="34">
        <f t="shared" si="220"/>
        <v>0</v>
      </c>
      <c r="AE428" s="34">
        <f t="shared" si="221"/>
        <v>0</v>
      </c>
      <c r="AF428" s="34">
        <f t="shared" si="222"/>
        <v>0</v>
      </c>
      <c r="AG428" s="34">
        <f t="shared" si="223"/>
        <v>0</v>
      </c>
      <c r="AH428" s="34">
        <f t="shared" si="224"/>
        <v>0</v>
      </c>
      <c r="AI428" s="34">
        <f t="shared" si="225"/>
        <v>0</v>
      </c>
      <c r="AK428" s="37">
        <f>$D$25</f>
        <v>0</v>
      </c>
      <c r="AL428" s="37">
        <f>$D$29</f>
        <v>0</v>
      </c>
      <c r="AM428" s="37">
        <f t="shared" si="209"/>
        <v>6.0205999132796242</v>
      </c>
      <c r="AN428" s="37">
        <v>0</v>
      </c>
      <c r="AO428" s="37">
        <f t="shared" si="210"/>
        <v>0</v>
      </c>
      <c r="AP428" s="37" t="e">
        <f t="shared" si="211"/>
        <v>#N/A</v>
      </c>
      <c r="AW428" s="43"/>
      <c r="BC428" s="85">
        <f t="shared" si="226"/>
        <v>0</v>
      </c>
      <c r="BD428" s="85">
        <f t="shared" si="227"/>
        <v>6.0205999132796242</v>
      </c>
      <c r="BE428" s="85" t="e">
        <f t="shared" si="228"/>
        <v>#N/A</v>
      </c>
      <c r="BF428" s="85" t="e">
        <f t="shared" si="229"/>
        <v>#N/A</v>
      </c>
      <c r="BV428" s="42">
        <v>8.9336718430192672</v>
      </c>
      <c r="BW428">
        <v>988.99160506365672</v>
      </c>
      <c r="BX428" s="42">
        <v>9.0331119063889815</v>
      </c>
      <c r="BY428" s="42">
        <f t="shared" si="230"/>
        <v>24.55454394957421</v>
      </c>
    </row>
    <row r="429" spans="5:77" x14ac:dyDescent="0.2">
      <c r="E429" s="43"/>
      <c r="F429" s="33">
        <v>425</v>
      </c>
      <c r="G429" s="33">
        <v>9063.1672752016384</v>
      </c>
      <c r="H429" s="33">
        <v>9063.1672752016384</v>
      </c>
      <c r="I429" s="33">
        <v>0.11033670345422945</v>
      </c>
      <c r="K429" s="33"/>
      <c r="L429" s="33">
        <f>$D$31/$I429*360-$E$28</f>
        <v>0</v>
      </c>
      <c r="M429" s="33">
        <f t="shared" si="202"/>
        <v>0</v>
      </c>
      <c r="N429" s="33">
        <f t="shared" si="203"/>
        <v>1</v>
      </c>
      <c r="O429" s="33">
        <f t="shared" si="204"/>
        <v>0</v>
      </c>
      <c r="P429" s="42">
        <f t="shared" si="212"/>
        <v>0</v>
      </c>
      <c r="Q429" s="33">
        <f t="shared" si="213"/>
        <v>2</v>
      </c>
      <c r="R429" s="33">
        <f t="shared" si="214"/>
        <v>0</v>
      </c>
      <c r="S429" s="33">
        <f t="shared" si="205"/>
        <v>2</v>
      </c>
      <c r="U429" s="33">
        <f t="shared" si="206"/>
        <v>0</v>
      </c>
      <c r="V429" s="33">
        <f t="shared" si="215"/>
        <v>0</v>
      </c>
      <c r="W429" s="33">
        <f t="shared" si="216"/>
        <v>0</v>
      </c>
      <c r="X429" s="33">
        <f t="shared" si="217"/>
        <v>0</v>
      </c>
      <c r="Y429" s="33">
        <f t="shared" si="218"/>
        <v>0</v>
      </c>
      <c r="Z429" s="33">
        <f t="shared" si="219"/>
        <v>0</v>
      </c>
      <c r="AB429" s="33">
        <f t="shared" si="207"/>
        <v>0</v>
      </c>
      <c r="AC429" s="33">
        <f t="shared" si="208"/>
        <v>0</v>
      </c>
      <c r="AD429" s="33">
        <f t="shared" si="220"/>
        <v>0</v>
      </c>
      <c r="AE429" s="33">
        <f t="shared" si="221"/>
        <v>0</v>
      </c>
      <c r="AF429" s="33">
        <f t="shared" si="222"/>
        <v>0</v>
      </c>
      <c r="AG429" s="33">
        <f t="shared" si="223"/>
        <v>0</v>
      </c>
      <c r="AH429" s="33">
        <f t="shared" si="224"/>
        <v>0</v>
      </c>
      <c r="AI429" s="33">
        <f t="shared" si="225"/>
        <v>0</v>
      </c>
      <c r="AK429" s="39">
        <f>$D$25</f>
        <v>0</v>
      </c>
      <c r="AL429" s="39">
        <f>$D$29</f>
        <v>0</v>
      </c>
      <c r="AM429" s="39">
        <f t="shared" si="209"/>
        <v>6.0205999132796242</v>
      </c>
      <c r="AN429" s="39">
        <v>0</v>
      </c>
      <c r="AO429" s="39">
        <f t="shared" si="210"/>
        <v>0</v>
      </c>
      <c r="AP429" s="39" t="e">
        <f t="shared" si="211"/>
        <v>#N/A</v>
      </c>
      <c r="AW429" s="43"/>
      <c r="BC429" s="84">
        <f t="shared" si="226"/>
        <v>0</v>
      </c>
      <c r="BD429" s="84">
        <f t="shared" si="227"/>
        <v>6.0205999132796242</v>
      </c>
      <c r="BE429" s="84" t="e">
        <f t="shared" si="228"/>
        <v>#N/A</v>
      </c>
      <c r="BF429" s="84" t="e">
        <f t="shared" si="229"/>
        <v>#N/A</v>
      </c>
      <c r="BV429" s="42">
        <v>9.0631672752016392</v>
      </c>
      <c r="BW429">
        <v>1002.9692125179897</v>
      </c>
      <c r="BX429" s="42">
        <v>9.0363364718327066</v>
      </c>
      <c r="BY429" s="42">
        <f t="shared" si="230"/>
        <v>24.563309227224565</v>
      </c>
    </row>
    <row r="430" spans="5:77" x14ac:dyDescent="0.2">
      <c r="E430" s="43"/>
      <c r="F430" s="34">
        <v>426</v>
      </c>
      <c r="G430" s="34">
        <v>9194.5397706174554</v>
      </c>
      <c r="H430" s="34">
        <v>9194.5397706174554</v>
      </c>
      <c r="I430" s="38">
        <v>0.108760201700976</v>
      </c>
      <c r="K430" s="34"/>
      <c r="L430" s="34">
        <f>$D$31/$I430*360-$E$28</f>
        <v>0</v>
      </c>
      <c r="M430" s="34">
        <f t="shared" si="202"/>
        <v>0</v>
      </c>
      <c r="N430" s="34">
        <f t="shared" si="203"/>
        <v>1</v>
      </c>
      <c r="O430" s="34">
        <f t="shared" si="204"/>
        <v>0</v>
      </c>
      <c r="P430" s="42">
        <f t="shared" si="212"/>
        <v>0</v>
      </c>
      <c r="Q430" s="34">
        <f t="shared" si="213"/>
        <v>2</v>
      </c>
      <c r="R430" s="34">
        <f t="shared" si="214"/>
        <v>0</v>
      </c>
      <c r="S430" s="34">
        <f t="shared" si="205"/>
        <v>2</v>
      </c>
      <c r="U430" s="34">
        <f t="shared" si="206"/>
        <v>0</v>
      </c>
      <c r="V430" s="34">
        <f t="shared" si="215"/>
        <v>0</v>
      </c>
      <c r="W430" s="34">
        <f t="shared" si="216"/>
        <v>0</v>
      </c>
      <c r="X430" s="34">
        <f t="shared" si="217"/>
        <v>0</v>
      </c>
      <c r="Y430" s="34">
        <f t="shared" si="218"/>
        <v>0</v>
      </c>
      <c r="Z430" s="34">
        <f t="shared" si="219"/>
        <v>0</v>
      </c>
      <c r="AB430" s="34">
        <f t="shared" si="207"/>
        <v>0</v>
      </c>
      <c r="AC430" s="34">
        <f t="shared" si="208"/>
        <v>0</v>
      </c>
      <c r="AD430" s="34">
        <f t="shared" si="220"/>
        <v>0</v>
      </c>
      <c r="AE430" s="34">
        <f t="shared" si="221"/>
        <v>0</v>
      </c>
      <c r="AF430" s="34">
        <f t="shared" si="222"/>
        <v>0</v>
      </c>
      <c r="AG430" s="34">
        <f t="shared" si="223"/>
        <v>0</v>
      </c>
      <c r="AH430" s="34">
        <f t="shared" si="224"/>
        <v>0</v>
      </c>
      <c r="AI430" s="34">
        <f t="shared" si="225"/>
        <v>0</v>
      </c>
      <c r="AK430" s="37">
        <f>$D$25</f>
        <v>0</v>
      </c>
      <c r="AL430" s="37">
        <f>$D$29</f>
        <v>0</v>
      </c>
      <c r="AM430" s="37">
        <f t="shared" si="209"/>
        <v>6.0205999132796242</v>
      </c>
      <c r="AN430" s="37">
        <v>0</v>
      </c>
      <c r="AO430" s="37">
        <f t="shared" si="210"/>
        <v>0</v>
      </c>
      <c r="AP430" s="37" t="e">
        <f t="shared" si="211"/>
        <v>#N/A</v>
      </c>
      <c r="AW430" s="43"/>
      <c r="BC430" s="85">
        <f t="shared" si="226"/>
        <v>0</v>
      </c>
      <c r="BD430" s="85">
        <f t="shared" si="227"/>
        <v>6.0205999132796242</v>
      </c>
      <c r="BE430" s="85" t="e">
        <f t="shared" si="228"/>
        <v>#N/A</v>
      </c>
      <c r="BF430" s="85" t="e">
        <f t="shared" si="229"/>
        <v>#N/A</v>
      </c>
      <c r="BV430" s="42">
        <v>9.194539770617455</v>
      </c>
      <c r="BW430">
        <v>1017.1494283006775</v>
      </c>
      <c r="BX430" s="42">
        <v>9.0395172182110048</v>
      </c>
      <c r="BY430" s="42">
        <f t="shared" si="230"/>
        <v>24.571955392305632</v>
      </c>
    </row>
    <row r="431" spans="5:77" x14ac:dyDescent="0.2">
      <c r="E431" s="43"/>
      <c r="F431" s="33">
        <v>427</v>
      </c>
      <c r="G431" s="33">
        <v>9327.8165376888228</v>
      </c>
      <c r="H431" s="33">
        <v>9327.8165376888228</v>
      </c>
      <c r="I431" s="33">
        <v>0.10720622516100349</v>
      </c>
      <c r="K431" s="33"/>
      <c r="L431" s="33">
        <f>$D$31/$I431*360-$E$28</f>
        <v>0</v>
      </c>
      <c r="M431" s="33">
        <f t="shared" si="202"/>
        <v>0</v>
      </c>
      <c r="N431" s="33">
        <f t="shared" si="203"/>
        <v>1</v>
      </c>
      <c r="O431" s="33">
        <f t="shared" si="204"/>
        <v>0</v>
      </c>
      <c r="P431" s="42">
        <f t="shared" si="212"/>
        <v>0</v>
      </c>
      <c r="Q431" s="33">
        <f t="shared" si="213"/>
        <v>2</v>
      </c>
      <c r="R431" s="33">
        <f t="shared" si="214"/>
        <v>0</v>
      </c>
      <c r="S431" s="33">
        <f t="shared" si="205"/>
        <v>2</v>
      </c>
      <c r="U431" s="33">
        <f t="shared" si="206"/>
        <v>0</v>
      </c>
      <c r="V431" s="33">
        <f t="shared" si="215"/>
        <v>0</v>
      </c>
      <c r="W431" s="33">
        <f t="shared" si="216"/>
        <v>0</v>
      </c>
      <c r="X431" s="33">
        <f t="shared" si="217"/>
        <v>0</v>
      </c>
      <c r="Y431" s="33">
        <f t="shared" si="218"/>
        <v>0</v>
      </c>
      <c r="Z431" s="33">
        <f t="shared" si="219"/>
        <v>0</v>
      </c>
      <c r="AB431" s="33">
        <f t="shared" si="207"/>
        <v>0</v>
      </c>
      <c r="AC431" s="33">
        <f t="shared" si="208"/>
        <v>0</v>
      </c>
      <c r="AD431" s="33">
        <f t="shared" si="220"/>
        <v>0</v>
      </c>
      <c r="AE431" s="33">
        <f t="shared" si="221"/>
        <v>0</v>
      </c>
      <c r="AF431" s="33">
        <f t="shared" si="222"/>
        <v>0</v>
      </c>
      <c r="AG431" s="33">
        <f t="shared" si="223"/>
        <v>0</v>
      </c>
      <c r="AH431" s="33">
        <f t="shared" si="224"/>
        <v>0</v>
      </c>
      <c r="AI431" s="33">
        <f t="shared" si="225"/>
        <v>0</v>
      </c>
      <c r="AK431" s="39">
        <f>$D$25</f>
        <v>0</v>
      </c>
      <c r="AL431" s="39">
        <f>$D$29</f>
        <v>0</v>
      </c>
      <c r="AM431" s="39">
        <f t="shared" si="209"/>
        <v>6.0205999132796242</v>
      </c>
      <c r="AN431" s="39">
        <v>0</v>
      </c>
      <c r="AO431" s="39">
        <f t="shared" si="210"/>
        <v>0</v>
      </c>
      <c r="AP431" s="39" t="e">
        <f t="shared" si="211"/>
        <v>#N/A</v>
      </c>
      <c r="AW431" s="43"/>
      <c r="BC431" s="84">
        <f t="shared" si="226"/>
        <v>0</v>
      </c>
      <c r="BD431" s="84">
        <f t="shared" si="227"/>
        <v>6.0205999132796242</v>
      </c>
      <c r="BE431" s="84" t="e">
        <f t="shared" si="228"/>
        <v>#N/A</v>
      </c>
      <c r="BF431" s="84" t="e">
        <f t="shared" si="229"/>
        <v>#N/A</v>
      </c>
      <c r="BV431" s="42">
        <v>9.3278165376888236</v>
      </c>
      <c r="BW431">
        <v>1031.5351892615938</v>
      </c>
      <c r="BX431" s="42">
        <v>9.0426547099822887</v>
      </c>
      <c r="BY431" s="42">
        <f t="shared" si="230"/>
        <v>24.580483979174453</v>
      </c>
    </row>
    <row r="432" spans="5:77" x14ac:dyDescent="0.2">
      <c r="E432" s="43"/>
      <c r="F432" s="34">
        <v>428</v>
      </c>
      <c r="G432" s="34">
        <v>9463.0251792296112</v>
      </c>
      <c r="H432" s="34">
        <v>9463.0251792296112</v>
      </c>
      <c r="I432" s="38">
        <v>0.10567445199183233</v>
      </c>
      <c r="K432" s="34"/>
      <c r="L432" s="34">
        <f>$D$31/$I432*360-$E$28</f>
        <v>0</v>
      </c>
      <c r="M432" s="34">
        <f t="shared" si="202"/>
        <v>0</v>
      </c>
      <c r="N432" s="34">
        <f t="shared" si="203"/>
        <v>1</v>
      </c>
      <c r="O432" s="34">
        <f t="shared" si="204"/>
        <v>0</v>
      </c>
      <c r="P432" s="42">
        <f t="shared" si="212"/>
        <v>0</v>
      </c>
      <c r="Q432" s="34">
        <f t="shared" si="213"/>
        <v>2</v>
      </c>
      <c r="R432" s="34">
        <f t="shared" si="214"/>
        <v>0</v>
      </c>
      <c r="S432" s="34">
        <f t="shared" si="205"/>
        <v>2</v>
      </c>
      <c r="U432" s="34">
        <f t="shared" si="206"/>
        <v>0</v>
      </c>
      <c r="V432" s="34">
        <f t="shared" si="215"/>
        <v>0</v>
      </c>
      <c r="W432" s="34">
        <f t="shared" si="216"/>
        <v>0</v>
      </c>
      <c r="X432" s="34">
        <f t="shared" si="217"/>
        <v>0</v>
      </c>
      <c r="Y432" s="34">
        <f t="shared" si="218"/>
        <v>0</v>
      </c>
      <c r="Z432" s="34">
        <f t="shared" si="219"/>
        <v>0</v>
      </c>
      <c r="AB432" s="34">
        <f t="shared" si="207"/>
        <v>0</v>
      </c>
      <c r="AC432" s="34">
        <f t="shared" si="208"/>
        <v>0</v>
      </c>
      <c r="AD432" s="34">
        <f t="shared" si="220"/>
        <v>0</v>
      </c>
      <c r="AE432" s="34">
        <f t="shared" si="221"/>
        <v>0</v>
      </c>
      <c r="AF432" s="34">
        <f t="shared" si="222"/>
        <v>0</v>
      </c>
      <c r="AG432" s="34">
        <f t="shared" si="223"/>
        <v>0</v>
      </c>
      <c r="AH432" s="34">
        <f t="shared" si="224"/>
        <v>0</v>
      </c>
      <c r="AI432" s="34">
        <f t="shared" si="225"/>
        <v>0</v>
      </c>
      <c r="AK432" s="37">
        <f>$D$25</f>
        <v>0</v>
      </c>
      <c r="AL432" s="37">
        <f>$D$29</f>
        <v>0</v>
      </c>
      <c r="AM432" s="37">
        <f t="shared" si="209"/>
        <v>6.0205999132796242</v>
      </c>
      <c r="AN432" s="37">
        <v>0</v>
      </c>
      <c r="AO432" s="37">
        <f t="shared" si="210"/>
        <v>0</v>
      </c>
      <c r="AP432" s="37" t="e">
        <f t="shared" si="211"/>
        <v>#N/A</v>
      </c>
      <c r="AW432" s="43"/>
      <c r="BC432" s="85">
        <f t="shared" si="226"/>
        <v>0</v>
      </c>
      <c r="BD432" s="85">
        <f t="shared" si="227"/>
        <v>6.0205999132796242</v>
      </c>
      <c r="BE432" s="85" t="e">
        <f t="shared" si="228"/>
        <v>#N/A</v>
      </c>
      <c r="BF432" s="85" t="e">
        <f t="shared" si="229"/>
        <v>#N/A</v>
      </c>
      <c r="BV432" s="42">
        <v>9.4630251792296107</v>
      </c>
      <c r="BW432">
        <v>1046.129474820865</v>
      </c>
      <c r="BX432" s="42">
        <v>9.0457495051939159</v>
      </c>
      <c r="BY432" s="42">
        <f t="shared" si="230"/>
        <v>24.588896504761021</v>
      </c>
    </row>
    <row r="433" spans="5:77" x14ac:dyDescent="0.2">
      <c r="E433" s="43"/>
      <c r="F433" s="33">
        <v>429</v>
      </c>
      <c r="G433" s="33">
        <v>9600.193698162233</v>
      </c>
      <c r="H433" s="33">
        <v>9600.193698162233</v>
      </c>
      <c r="I433" s="33">
        <v>0.10416456494949995</v>
      </c>
      <c r="K433" s="33"/>
      <c r="L433" s="33">
        <f>$D$31/$I433*360-$E$28</f>
        <v>0</v>
      </c>
      <c r="M433" s="33">
        <f t="shared" si="202"/>
        <v>0</v>
      </c>
      <c r="N433" s="33">
        <f t="shared" si="203"/>
        <v>1</v>
      </c>
      <c r="O433" s="33">
        <f t="shared" si="204"/>
        <v>0</v>
      </c>
      <c r="P433" s="42">
        <f t="shared" si="212"/>
        <v>0</v>
      </c>
      <c r="Q433" s="33">
        <f t="shared" si="213"/>
        <v>2</v>
      </c>
      <c r="R433" s="33">
        <f t="shared" si="214"/>
        <v>0</v>
      </c>
      <c r="S433" s="33">
        <f t="shared" si="205"/>
        <v>2</v>
      </c>
      <c r="U433" s="33">
        <f t="shared" si="206"/>
        <v>0</v>
      </c>
      <c r="V433" s="33">
        <f t="shared" si="215"/>
        <v>0</v>
      </c>
      <c r="W433" s="33">
        <f t="shared" si="216"/>
        <v>0</v>
      </c>
      <c r="X433" s="33">
        <f t="shared" si="217"/>
        <v>0</v>
      </c>
      <c r="Y433" s="33">
        <f t="shared" si="218"/>
        <v>0</v>
      </c>
      <c r="Z433" s="33">
        <f t="shared" si="219"/>
        <v>0</v>
      </c>
      <c r="AB433" s="33">
        <f t="shared" si="207"/>
        <v>0</v>
      </c>
      <c r="AC433" s="33">
        <f t="shared" si="208"/>
        <v>0</v>
      </c>
      <c r="AD433" s="33">
        <f t="shared" si="220"/>
        <v>0</v>
      </c>
      <c r="AE433" s="33">
        <f t="shared" si="221"/>
        <v>0</v>
      </c>
      <c r="AF433" s="33">
        <f t="shared" si="222"/>
        <v>0</v>
      </c>
      <c r="AG433" s="33">
        <f t="shared" si="223"/>
        <v>0</v>
      </c>
      <c r="AH433" s="33">
        <f t="shared" si="224"/>
        <v>0</v>
      </c>
      <c r="AI433" s="33">
        <f t="shared" si="225"/>
        <v>0</v>
      </c>
      <c r="AK433" s="39">
        <f>$D$25</f>
        <v>0</v>
      </c>
      <c r="AL433" s="39">
        <f>$D$29</f>
        <v>0</v>
      </c>
      <c r="AM433" s="39">
        <f t="shared" si="209"/>
        <v>6.0205999132796242</v>
      </c>
      <c r="AN433" s="39">
        <v>0</v>
      </c>
      <c r="AO433" s="39">
        <f t="shared" si="210"/>
        <v>0</v>
      </c>
      <c r="AP433" s="39" t="e">
        <f t="shared" si="211"/>
        <v>#N/A</v>
      </c>
      <c r="AW433" s="43"/>
      <c r="BC433" s="84">
        <f t="shared" si="226"/>
        <v>0</v>
      </c>
      <c r="BD433" s="84">
        <f t="shared" si="227"/>
        <v>6.0205999132796242</v>
      </c>
      <c r="BE433" s="84" t="e">
        <f t="shared" si="228"/>
        <v>#N/A</v>
      </c>
      <c r="BF433" s="84" t="e">
        <f t="shared" si="229"/>
        <v>#N/A</v>
      </c>
      <c r="BV433" s="42">
        <v>9.6001936981622329</v>
      </c>
      <c r="BW433">
        <v>1060.9353075859333</v>
      </c>
      <c r="BX433" s="42">
        <v>9.0488021555307121</v>
      </c>
      <c r="BY433" s="42">
        <f t="shared" si="230"/>
        <v>24.597194468700174</v>
      </c>
    </row>
    <row r="434" spans="5:77" x14ac:dyDescent="0.2">
      <c r="E434" s="43"/>
      <c r="F434" s="34">
        <v>430</v>
      </c>
      <c r="G434" s="34">
        <v>9739.3505033172714</v>
      </c>
      <c r="H434" s="34">
        <v>9739.3505033172714</v>
      </c>
      <c r="I434" s="38">
        <v>0.10267625132285721</v>
      </c>
      <c r="K434" s="34"/>
      <c r="L434" s="34">
        <f>$D$31/$I434*360-$E$28</f>
        <v>0</v>
      </c>
      <c r="M434" s="34">
        <f t="shared" si="202"/>
        <v>0</v>
      </c>
      <c r="N434" s="34">
        <f t="shared" si="203"/>
        <v>1</v>
      </c>
      <c r="O434" s="34">
        <f t="shared" si="204"/>
        <v>0</v>
      </c>
      <c r="P434" s="42">
        <f t="shared" si="212"/>
        <v>0</v>
      </c>
      <c r="Q434" s="34">
        <f t="shared" si="213"/>
        <v>2</v>
      </c>
      <c r="R434" s="34">
        <f t="shared" si="214"/>
        <v>0</v>
      </c>
      <c r="S434" s="34">
        <f t="shared" si="205"/>
        <v>2</v>
      </c>
      <c r="U434" s="34">
        <f t="shared" si="206"/>
        <v>0</v>
      </c>
      <c r="V434" s="34">
        <f t="shared" si="215"/>
        <v>0</v>
      </c>
      <c r="W434" s="34">
        <f t="shared" si="216"/>
        <v>0</v>
      </c>
      <c r="X434" s="34">
        <f t="shared" si="217"/>
        <v>0</v>
      </c>
      <c r="Y434" s="34">
        <f t="shared" si="218"/>
        <v>0</v>
      </c>
      <c r="Z434" s="34">
        <f t="shared" si="219"/>
        <v>0</v>
      </c>
      <c r="AB434" s="34">
        <f t="shared" si="207"/>
        <v>0</v>
      </c>
      <c r="AC434" s="34">
        <f t="shared" si="208"/>
        <v>0</v>
      </c>
      <c r="AD434" s="34">
        <f t="shared" si="220"/>
        <v>0</v>
      </c>
      <c r="AE434" s="34">
        <f t="shared" si="221"/>
        <v>0</v>
      </c>
      <c r="AF434" s="34">
        <f t="shared" si="222"/>
        <v>0</v>
      </c>
      <c r="AG434" s="34">
        <f t="shared" si="223"/>
        <v>0</v>
      </c>
      <c r="AH434" s="34">
        <f t="shared" si="224"/>
        <v>0</v>
      </c>
      <c r="AI434" s="34">
        <f t="shared" si="225"/>
        <v>0</v>
      </c>
      <c r="AK434" s="37">
        <f>$D$25</f>
        <v>0</v>
      </c>
      <c r="AL434" s="37">
        <f>$D$29</f>
        <v>0</v>
      </c>
      <c r="AM434" s="37">
        <f t="shared" si="209"/>
        <v>6.0205999132796242</v>
      </c>
      <c r="AN434" s="37">
        <v>0</v>
      </c>
      <c r="AO434" s="37">
        <f t="shared" si="210"/>
        <v>0</v>
      </c>
      <c r="AP434" s="37" t="e">
        <f t="shared" si="211"/>
        <v>#N/A</v>
      </c>
      <c r="AW434" s="43"/>
      <c r="BC434" s="85">
        <f t="shared" si="226"/>
        <v>0</v>
      </c>
      <c r="BD434" s="85">
        <f t="shared" si="227"/>
        <v>6.0205999132796242</v>
      </c>
      <c r="BE434" s="85" t="e">
        <f t="shared" si="228"/>
        <v>#N/A</v>
      </c>
      <c r="BF434" s="85" t="e">
        <f t="shared" si="229"/>
        <v>#N/A</v>
      </c>
      <c r="BV434" s="42">
        <v>9.7393505033172723</v>
      </c>
      <c r="BW434">
        <v>1075.9557539775631</v>
      </c>
      <c r="BX434" s="42">
        <v>9.0518132063638426</v>
      </c>
      <c r="BY434" s="42">
        <f t="shared" si="230"/>
        <v>24.605379353464439</v>
      </c>
    </row>
    <row r="435" spans="5:77" x14ac:dyDescent="0.2">
      <c r="E435" s="43"/>
      <c r="F435" s="33">
        <v>431</v>
      </c>
      <c r="G435" s="33">
        <v>9880.5244153172043</v>
      </c>
      <c r="H435" s="33">
        <v>9880.5244153172043</v>
      </c>
      <c r="I435" s="33">
        <v>0.10120920286880299</v>
      </c>
      <c r="K435" s="33"/>
      <c r="L435" s="33">
        <f>$D$31/$I435*360-$E$28</f>
        <v>0</v>
      </c>
      <c r="M435" s="33">
        <f t="shared" si="202"/>
        <v>0</v>
      </c>
      <c r="N435" s="33">
        <f t="shared" si="203"/>
        <v>1</v>
      </c>
      <c r="O435" s="33">
        <f t="shared" si="204"/>
        <v>0</v>
      </c>
      <c r="P435" s="42">
        <f t="shared" si="212"/>
        <v>0</v>
      </c>
      <c r="Q435" s="33">
        <f t="shared" si="213"/>
        <v>2</v>
      </c>
      <c r="R435" s="33">
        <f t="shared" si="214"/>
        <v>0</v>
      </c>
      <c r="S435" s="33">
        <f t="shared" si="205"/>
        <v>2</v>
      </c>
      <c r="U435" s="33">
        <f t="shared" si="206"/>
        <v>0</v>
      </c>
      <c r="V435" s="33">
        <f t="shared" si="215"/>
        <v>0</v>
      </c>
      <c r="W435" s="33">
        <f t="shared" si="216"/>
        <v>0</v>
      </c>
      <c r="X435" s="33">
        <f t="shared" si="217"/>
        <v>0</v>
      </c>
      <c r="Y435" s="33">
        <f t="shared" si="218"/>
        <v>0</v>
      </c>
      <c r="Z435" s="33">
        <f t="shared" si="219"/>
        <v>0</v>
      </c>
      <c r="AB435" s="33">
        <f t="shared" si="207"/>
        <v>0</v>
      </c>
      <c r="AC435" s="33">
        <f t="shared" si="208"/>
        <v>0</v>
      </c>
      <c r="AD435" s="33">
        <f t="shared" si="220"/>
        <v>0</v>
      </c>
      <c r="AE435" s="33">
        <f t="shared" si="221"/>
        <v>0</v>
      </c>
      <c r="AF435" s="33">
        <f t="shared" si="222"/>
        <v>0</v>
      </c>
      <c r="AG435" s="33">
        <f t="shared" si="223"/>
        <v>0</v>
      </c>
      <c r="AH435" s="33">
        <f t="shared" si="224"/>
        <v>0</v>
      </c>
      <c r="AI435" s="33">
        <f t="shared" si="225"/>
        <v>0</v>
      </c>
      <c r="AK435" s="39">
        <f>$D$25</f>
        <v>0</v>
      </c>
      <c r="AL435" s="39">
        <f>$D$29</f>
        <v>0</v>
      </c>
      <c r="AM435" s="39">
        <f t="shared" si="209"/>
        <v>6.0205999132796242</v>
      </c>
      <c r="AN435" s="39">
        <v>0</v>
      </c>
      <c r="AO435" s="39">
        <f t="shared" si="210"/>
        <v>0</v>
      </c>
      <c r="AP435" s="39" t="e">
        <f t="shared" si="211"/>
        <v>#N/A</v>
      </c>
      <c r="AW435" s="43"/>
      <c r="BC435" s="84">
        <f t="shared" si="226"/>
        <v>0</v>
      </c>
      <c r="BD435" s="84">
        <f t="shared" si="227"/>
        <v>6.0205999132796242</v>
      </c>
      <c r="BE435" s="84" t="e">
        <f t="shared" si="228"/>
        <v>#N/A</v>
      </c>
      <c r="BF435" s="84" t="e">
        <f t="shared" si="229"/>
        <v>#N/A</v>
      </c>
      <c r="BV435" s="42">
        <v>9.880524415317204</v>
      </c>
      <c r="BW435">
        <v>1091.1939248649237</v>
      </c>
      <c r="BX435" s="42">
        <v>9.054783196800047</v>
      </c>
      <c r="BY435" s="42">
        <f t="shared" si="230"/>
        <v>24.613452624497871</v>
      </c>
    </row>
    <row r="436" spans="5:77" x14ac:dyDescent="0.2">
      <c r="E436" s="43"/>
      <c r="F436" s="34">
        <v>432</v>
      </c>
      <c r="G436" s="34">
        <v>10023.744672545454</v>
      </c>
      <c r="H436" s="34" t="s">
        <v>3</v>
      </c>
      <c r="I436" s="38">
        <v>9.9763115748443904E-2</v>
      </c>
      <c r="K436" s="34"/>
      <c r="L436" s="34">
        <f>$D$31/$I436*360-$E$28</f>
        <v>0</v>
      </c>
      <c r="M436" s="34">
        <f t="shared" si="202"/>
        <v>0</v>
      </c>
      <c r="N436" s="34">
        <f t="shared" si="203"/>
        <v>1</v>
      </c>
      <c r="O436" s="34">
        <f t="shared" si="204"/>
        <v>0</v>
      </c>
      <c r="P436" s="42">
        <f t="shared" si="212"/>
        <v>0</v>
      </c>
      <c r="Q436" s="34">
        <f t="shared" si="213"/>
        <v>2</v>
      </c>
      <c r="R436" s="34">
        <f t="shared" si="214"/>
        <v>0</v>
      </c>
      <c r="S436" s="34">
        <f t="shared" si="205"/>
        <v>2</v>
      </c>
      <c r="U436" s="34">
        <f t="shared" si="206"/>
        <v>0</v>
      </c>
      <c r="V436" s="34">
        <f t="shared" si="215"/>
        <v>0</v>
      </c>
      <c r="W436" s="34">
        <f t="shared" si="216"/>
        <v>0</v>
      </c>
      <c r="X436" s="34">
        <f t="shared" si="217"/>
        <v>0</v>
      </c>
      <c r="Y436" s="34">
        <f t="shared" si="218"/>
        <v>0</v>
      </c>
      <c r="Z436" s="34">
        <f t="shared" si="219"/>
        <v>0</v>
      </c>
      <c r="AB436" s="34">
        <f t="shared" si="207"/>
        <v>0</v>
      </c>
      <c r="AC436" s="34">
        <f t="shared" si="208"/>
        <v>0</v>
      </c>
      <c r="AD436" s="34">
        <f t="shared" si="220"/>
        <v>0</v>
      </c>
      <c r="AE436" s="34">
        <f t="shared" si="221"/>
        <v>0</v>
      </c>
      <c r="AF436" s="34">
        <f t="shared" si="222"/>
        <v>0</v>
      </c>
      <c r="AG436" s="34">
        <f t="shared" si="223"/>
        <v>0</v>
      </c>
      <c r="AH436" s="34">
        <f t="shared" si="224"/>
        <v>0</v>
      </c>
      <c r="AI436" s="34">
        <f t="shared" si="225"/>
        <v>0</v>
      </c>
      <c r="AK436" s="37">
        <f>$D$25</f>
        <v>0</v>
      </c>
      <c r="AL436" s="37">
        <f>$D$29</f>
        <v>0</v>
      </c>
      <c r="AM436" s="37">
        <f t="shared" si="209"/>
        <v>6.0205999132796242</v>
      </c>
      <c r="AN436" s="37">
        <v>0</v>
      </c>
      <c r="AO436" s="37">
        <f t="shared" si="210"/>
        <v>0</v>
      </c>
      <c r="AP436" s="37" t="e">
        <f t="shared" si="211"/>
        <v>#N/A</v>
      </c>
      <c r="AW436" s="43"/>
      <c r="BC436" s="85">
        <f t="shared" si="226"/>
        <v>0</v>
      </c>
      <c r="BD436" s="85">
        <f t="shared" si="227"/>
        <v>6.0205999132796242</v>
      </c>
      <c r="BE436" s="85" t="e">
        <f t="shared" si="228"/>
        <v>#N/A</v>
      </c>
      <c r="BF436" s="85" t="e">
        <f t="shared" si="229"/>
        <v>#N/A</v>
      </c>
      <c r="BV436" s="42">
        <v>10.023744672545455</v>
      </c>
      <c r="BW436">
        <v>1106.6529762098839</v>
      </c>
      <c r="BX436" s="42">
        <v>9.0577126597311803</v>
      </c>
      <c r="BY436" s="42">
        <f t="shared" si="230"/>
        <v>24.621415730350712</v>
      </c>
    </row>
    <row r="437" spans="5:77" x14ac:dyDescent="0.2">
      <c r="E437" s="43"/>
      <c r="F437" s="33">
        <v>433</v>
      </c>
      <c r="G437" s="33">
        <v>10169.040937201877</v>
      </c>
      <c r="H437" s="33">
        <v>10169.040937201877</v>
      </c>
      <c r="I437" s="33">
        <v>9.8337690464166919E-2</v>
      </c>
      <c r="K437" s="33"/>
      <c r="L437" s="33">
        <f>$D$31/$I437*360-$E$28</f>
        <v>0</v>
      </c>
      <c r="M437" s="33">
        <f t="shared" si="202"/>
        <v>0</v>
      </c>
      <c r="N437" s="33">
        <f t="shared" si="203"/>
        <v>1</v>
      </c>
      <c r="O437" s="33">
        <f t="shared" si="204"/>
        <v>0</v>
      </c>
      <c r="P437" s="42">
        <f t="shared" si="212"/>
        <v>0</v>
      </c>
      <c r="Q437" s="33">
        <f t="shared" si="213"/>
        <v>2</v>
      </c>
      <c r="R437" s="33">
        <f t="shared" si="214"/>
        <v>0</v>
      </c>
      <c r="S437" s="33">
        <f t="shared" si="205"/>
        <v>2</v>
      </c>
      <c r="U437" s="33">
        <f t="shared" si="206"/>
        <v>0</v>
      </c>
      <c r="V437" s="33">
        <f t="shared" si="215"/>
        <v>0</v>
      </c>
      <c r="W437" s="33">
        <f t="shared" si="216"/>
        <v>0</v>
      </c>
      <c r="X437" s="33">
        <f t="shared" si="217"/>
        <v>0</v>
      </c>
      <c r="Y437" s="33">
        <f t="shared" si="218"/>
        <v>0</v>
      </c>
      <c r="Z437" s="33">
        <f t="shared" si="219"/>
        <v>0</v>
      </c>
      <c r="AB437" s="33">
        <f t="shared" si="207"/>
        <v>0</v>
      </c>
      <c r="AC437" s="33">
        <f t="shared" si="208"/>
        <v>0</v>
      </c>
      <c r="AD437" s="33">
        <f t="shared" si="220"/>
        <v>0</v>
      </c>
      <c r="AE437" s="33">
        <f t="shared" si="221"/>
        <v>0</v>
      </c>
      <c r="AF437" s="33">
        <f t="shared" si="222"/>
        <v>0</v>
      </c>
      <c r="AG437" s="33">
        <f t="shared" si="223"/>
        <v>0</v>
      </c>
      <c r="AH437" s="33">
        <f t="shared" si="224"/>
        <v>0</v>
      </c>
      <c r="AI437" s="33">
        <f t="shared" si="225"/>
        <v>0</v>
      </c>
      <c r="AK437" s="39">
        <f>$D$25</f>
        <v>0</v>
      </c>
      <c r="AL437" s="39">
        <f>$D$29</f>
        <v>0</v>
      </c>
      <c r="AM437" s="39">
        <f t="shared" si="209"/>
        <v>6.0205999132796242</v>
      </c>
      <c r="AN437" s="39">
        <v>0</v>
      </c>
      <c r="AO437" s="39">
        <f t="shared" si="210"/>
        <v>0</v>
      </c>
      <c r="AP437" s="39" t="e">
        <f t="shared" si="211"/>
        <v>#N/A</v>
      </c>
      <c r="AW437" s="43"/>
      <c r="BC437" s="84">
        <f t="shared" si="226"/>
        <v>0</v>
      </c>
      <c r="BD437" s="84">
        <f t="shared" si="227"/>
        <v>6.0205999132796242</v>
      </c>
      <c r="BE437" s="84" t="e">
        <f t="shared" si="228"/>
        <v>#N/A</v>
      </c>
      <c r="BF437" s="84" t="e">
        <f t="shared" si="229"/>
        <v>#N/A</v>
      </c>
      <c r="BV437" s="42">
        <v>10.169040937201876</v>
      </c>
      <c r="BW437">
        <v>1122.3361097206332</v>
      </c>
      <c r="BX437" s="42">
        <v>9.0606021218840649</v>
      </c>
      <c r="BY437" s="42">
        <f t="shared" si="230"/>
        <v>24.629270102814921</v>
      </c>
    </row>
    <row r="438" spans="5:77" x14ac:dyDescent="0.2">
      <c r="E438" s="43"/>
      <c r="F438" s="34">
        <v>434</v>
      </c>
      <c r="G438" s="34">
        <v>10316.443301446121</v>
      </c>
      <c r="H438" s="34">
        <v>10316.443301446121</v>
      </c>
      <c r="I438" s="38">
        <v>9.6932631797610289E-2</v>
      </c>
      <c r="K438" s="34"/>
      <c r="L438" s="34">
        <f>$D$31/$I438*360-$E$28</f>
        <v>0</v>
      </c>
      <c r="M438" s="34">
        <f t="shared" si="202"/>
        <v>0</v>
      </c>
      <c r="N438" s="34">
        <f t="shared" si="203"/>
        <v>1</v>
      </c>
      <c r="O438" s="34">
        <f t="shared" si="204"/>
        <v>0</v>
      </c>
      <c r="P438" s="42">
        <f t="shared" si="212"/>
        <v>0</v>
      </c>
      <c r="Q438" s="34">
        <f t="shared" si="213"/>
        <v>2</v>
      </c>
      <c r="R438" s="34">
        <f t="shared" si="214"/>
        <v>0</v>
      </c>
      <c r="S438" s="34">
        <f t="shared" si="205"/>
        <v>2</v>
      </c>
      <c r="U438" s="34">
        <f t="shared" si="206"/>
        <v>0</v>
      </c>
      <c r="V438" s="34">
        <f t="shared" si="215"/>
        <v>0</v>
      </c>
      <c r="W438" s="34">
        <f t="shared" si="216"/>
        <v>0</v>
      </c>
      <c r="X438" s="34">
        <f t="shared" si="217"/>
        <v>0</v>
      </c>
      <c r="Y438" s="34">
        <f t="shared" si="218"/>
        <v>0</v>
      </c>
      <c r="Z438" s="34">
        <f t="shared" si="219"/>
        <v>0</v>
      </c>
      <c r="AB438" s="34">
        <f t="shared" si="207"/>
        <v>0</v>
      </c>
      <c r="AC438" s="34">
        <f t="shared" si="208"/>
        <v>0</v>
      </c>
      <c r="AD438" s="34">
        <f t="shared" si="220"/>
        <v>0</v>
      </c>
      <c r="AE438" s="34">
        <f t="shared" si="221"/>
        <v>0</v>
      </c>
      <c r="AF438" s="34">
        <f t="shared" si="222"/>
        <v>0</v>
      </c>
      <c r="AG438" s="34">
        <f t="shared" si="223"/>
        <v>0</v>
      </c>
      <c r="AH438" s="34">
        <f t="shared" si="224"/>
        <v>0</v>
      </c>
      <c r="AI438" s="34">
        <f t="shared" si="225"/>
        <v>0</v>
      </c>
      <c r="AK438" s="37">
        <f>$D$25</f>
        <v>0</v>
      </c>
      <c r="AL438" s="37">
        <f>$D$29</f>
        <v>0</v>
      </c>
      <c r="AM438" s="37">
        <f t="shared" si="209"/>
        <v>6.0205999132796242</v>
      </c>
      <c r="AN438" s="37">
        <v>0</v>
      </c>
      <c r="AO438" s="37">
        <f t="shared" si="210"/>
        <v>0</v>
      </c>
      <c r="AP438" s="37" t="e">
        <f t="shared" si="211"/>
        <v>#N/A</v>
      </c>
      <c r="AW438" s="43"/>
      <c r="BC438" s="85">
        <f t="shared" si="226"/>
        <v>0</v>
      </c>
      <c r="BD438" s="85">
        <f t="shared" si="227"/>
        <v>6.0205999132796242</v>
      </c>
      <c r="BE438" s="85" t="e">
        <f t="shared" si="228"/>
        <v>#N/A</v>
      </c>
      <c r="BF438" s="85" t="e">
        <f t="shared" si="229"/>
        <v>#N/A</v>
      </c>
      <c r="BV438" s="42">
        <v>10.316443301446121</v>
      </c>
      <c r="BW438">
        <v>1138.2465735147928</v>
      </c>
      <c r="BX438" s="42">
        <v>9.0634521038705742</v>
      </c>
      <c r="BY438" s="42">
        <f t="shared" si="230"/>
        <v>24.637017157060285</v>
      </c>
    </row>
    <row r="439" spans="5:77" x14ac:dyDescent="0.2">
      <c r="E439" s="43"/>
      <c r="F439" s="33">
        <v>435</v>
      </c>
      <c r="G439" s="33">
        <v>10465.982293629899</v>
      </c>
      <c r="H439" s="33">
        <v>10465.982293629899</v>
      </c>
      <c r="I439" s="33">
        <v>9.5547648748521979E-2</v>
      </c>
      <c r="K439" s="33"/>
      <c r="L439" s="33">
        <f>$D$31/$I439*360-$E$28</f>
        <v>0</v>
      </c>
      <c r="M439" s="33">
        <f t="shared" si="202"/>
        <v>0</v>
      </c>
      <c r="N439" s="33">
        <f t="shared" si="203"/>
        <v>1</v>
      </c>
      <c r="O439" s="33">
        <f t="shared" si="204"/>
        <v>0</v>
      </c>
      <c r="P439" s="42">
        <f t="shared" si="212"/>
        <v>0</v>
      </c>
      <c r="Q439" s="33">
        <f t="shared" si="213"/>
        <v>2</v>
      </c>
      <c r="R439" s="33">
        <f t="shared" si="214"/>
        <v>0</v>
      </c>
      <c r="S439" s="33">
        <f t="shared" si="205"/>
        <v>2</v>
      </c>
      <c r="U439" s="33">
        <f t="shared" si="206"/>
        <v>0</v>
      </c>
      <c r="V439" s="33">
        <f t="shared" si="215"/>
        <v>0</v>
      </c>
      <c r="W439" s="33">
        <f t="shared" si="216"/>
        <v>0</v>
      </c>
      <c r="X439" s="33">
        <f t="shared" si="217"/>
        <v>0</v>
      </c>
      <c r="Y439" s="33">
        <f t="shared" si="218"/>
        <v>0</v>
      </c>
      <c r="Z439" s="33">
        <f t="shared" si="219"/>
        <v>0</v>
      </c>
      <c r="AB439" s="33">
        <f t="shared" si="207"/>
        <v>0</v>
      </c>
      <c r="AC439" s="33">
        <f t="shared" si="208"/>
        <v>0</v>
      </c>
      <c r="AD439" s="33">
        <f t="shared" si="220"/>
        <v>0</v>
      </c>
      <c r="AE439" s="33">
        <f t="shared" si="221"/>
        <v>0</v>
      </c>
      <c r="AF439" s="33">
        <f t="shared" si="222"/>
        <v>0</v>
      </c>
      <c r="AG439" s="33">
        <f t="shared" si="223"/>
        <v>0</v>
      </c>
      <c r="AH439" s="33">
        <f t="shared" si="224"/>
        <v>0</v>
      </c>
      <c r="AI439" s="33">
        <f t="shared" si="225"/>
        <v>0</v>
      </c>
      <c r="AK439" s="39">
        <f>$D$25</f>
        <v>0</v>
      </c>
      <c r="AL439" s="39">
        <f>$D$29</f>
        <v>0</v>
      </c>
      <c r="AM439" s="39">
        <f t="shared" si="209"/>
        <v>6.0205999132796242</v>
      </c>
      <c r="AN439" s="39">
        <v>0</v>
      </c>
      <c r="AO439" s="39">
        <f t="shared" si="210"/>
        <v>0</v>
      </c>
      <c r="AP439" s="39" t="e">
        <f t="shared" si="211"/>
        <v>#N/A</v>
      </c>
      <c r="AW439" s="43"/>
      <c r="BC439" s="84">
        <f t="shared" si="226"/>
        <v>0</v>
      </c>
      <c r="BD439" s="84">
        <f t="shared" si="227"/>
        <v>6.0205999132796242</v>
      </c>
      <c r="BE439" s="84" t="e">
        <f t="shared" si="228"/>
        <v>#N/A</v>
      </c>
      <c r="BF439" s="84" t="e">
        <f t="shared" si="229"/>
        <v>#N/A</v>
      </c>
      <c r="BV439" s="42">
        <v>10.465982293629899</v>
      </c>
      <c r="BW439">
        <v>1154.3876627921177</v>
      </c>
      <c r="BX439" s="42">
        <v>9.0662631202379842</v>
      </c>
      <c r="BY439" s="42">
        <f t="shared" si="230"/>
        <v>24.644658291771314</v>
      </c>
    </row>
    <row r="440" spans="5:77" x14ac:dyDescent="0.2">
      <c r="E440" s="43"/>
      <c r="F440" s="34">
        <v>436</v>
      </c>
      <c r="G440" s="34">
        <v>10617.688884619774</v>
      </c>
      <c r="H440" s="34">
        <v>10617.688884619774</v>
      </c>
      <c r="I440" s="38">
        <v>9.418245447448996E-2</v>
      </c>
      <c r="K440" s="34"/>
      <c r="L440" s="34">
        <f>$D$31/$I440*360-$E$28</f>
        <v>0</v>
      </c>
      <c r="M440" s="34">
        <f t="shared" si="202"/>
        <v>0</v>
      </c>
      <c r="N440" s="34">
        <f t="shared" si="203"/>
        <v>1</v>
      </c>
      <c r="O440" s="34">
        <f t="shared" si="204"/>
        <v>0</v>
      </c>
      <c r="P440" s="42">
        <f t="shared" si="212"/>
        <v>0</v>
      </c>
      <c r="Q440" s="34">
        <f t="shared" si="213"/>
        <v>2</v>
      </c>
      <c r="R440" s="34">
        <f t="shared" si="214"/>
        <v>0</v>
      </c>
      <c r="S440" s="34">
        <f t="shared" si="205"/>
        <v>2</v>
      </c>
      <c r="U440" s="34">
        <f t="shared" si="206"/>
        <v>0</v>
      </c>
      <c r="V440" s="34">
        <f t="shared" si="215"/>
        <v>0</v>
      </c>
      <c r="W440" s="34">
        <f t="shared" si="216"/>
        <v>0</v>
      </c>
      <c r="X440" s="34">
        <f t="shared" si="217"/>
        <v>0</v>
      </c>
      <c r="Y440" s="34">
        <f t="shared" si="218"/>
        <v>0</v>
      </c>
      <c r="Z440" s="34">
        <f t="shared" si="219"/>
        <v>0</v>
      </c>
      <c r="AB440" s="34">
        <f t="shared" si="207"/>
        <v>0</v>
      </c>
      <c r="AC440" s="34">
        <f t="shared" si="208"/>
        <v>0</v>
      </c>
      <c r="AD440" s="34">
        <f t="shared" si="220"/>
        <v>0</v>
      </c>
      <c r="AE440" s="34">
        <f t="shared" si="221"/>
        <v>0</v>
      </c>
      <c r="AF440" s="34">
        <f t="shared" si="222"/>
        <v>0</v>
      </c>
      <c r="AG440" s="34">
        <f t="shared" si="223"/>
        <v>0</v>
      </c>
      <c r="AH440" s="34">
        <f t="shared" si="224"/>
        <v>0</v>
      </c>
      <c r="AI440" s="34">
        <f t="shared" si="225"/>
        <v>0</v>
      </c>
      <c r="AK440" s="37">
        <f>$D$25</f>
        <v>0</v>
      </c>
      <c r="AL440" s="37">
        <f>$D$29</f>
        <v>0</v>
      </c>
      <c r="AM440" s="37">
        <f t="shared" si="209"/>
        <v>6.0205999132796242</v>
      </c>
      <c r="AN440" s="37">
        <v>0</v>
      </c>
      <c r="AO440" s="37">
        <f t="shared" si="210"/>
        <v>0</v>
      </c>
      <c r="AP440" s="37" t="e">
        <f t="shared" si="211"/>
        <v>#N/A</v>
      </c>
      <c r="AW440" s="43"/>
      <c r="BC440" s="85">
        <f t="shared" si="226"/>
        <v>0</v>
      </c>
      <c r="BD440" s="85">
        <f t="shared" si="227"/>
        <v>6.0205999132796242</v>
      </c>
      <c r="BE440" s="85" t="e">
        <f t="shared" si="228"/>
        <v>#N/A</v>
      </c>
      <c r="BF440" s="85" t="e">
        <f t="shared" si="229"/>
        <v>#N/A</v>
      </c>
      <c r="BV440" s="42">
        <v>10.617688884619774</v>
      </c>
      <c r="BW440">
        <v>1170.7627205169738</v>
      </c>
      <c r="BX440" s="42">
        <v>9.0690356795195193</v>
      </c>
      <c r="BY440" s="42">
        <f t="shared" si="230"/>
        <v>24.652194889284637</v>
      </c>
    </row>
    <row r="441" spans="5:77" x14ac:dyDescent="0.2">
      <c r="E441" s="43"/>
      <c r="F441" s="33">
        <v>437</v>
      </c>
      <c r="G441" s="33">
        <v>10771.594494211455</v>
      </c>
      <c r="H441" s="33">
        <v>10771.594494211455</v>
      </c>
      <c r="I441" s="33">
        <v>9.2836766231535153E-2</v>
      </c>
      <c r="K441" s="33"/>
      <c r="L441" s="33">
        <f>$D$31/$I441*360-$E$28</f>
        <v>0</v>
      </c>
      <c r="M441" s="33">
        <f t="shared" si="202"/>
        <v>0</v>
      </c>
      <c r="N441" s="33">
        <f t="shared" si="203"/>
        <v>1</v>
      </c>
      <c r="O441" s="33">
        <f t="shared" si="204"/>
        <v>0</v>
      </c>
      <c r="P441" s="42">
        <f t="shared" si="212"/>
        <v>0</v>
      </c>
      <c r="Q441" s="33">
        <f t="shared" si="213"/>
        <v>2</v>
      </c>
      <c r="R441" s="33">
        <f t="shared" si="214"/>
        <v>0</v>
      </c>
      <c r="S441" s="33">
        <f t="shared" si="205"/>
        <v>2</v>
      </c>
      <c r="U441" s="33">
        <f t="shared" si="206"/>
        <v>0</v>
      </c>
      <c r="V441" s="33">
        <f t="shared" si="215"/>
        <v>0</v>
      </c>
      <c r="W441" s="33">
        <f t="shared" si="216"/>
        <v>0</v>
      </c>
      <c r="X441" s="33">
        <f t="shared" si="217"/>
        <v>0</v>
      </c>
      <c r="Y441" s="33">
        <f t="shared" si="218"/>
        <v>0</v>
      </c>
      <c r="Z441" s="33">
        <f t="shared" si="219"/>
        <v>0</v>
      </c>
      <c r="AB441" s="33">
        <f t="shared" si="207"/>
        <v>0</v>
      </c>
      <c r="AC441" s="33">
        <f t="shared" si="208"/>
        <v>0</v>
      </c>
      <c r="AD441" s="33">
        <f t="shared" si="220"/>
        <v>0</v>
      </c>
      <c r="AE441" s="33">
        <f t="shared" si="221"/>
        <v>0</v>
      </c>
      <c r="AF441" s="33">
        <f t="shared" si="222"/>
        <v>0</v>
      </c>
      <c r="AG441" s="33">
        <f t="shared" si="223"/>
        <v>0</v>
      </c>
      <c r="AH441" s="33">
        <f t="shared" si="224"/>
        <v>0</v>
      </c>
      <c r="AI441" s="33">
        <f t="shared" si="225"/>
        <v>0</v>
      </c>
      <c r="AK441" s="39">
        <f>$D$25</f>
        <v>0</v>
      </c>
      <c r="AL441" s="39">
        <f>$D$29</f>
        <v>0</v>
      </c>
      <c r="AM441" s="39">
        <f t="shared" si="209"/>
        <v>6.0205999132796242</v>
      </c>
      <c r="AN441" s="39">
        <v>0</v>
      </c>
      <c r="AO441" s="39">
        <f t="shared" si="210"/>
        <v>0</v>
      </c>
      <c r="AP441" s="39" t="e">
        <f t="shared" si="211"/>
        <v>#N/A</v>
      </c>
      <c r="AW441" s="43"/>
      <c r="BC441" s="84">
        <f t="shared" si="226"/>
        <v>0</v>
      </c>
      <c r="BD441" s="84">
        <f t="shared" si="227"/>
        <v>6.0205999132796242</v>
      </c>
      <c r="BE441" s="84" t="e">
        <f t="shared" si="228"/>
        <v>#N/A</v>
      </c>
      <c r="BF441" s="84" t="e">
        <f t="shared" si="229"/>
        <v>#N/A</v>
      </c>
      <c r="BV441" s="42">
        <v>10.771594494211454</v>
      </c>
      <c r="BW441">
        <v>1187.3751381106902</v>
      </c>
      <c r="BX441" s="42">
        <v>9.0717702842850816</v>
      </c>
      <c r="BY441" s="42">
        <f t="shared" si="230"/>
        <v>24.659628315726884</v>
      </c>
    </row>
    <row r="442" spans="5:77" x14ac:dyDescent="0.2">
      <c r="E442" s="43"/>
      <c r="F442" s="34">
        <v>438</v>
      </c>
      <c r="G442" s="34">
        <v>10927.730997637091</v>
      </c>
      <c r="H442" s="34">
        <v>10927.730997637091</v>
      </c>
      <c r="I442" s="38">
        <v>9.1510305315552751E-2</v>
      </c>
      <c r="K442" s="34"/>
      <c r="L442" s="34">
        <f>$D$31/$I442*360-$E$28</f>
        <v>0</v>
      </c>
      <c r="M442" s="34">
        <f t="shared" si="202"/>
        <v>0</v>
      </c>
      <c r="N442" s="34">
        <f t="shared" si="203"/>
        <v>1</v>
      </c>
      <c r="O442" s="34">
        <f t="shared" si="204"/>
        <v>0</v>
      </c>
      <c r="P442" s="42">
        <f t="shared" si="212"/>
        <v>0</v>
      </c>
      <c r="Q442" s="34">
        <f t="shared" si="213"/>
        <v>2</v>
      </c>
      <c r="R442" s="34">
        <f t="shared" si="214"/>
        <v>0</v>
      </c>
      <c r="S442" s="34">
        <f t="shared" si="205"/>
        <v>2</v>
      </c>
      <c r="U442" s="34">
        <f t="shared" si="206"/>
        <v>0</v>
      </c>
      <c r="V442" s="34">
        <f t="shared" si="215"/>
        <v>0</v>
      </c>
      <c r="W442" s="34">
        <f t="shared" si="216"/>
        <v>0</v>
      </c>
      <c r="X442" s="34">
        <f t="shared" si="217"/>
        <v>0</v>
      </c>
      <c r="Y442" s="34">
        <f t="shared" si="218"/>
        <v>0</v>
      </c>
      <c r="Z442" s="34">
        <f t="shared" si="219"/>
        <v>0</v>
      </c>
      <c r="AB442" s="34">
        <f t="shared" si="207"/>
        <v>0</v>
      </c>
      <c r="AC442" s="34">
        <f t="shared" si="208"/>
        <v>0</v>
      </c>
      <c r="AD442" s="34">
        <f t="shared" si="220"/>
        <v>0</v>
      </c>
      <c r="AE442" s="34">
        <f t="shared" si="221"/>
        <v>0</v>
      </c>
      <c r="AF442" s="34">
        <f t="shared" si="222"/>
        <v>0</v>
      </c>
      <c r="AG442" s="34">
        <f t="shared" si="223"/>
        <v>0</v>
      </c>
      <c r="AH442" s="34">
        <f t="shared" si="224"/>
        <v>0</v>
      </c>
      <c r="AI442" s="34">
        <f t="shared" si="225"/>
        <v>0</v>
      </c>
      <c r="AK442" s="37">
        <f>$D$25</f>
        <v>0</v>
      </c>
      <c r="AL442" s="37">
        <f>$D$29</f>
        <v>0</v>
      </c>
      <c r="AM442" s="37">
        <f t="shared" si="209"/>
        <v>6.0205999132796242</v>
      </c>
      <c r="AN442" s="37">
        <v>0</v>
      </c>
      <c r="AO442" s="37">
        <f t="shared" si="210"/>
        <v>0</v>
      </c>
      <c r="AP442" s="37" t="e">
        <f t="shared" si="211"/>
        <v>#N/A</v>
      </c>
      <c r="AW442" s="43"/>
      <c r="BC442" s="85">
        <f t="shared" si="226"/>
        <v>0</v>
      </c>
      <c r="BD442" s="85">
        <f t="shared" si="227"/>
        <v>6.0205999132796242</v>
      </c>
      <c r="BE442" s="85" t="e">
        <f t="shared" si="228"/>
        <v>#N/A</v>
      </c>
      <c r="BF442" s="85" t="e">
        <f t="shared" si="229"/>
        <v>#N/A</v>
      </c>
      <c r="BV442" s="42">
        <v>10.927730997637092</v>
      </c>
      <c r="BW442">
        <v>1204.22835615395</v>
      </c>
      <c r="BX442" s="42">
        <v>9.0744674311921578</v>
      </c>
      <c r="BY442" s="42">
        <f t="shared" si="230"/>
        <v>24.666959921153072</v>
      </c>
    </row>
    <row r="443" spans="5:77" x14ac:dyDescent="0.2">
      <c r="E443" s="43"/>
      <c r="F443" s="33">
        <v>439</v>
      </c>
      <c r="G443" s="33">
        <v>11086.130732167017</v>
      </c>
      <c r="H443" s="33">
        <v>11086.130732167017</v>
      </c>
      <c r="I443" s="33">
        <v>9.0202797004589261E-2</v>
      </c>
      <c r="K443" s="33"/>
      <c r="L443" s="33">
        <f>$D$31/$I443*360-$E$28</f>
        <v>0</v>
      </c>
      <c r="M443" s="33">
        <f t="shared" si="202"/>
        <v>0</v>
      </c>
      <c r="N443" s="33">
        <f t="shared" si="203"/>
        <v>1</v>
      </c>
      <c r="O443" s="33">
        <f t="shared" si="204"/>
        <v>0</v>
      </c>
      <c r="P443" s="42">
        <f t="shared" si="212"/>
        <v>0</v>
      </c>
      <c r="Q443" s="33">
        <f t="shared" si="213"/>
        <v>2</v>
      </c>
      <c r="R443" s="33">
        <f t="shared" si="214"/>
        <v>0</v>
      </c>
      <c r="S443" s="33">
        <f t="shared" si="205"/>
        <v>2</v>
      </c>
      <c r="U443" s="33">
        <f t="shared" si="206"/>
        <v>0</v>
      </c>
      <c r="V443" s="33">
        <f t="shared" si="215"/>
        <v>0</v>
      </c>
      <c r="W443" s="33">
        <f t="shared" si="216"/>
        <v>0</v>
      </c>
      <c r="X443" s="33">
        <f t="shared" si="217"/>
        <v>0</v>
      </c>
      <c r="Y443" s="33">
        <f t="shared" si="218"/>
        <v>0</v>
      </c>
      <c r="Z443" s="33">
        <f t="shared" si="219"/>
        <v>0</v>
      </c>
      <c r="AB443" s="33">
        <f t="shared" si="207"/>
        <v>0</v>
      </c>
      <c r="AC443" s="33">
        <f t="shared" si="208"/>
        <v>0</v>
      </c>
      <c r="AD443" s="33">
        <f t="shared" si="220"/>
        <v>0</v>
      </c>
      <c r="AE443" s="33">
        <f t="shared" si="221"/>
        <v>0</v>
      </c>
      <c r="AF443" s="33">
        <f t="shared" si="222"/>
        <v>0</v>
      </c>
      <c r="AG443" s="33">
        <f t="shared" si="223"/>
        <v>0</v>
      </c>
      <c r="AH443" s="33">
        <f t="shared" si="224"/>
        <v>0</v>
      </c>
      <c r="AI443" s="33">
        <f t="shared" si="225"/>
        <v>0</v>
      </c>
      <c r="AK443" s="39">
        <f>$D$25</f>
        <v>0</v>
      </c>
      <c r="AL443" s="39">
        <f>$D$29</f>
        <v>0</v>
      </c>
      <c r="AM443" s="39">
        <f t="shared" si="209"/>
        <v>6.0205999132796242</v>
      </c>
      <c r="AN443" s="39">
        <v>0</v>
      </c>
      <c r="AO443" s="39">
        <f t="shared" si="210"/>
        <v>0</v>
      </c>
      <c r="AP443" s="39" t="e">
        <f t="shared" si="211"/>
        <v>#N/A</v>
      </c>
      <c r="AW443" s="43"/>
      <c r="BC443" s="84">
        <f t="shared" si="226"/>
        <v>0</v>
      </c>
      <c r="BD443" s="84">
        <f t="shared" si="227"/>
        <v>6.0205999132796242</v>
      </c>
      <c r="BE443" s="84" t="e">
        <f t="shared" si="228"/>
        <v>#N/A</v>
      </c>
      <c r="BF443" s="84" t="e">
        <f t="shared" si="229"/>
        <v>#N/A</v>
      </c>
      <c r="BV443" s="42">
        <v>11.086130732167017</v>
      </c>
      <c r="BW443">
        <v>1221.3258650993757</v>
      </c>
      <c r="BX443" s="42">
        <v>9.0771276110368557</v>
      </c>
      <c r="BY443" s="42">
        <f t="shared" si="230"/>
        <v>24.674191039685347</v>
      </c>
    </row>
    <row r="444" spans="5:77" x14ac:dyDescent="0.2">
      <c r="E444" s="43"/>
      <c r="F444" s="34">
        <v>440</v>
      </c>
      <c r="G444" s="34">
        <v>11246.826503806986</v>
      </c>
      <c r="H444" s="34">
        <v>11246.826503806986</v>
      </c>
      <c r="I444" s="38">
        <v>8.8913970501946105E-2</v>
      </c>
      <c r="K444" s="34"/>
      <c r="L444" s="34">
        <f>$D$31/$I444*360-$E$28</f>
        <v>0</v>
      </c>
      <c r="M444" s="34">
        <f t="shared" si="202"/>
        <v>0</v>
      </c>
      <c r="N444" s="34">
        <f t="shared" si="203"/>
        <v>1</v>
      </c>
      <c r="O444" s="34">
        <f t="shared" si="204"/>
        <v>0</v>
      </c>
      <c r="P444" s="42">
        <f t="shared" si="212"/>
        <v>0</v>
      </c>
      <c r="Q444" s="34">
        <f t="shared" si="213"/>
        <v>2</v>
      </c>
      <c r="R444" s="34">
        <f t="shared" si="214"/>
        <v>0</v>
      </c>
      <c r="S444" s="34">
        <f t="shared" si="205"/>
        <v>2</v>
      </c>
      <c r="U444" s="34">
        <f t="shared" si="206"/>
        <v>0</v>
      </c>
      <c r="V444" s="34">
        <f t="shared" si="215"/>
        <v>0</v>
      </c>
      <c r="W444" s="34">
        <f t="shared" si="216"/>
        <v>0</v>
      </c>
      <c r="X444" s="34">
        <f t="shared" si="217"/>
        <v>0</v>
      </c>
      <c r="Y444" s="34">
        <f t="shared" si="218"/>
        <v>0</v>
      </c>
      <c r="Z444" s="34">
        <f t="shared" si="219"/>
        <v>0</v>
      </c>
      <c r="AB444" s="34">
        <f t="shared" si="207"/>
        <v>0</v>
      </c>
      <c r="AC444" s="34">
        <f t="shared" si="208"/>
        <v>0</v>
      </c>
      <c r="AD444" s="34">
        <f t="shared" si="220"/>
        <v>0</v>
      </c>
      <c r="AE444" s="34">
        <f t="shared" si="221"/>
        <v>0</v>
      </c>
      <c r="AF444" s="34">
        <f t="shared" si="222"/>
        <v>0</v>
      </c>
      <c r="AG444" s="34">
        <f t="shared" si="223"/>
        <v>0</v>
      </c>
      <c r="AH444" s="34">
        <f t="shared" si="224"/>
        <v>0</v>
      </c>
      <c r="AI444" s="34">
        <f t="shared" si="225"/>
        <v>0</v>
      </c>
      <c r="AK444" s="37">
        <f>$D$25</f>
        <v>0</v>
      </c>
      <c r="AL444" s="37">
        <f>$D$29</f>
        <v>0</v>
      </c>
      <c r="AM444" s="37">
        <f t="shared" si="209"/>
        <v>6.0205999132796242</v>
      </c>
      <c r="AN444" s="37">
        <v>0</v>
      </c>
      <c r="AO444" s="37">
        <f t="shared" si="210"/>
        <v>0</v>
      </c>
      <c r="AP444" s="37" t="e">
        <f t="shared" si="211"/>
        <v>#N/A</v>
      </c>
      <c r="AW444" s="43"/>
      <c r="BC444" s="85">
        <f t="shared" si="226"/>
        <v>0</v>
      </c>
      <c r="BD444" s="85">
        <f t="shared" si="227"/>
        <v>6.0205999132796242</v>
      </c>
      <c r="BE444" s="85" t="e">
        <f t="shared" si="228"/>
        <v>#N/A</v>
      </c>
      <c r="BF444" s="85" t="e">
        <f t="shared" si="229"/>
        <v>#N/A</v>
      </c>
      <c r="BV444" s="42">
        <v>11.246826503806986</v>
      </c>
      <c r="BW444">
        <v>1238.6712059944223</v>
      </c>
      <c r="BX444" s="42">
        <v>9.0797513088050508</v>
      </c>
      <c r="BY444" s="42">
        <f t="shared" si="230"/>
        <v>24.681322989652003</v>
      </c>
    </row>
    <row r="445" spans="5:77" x14ac:dyDescent="0.2">
      <c r="E445" s="43"/>
      <c r="F445" s="33">
        <v>441</v>
      </c>
      <c r="G445" s="33">
        <v>11409.851594092654</v>
      </c>
      <c r="H445" s="33">
        <v>11409.851594092654</v>
      </c>
      <c r="I445" s="33">
        <v>8.7643558880094535E-2</v>
      </c>
      <c r="K445" s="33"/>
      <c r="L445" s="33">
        <f>$D$31/$I445*360-$E$28</f>
        <v>0</v>
      </c>
      <c r="M445" s="33">
        <f t="shared" si="202"/>
        <v>0</v>
      </c>
      <c r="N445" s="33">
        <f t="shared" si="203"/>
        <v>1</v>
      </c>
      <c r="O445" s="33">
        <f t="shared" si="204"/>
        <v>0</v>
      </c>
      <c r="P445" s="42">
        <f t="shared" si="212"/>
        <v>0</v>
      </c>
      <c r="Q445" s="33">
        <f t="shared" si="213"/>
        <v>2</v>
      </c>
      <c r="R445" s="33">
        <f t="shared" si="214"/>
        <v>0</v>
      </c>
      <c r="S445" s="33">
        <f t="shared" si="205"/>
        <v>2</v>
      </c>
      <c r="U445" s="33">
        <f t="shared" si="206"/>
        <v>0</v>
      </c>
      <c r="V445" s="33">
        <f t="shared" si="215"/>
        <v>0</v>
      </c>
      <c r="W445" s="33">
        <f t="shared" si="216"/>
        <v>0</v>
      </c>
      <c r="X445" s="33">
        <f t="shared" si="217"/>
        <v>0</v>
      </c>
      <c r="Y445" s="33">
        <f t="shared" si="218"/>
        <v>0</v>
      </c>
      <c r="Z445" s="33">
        <f t="shared" si="219"/>
        <v>0</v>
      </c>
      <c r="AB445" s="33">
        <f t="shared" si="207"/>
        <v>0</v>
      </c>
      <c r="AC445" s="33">
        <f t="shared" si="208"/>
        <v>0</v>
      </c>
      <c r="AD445" s="33">
        <f t="shared" si="220"/>
        <v>0</v>
      </c>
      <c r="AE445" s="33">
        <f t="shared" si="221"/>
        <v>0</v>
      </c>
      <c r="AF445" s="33">
        <f t="shared" si="222"/>
        <v>0</v>
      </c>
      <c r="AG445" s="33">
        <f t="shared" si="223"/>
        <v>0</v>
      </c>
      <c r="AH445" s="33">
        <f t="shared" si="224"/>
        <v>0</v>
      </c>
      <c r="AI445" s="33">
        <f t="shared" si="225"/>
        <v>0</v>
      </c>
      <c r="AK445" s="39">
        <f>$D$25</f>
        <v>0</v>
      </c>
      <c r="AL445" s="39">
        <f>$D$29</f>
        <v>0</v>
      </c>
      <c r="AM445" s="39">
        <f t="shared" si="209"/>
        <v>6.0205999132796242</v>
      </c>
      <c r="AN445" s="39">
        <v>0</v>
      </c>
      <c r="AO445" s="39">
        <f t="shared" si="210"/>
        <v>0</v>
      </c>
      <c r="AP445" s="39" t="e">
        <f t="shared" si="211"/>
        <v>#N/A</v>
      </c>
      <c r="AW445" s="43"/>
      <c r="BC445" s="84">
        <f t="shared" si="226"/>
        <v>0</v>
      </c>
      <c r="BD445" s="84">
        <f t="shared" si="227"/>
        <v>6.0205999132796242</v>
      </c>
      <c r="BE445" s="84" t="e">
        <f t="shared" si="228"/>
        <v>#N/A</v>
      </c>
      <c r="BF445" s="84" t="e">
        <f t="shared" si="229"/>
        <v>#N/A</v>
      </c>
      <c r="BV445" s="42">
        <v>11.409851594092654</v>
      </c>
      <c r="BW445">
        <v>1256.2679712147669</v>
      </c>
      <c r="BX445" s="42">
        <v>9.0823390037236482</v>
      </c>
      <c r="BY445" s="42">
        <f t="shared" si="230"/>
        <v>24.68835707372682</v>
      </c>
    </row>
    <row r="446" spans="5:77" x14ac:dyDescent="0.2">
      <c r="E446" s="43"/>
      <c r="F446" s="34">
        <v>442</v>
      </c>
      <c r="G446" s="34">
        <v>11575.239766982428</v>
      </c>
      <c r="H446" s="34">
        <v>11575.239766982428</v>
      </c>
      <c r="I446" s="38">
        <v>8.6391299025393054E-2</v>
      </c>
      <c r="K446" s="34"/>
      <c r="L446" s="34">
        <f>$D$31/$I446*360-$E$28</f>
        <v>0</v>
      </c>
      <c r="M446" s="34">
        <f t="shared" si="202"/>
        <v>0</v>
      </c>
      <c r="N446" s="34">
        <f t="shared" si="203"/>
        <v>1</v>
      </c>
      <c r="O446" s="34">
        <f t="shared" si="204"/>
        <v>0</v>
      </c>
      <c r="P446" s="42">
        <f t="shared" si="212"/>
        <v>0</v>
      </c>
      <c r="Q446" s="34">
        <f t="shared" si="213"/>
        <v>2</v>
      </c>
      <c r="R446" s="34">
        <f t="shared" si="214"/>
        <v>0</v>
      </c>
      <c r="S446" s="34">
        <f t="shared" si="205"/>
        <v>2</v>
      </c>
      <c r="U446" s="34">
        <f t="shared" si="206"/>
        <v>0</v>
      </c>
      <c r="V446" s="34">
        <f t="shared" si="215"/>
        <v>0</v>
      </c>
      <c r="W446" s="34">
        <f t="shared" si="216"/>
        <v>0</v>
      </c>
      <c r="X446" s="34">
        <f t="shared" si="217"/>
        <v>0</v>
      </c>
      <c r="Y446" s="34">
        <f t="shared" si="218"/>
        <v>0</v>
      </c>
      <c r="Z446" s="34">
        <f t="shared" si="219"/>
        <v>0</v>
      </c>
      <c r="AB446" s="34">
        <f t="shared" si="207"/>
        <v>0</v>
      </c>
      <c r="AC446" s="34">
        <f t="shared" si="208"/>
        <v>0</v>
      </c>
      <c r="AD446" s="34">
        <f t="shared" si="220"/>
        <v>0</v>
      </c>
      <c r="AE446" s="34">
        <f t="shared" si="221"/>
        <v>0</v>
      </c>
      <c r="AF446" s="34">
        <f t="shared" si="222"/>
        <v>0</v>
      </c>
      <c r="AG446" s="34">
        <f t="shared" si="223"/>
        <v>0</v>
      </c>
      <c r="AH446" s="34">
        <f t="shared" si="224"/>
        <v>0</v>
      </c>
      <c r="AI446" s="34">
        <f t="shared" si="225"/>
        <v>0</v>
      </c>
      <c r="AK446" s="37">
        <f>$D$25</f>
        <v>0</v>
      </c>
      <c r="AL446" s="37">
        <f>$D$29</f>
        <v>0</v>
      </c>
      <c r="AM446" s="37">
        <f t="shared" si="209"/>
        <v>6.0205999132796242</v>
      </c>
      <c r="AN446" s="37">
        <v>0</v>
      </c>
      <c r="AO446" s="37">
        <f t="shared" si="210"/>
        <v>0</v>
      </c>
      <c r="AP446" s="37" t="e">
        <f t="shared" si="211"/>
        <v>#N/A</v>
      </c>
      <c r="AW446" s="43"/>
      <c r="BC446" s="85">
        <f t="shared" si="226"/>
        <v>0</v>
      </c>
      <c r="BD446" s="85">
        <f t="shared" si="227"/>
        <v>6.0205999132796242</v>
      </c>
      <c r="BE446" s="85" t="e">
        <f t="shared" si="228"/>
        <v>#N/A</v>
      </c>
      <c r="BF446" s="85" t="e">
        <f t="shared" si="229"/>
        <v>#N/A</v>
      </c>
      <c r="BV446" s="42">
        <v>11.575239766982428</v>
      </c>
      <c r="BW446">
        <v>1274.1198052083162</v>
      </c>
      <c r="BX446" s="42">
        <v>9.0848911693118986</v>
      </c>
      <c r="BY446" s="42">
        <f t="shared" si="230"/>
        <v>24.69529457906858</v>
      </c>
    </row>
    <row r="447" spans="5:77" x14ac:dyDescent="0.2">
      <c r="E447" s="43"/>
      <c r="F447" s="33">
        <v>443</v>
      </c>
      <c r="G447" s="33">
        <v>11743.025275850334</v>
      </c>
      <c r="H447" s="33">
        <v>11743.025275850334</v>
      </c>
      <c r="I447" s="33">
        <v>8.5156931583593831E-2</v>
      </c>
      <c r="K447" s="33"/>
      <c r="L447" s="33">
        <f>$D$31/$I447*360-$E$28</f>
        <v>0</v>
      </c>
      <c r="M447" s="33">
        <f t="shared" si="202"/>
        <v>0</v>
      </c>
      <c r="N447" s="33">
        <f t="shared" si="203"/>
        <v>1</v>
      </c>
      <c r="O447" s="33">
        <f t="shared" si="204"/>
        <v>0</v>
      </c>
      <c r="P447" s="42">
        <f t="shared" si="212"/>
        <v>0</v>
      </c>
      <c r="Q447" s="33">
        <f t="shared" si="213"/>
        <v>2</v>
      </c>
      <c r="R447" s="33">
        <f t="shared" si="214"/>
        <v>0</v>
      </c>
      <c r="S447" s="33">
        <f t="shared" si="205"/>
        <v>2</v>
      </c>
      <c r="U447" s="33">
        <f t="shared" si="206"/>
        <v>0</v>
      </c>
      <c r="V447" s="33">
        <f t="shared" si="215"/>
        <v>0</v>
      </c>
      <c r="W447" s="33">
        <f t="shared" si="216"/>
        <v>0</v>
      </c>
      <c r="X447" s="33">
        <f t="shared" si="217"/>
        <v>0</v>
      </c>
      <c r="Y447" s="33">
        <f t="shared" si="218"/>
        <v>0</v>
      </c>
      <c r="Z447" s="33">
        <f t="shared" si="219"/>
        <v>0</v>
      </c>
      <c r="AB447" s="33">
        <f t="shared" si="207"/>
        <v>0</v>
      </c>
      <c r="AC447" s="33">
        <f t="shared" si="208"/>
        <v>0</v>
      </c>
      <c r="AD447" s="33">
        <f t="shared" si="220"/>
        <v>0</v>
      </c>
      <c r="AE447" s="33">
        <f t="shared" si="221"/>
        <v>0</v>
      </c>
      <c r="AF447" s="33">
        <f t="shared" si="222"/>
        <v>0</v>
      </c>
      <c r="AG447" s="33">
        <f t="shared" si="223"/>
        <v>0</v>
      </c>
      <c r="AH447" s="33">
        <f t="shared" si="224"/>
        <v>0</v>
      </c>
      <c r="AI447" s="33">
        <f t="shared" si="225"/>
        <v>0</v>
      </c>
      <c r="AK447" s="39">
        <f>$D$25</f>
        <v>0</v>
      </c>
      <c r="AL447" s="39">
        <f>$D$29</f>
        <v>0</v>
      </c>
      <c r="AM447" s="39">
        <f t="shared" si="209"/>
        <v>6.0205999132796242</v>
      </c>
      <c r="AN447" s="39">
        <v>0</v>
      </c>
      <c r="AO447" s="39">
        <f t="shared" si="210"/>
        <v>0</v>
      </c>
      <c r="AP447" s="39" t="e">
        <f t="shared" si="211"/>
        <v>#N/A</v>
      </c>
      <c r="AW447" s="43"/>
      <c r="BC447" s="84">
        <f t="shared" si="226"/>
        <v>0</v>
      </c>
      <c r="BD447" s="84">
        <f t="shared" si="227"/>
        <v>6.0205999132796242</v>
      </c>
      <c r="BE447" s="84" t="e">
        <f t="shared" si="228"/>
        <v>#N/A</v>
      </c>
      <c r="BF447" s="84" t="e">
        <f t="shared" si="229"/>
        <v>#N/A</v>
      </c>
      <c r="BV447" s="42">
        <v>11.743025275850334</v>
      </c>
      <c r="BW447">
        <v>1292.2304052500092</v>
      </c>
      <c r="BX447" s="42">
        <v>9.0874082734327857</v>
      </c>
      <c r="BY447" s="42">
        <f t="shared" si="230"/>
        <v>24.702136777460726</v>
      </c>
    </row>
    <row r="448" spans="5:77" x14ac:dyDescent="0.2">
      <c r="E448" s="43"/>
      <c r="F448" s="34">
        <v>444</v>
      </c>
      <c r="G448" s="34">
        <v>11913.242870580212</v>
      </c>
      <c r="H448" s="34">
        <v>11913.242870580212</v>
      </c>
      <c r="I448" s="38">
        <v>8.3940200906127999E-2</v>
      </c>
      <c r="K448" s="34"/>
      <c r="L448" s="34">
        <f>$D$31/$I448*360-$E$28</f>
        <v>0</v>
      </c>
      <c r="M448" s="34">
        <f t="shared" si="202"/>
        <v>0</v>
      </c>
      <c r="N448" s="34">
        <f t="shared" si="203"/>
        <v>1</v>
      </c>
      <c r="O448" s="34">
        <f t="shared" si="204"/>
        <v>0</v>
      </c>
      <c r="P448" s="42">
        <f t="shared" si="212"/>
        <v>0</v>
      </c>
      <c r="Q448" s="34">
        <f t="shared" si="213"/>
        <v>2</v>
      </c>
      <c r="R448" s="34">
        <f t="shared" si="214"/>
        <v>0</v>
      </c>
      <c r="S448" s="34">
        <f t="shared" si="205"/>
        <v>2</v>
      </c>
      <c r="U448" s="34">
        <f t="shared" si="206"/>
        <v>0</v>
      </c>
      <c r="V448" s="34">
        <f t="shared" si="215"/>
        <v>0</v>
      </c>
      <c r="W448" s="34">
        <f t="shared" si="216"/>
        <v>0</v>
      </c>
      <c r="X448" s="34">
        <f t="shared" si="217"/>
        <v>0</v>
      </c>
      <c r="Y448" s="34">
        <f t="shared" si="218"/>
        <v>0</v>
      </c>
      <c r="Z448" s="34">
        <f t="shared" si="219"/>
        <v>0</v>
      </c>
      <c r="AB448" s="34">
        <f t="shared" si="207"/>
        <v>0</v>
      </c>
      <c r="AC448" s="34">
        <f t="shared" si="208"/>
        <v>0</v>
      </c>
      <c r="AD448" s="34">
        <f t="shared" si="220"/>
        <v>0</v>
      </c>
      <c r="AE448" s="34">
        <f t="shared" si="221"/>
        <v>0</v>
      </c>
      <c r="AF448" s="34">
        <f t="shared" si="222"/>
        <v>0</v>
      </c>
      <c r="AG448" s="34">
        <f t="shared" si="223"/>
        <v>0</v>
      </c>
      <c r="AH448" s="34">
        <f t="shared" si="224"/>
        <v>0</v>
      </c>
      <c r="AI448" s="34">
        <f t="shared" si="225"/>
        <v>0</v>
      </c>
      <c r="AK448" s="37">
        <f>$D$25</f>
        <v>0</v>
      </c>
      <c r="AL448" s="37">
        <f>$D$29</f>
        <v>0</v>
      </c>
      <c r="AM448" s="37">
        <f t="shared" si="209"/>
        <v>6.0205999132796242</v>
      </c>
      <c r="AN448" s="37">
        <v>0</v>
      </c>
      <c r="AO448" s="37">
        <f t="shared" si="210"/>
        <v>0</v>
      </c>
      <c r="AP448" s="37" t="e">
        <f t="shared" si="211"/>
        <v>#N/A</v>
      </c>
      <c r="AW448" s="43"/>
      <c r="BC448" s="85">
        <f t="shared" si="226"/>
        <v>0</v>
      </c>
      <c r="BD448" s="85">
        <f t="shared" si="227"/>
        <v>6.0205999132796242</v>
      </c>
      <c r="BE448" s="85" t="e">
        <f t="shared" si="228"/>
        <v>#N/A</v>
      </c>
      <c r="BF448" s="85" t="e">
        <f t="shared" si="229"/>
        <v>#N/A</v>
      </c>
      <c r="BV448" s="42">
        <v>11.913242870580213</v>
      </c>
      <c r="BW448">
        <v>1310.6035222075577</v>
      </c>
      <c r="BX448" s="42">
        <v>9.0898907783444329</v>
      </c>
      <c r="BY448" s="42">
        <f t="shared" si="230"/>
        <v>24.708884925451116</v>
      </c>
    </row>
    <row r="449" spans="5:77" x14ac:dyDescent="0.2">
      <c r="E449" s="43"/>
      <c r="F449" s="33">
        <v>445</v>
      </c>
      <c r="G449" s="33">
        <v>12085.927804762669</v>
      </c>
      <c r="H449" s="33">
        <v>12085.927804762669</v>
      </c>
      <c r="I449" s="33">
        <v>8.2740854997158983E-2</v>
      </c>
      <c r="K449" s="33"/>
      <c r="L449" s="33">
        <f>$D$31/$I449*360-$E$28</f>
        <v>0</v>
      </c>
      <c r="M449" s="33">
        <f t="shared" si="202"/>
        <v>0</v>
      </c>
      <c r="N449" s="33">
        <f t="shared" si="203"/>
        <v>1</v>
      </c>
      <c r="O449" s="33">
        <f t="shared" si="204"/>
        <v>0</v>
      </c>
      <c r="P449" s="42">
        <f t="shared" si="212"/>
        <v>0</v>
      </c>
      <c r="Q449" s="33">
        <f t="shared" si="213"/>
        <v>2</v>
      </c>
      <c r="R449" s="33">
        <f t="shared" si="214"/>
        <v>0</v>
      </c>
      <c r="S449" s="33">
        <f t="shared" si="205"/>
        <v>2</v>
      </c>
      <c r="U449" s="33">
        <f t="shared" si="206"/>
        <v>0</v>
      </c>
      <c r="V449" s="33">
        <f t="shared" si="215"/>
        <v>0</v>
      </c>
      <c r="W449" s="33">
        <f t="shared" si="216"/>
        <v>0</v>
      </c>
      <c r="X449" s="33">
        <f t="shared" si="217"/>
        <v>0</v>
      </c>
      <c r="Y449" s="33">
        <f t="shared" si="218"/>
        <v>0</v>
      </c>
      <c r="Z449" s="33">
        <f t="shared" si="219"/>
        <v>0</v>
      </c>
      <c r="AB449" s="33">
        <f t="shared" si="207"/>
        <v>0</v>
      </c>
      <c r="AC449" s="33">
        <f t="shared" si="208"/>
        <v>0</v>
      </c>
      <c r="AD449" s="33">
        <f t="shared" si="220"/>
        <v>0</v>
      </c>
      <c r="AE449" s="33">
        <f t="shared" si="221"/>
        <v>0</v>
      </c>
      <c r="AF449" s="33">
        <f t="shared" si="222"/>
        <v>0</v>
      </c>
      <c r="AG449" s="33">
        <f t="shared" si="223"/>
        <v>0</v>
      </c>
      <c r="AH449" s="33">
        <f t="shared" si="224"/>
        <v>0</v>
      </c>
      <c r="AI449" s="33">
        <f t="shared" si="225"/>
        <v>0</v>
      </c>
      <c r="AK449" s="39">
        <f>$D$25</f>
        <v>0</v>
      </c>
      <c r="AL449" s="39">
        <f>$D$29</f>
        <v>0</v>
      </c>
      <c r="AM449" s="39">
        <f t="shared" si="209"/>
        <v>6.0205999132796242</v>
      </c>
      <c r="AN449" s="39">
        <v>0</v>
      </c>
      <c r="AO449" s="39">
        <f t="shared" si="210"/>
        <v>0</v>
      </c>
      <c r="AP449" s="39" t="e">
        <f t="shared" si="211"/>
        <v>#N/A</v>
      </c>
      <c r="AW449" s="43"/>
      <c r="BC449" s="84">
        <f t="shared" si="226"/>
        <v>0</v>
      </c>
      <c r="BD449" s="84">
        <f t="shared" si="227"/>
        <v>6.0205999132796242</v>
      </c>
      <c r="BE449" s="84" t="e">
        <f t="shared" si="228"/>
        <v>#N/A</v>
      </c>
      <c r="BF449" s="84" t="e">
        <f t="shared" si="229"/>
        <v>#N/A</v>
      </c>
      <c r="BV449" s="42">
        <v>12.085927804762669</v>
      </c>
      <c r="BW449">
        <v>1329.2429613182778</v>
      </c>
      <c r="BX449" s="42">
        <v>9.0923391407515464</v>
      </c>
      <c r="BY449" s="42">
        <f t="shared" si="230"/>
        <v>24.715540264491857</v>
      </c>
    </row>
    <row r="450" spans="5:77" x14ac:dyDescent="0.2">
      <c r="E450" s="43"/>
      <c r="F450" s="34">
        <v>446</v>
      </c>
      <c r="G450" s="34">
        <v>12261.115842996425</v>
      </c>
      <c r="H450" s="34">
        <v>12261.115842996425</v>
      </c>
      <c r="I450" s="38">
        <v>8.155864546139184E-2</v>
      </c>
      <c r="K450" s="34"/>
      <c r="L450" s="34">
        <f>$D$31/$I450*360-$E$28</f>
        <v>0</v>
      </c>
      <c r="M450" s="34">
        <f t="shared" si="202"/>
        <v>0</v>
      </c>
      <c r="N450" s="34">
        <f t="shared" si="203"/>
        <v>1</v>
      </c>
      <c r="O450" s="34">
        <f t="shared" si="204"/>
        <v>0</v>
      </c>
      <c r="P450" s="42">
        <f t="shared" si="212"/>
        <v>0</v>
      </c>
      <c r="Q450" s="34">
        <f t="shared" si="213"/>
        <v>2</v>
      </c>
      <c r="R450" s="34">
        <f t="shared" si="214"/>
        <v>0</v>
      </c>
      <c r="S450" s="34">
        <f t="shared" si="205"/>
        <v>2</v>
      </c>
      <c r="U450" s="34">
        <f t="shared" si="206"/>
        <v>0</v>
      </c>
      <c r="V450" s="34">
        <f t="shared" si="215"/>
        <v>0</v>
      </c>
      <c r="W450" s="34">
        <f t="shared" si="216"/>
        <v>0</v>
      </c>
      <c r="X450" s="34">
        <f t="shared" si="217"/>
        <v>0</v>
      </c>
      <c r="Y450" s="34">
        <f t="shared" si="218"/>
        <v>0</v>
      </c>
      <c r="Z450" s="34">
        <f t="shared" si="219"/>
        <v>0</v>
      </c>
      <c r="AB450" s="34">
        <f t="shared" si="207"/>
        <v>0</v>
      </c>
      <c r="AC450" s="34">
        <f t="shared" si="208"/>
        <v>0</v>
      </c>
      <c r="AD450" s="34">
        <f t="shared" si="220"/>
        <v>0</v>
      </c>
      <c r="AE450" s="34">
        <f t="shared" si="221"/>
        <v>0</v>
      </c>
      <c r="AF450" s="34">
        <f t="shared" si="222"/>
        <v>0</v>
      </c>
      <c r="AG450" s="34">
        <f t="shared" si="223"/>
        <v>0</v>
      </c>
      <c r="AH450" s="34">
        <f t="shared" si="224"/>
        <v>0</v>
      </c>
      <c r="AI450" s="34">
        <f t="shared" si="225"/>
        <v>0</v>
      </c>
      <c r="AK450" s="37">
        <f>$D$25</f>
        <v>0</v>
      </c>
      <c r="AL450" s="37">
        <f>$D$29</f>
        <v>0</v>
      </c>
      <c r="AM450" s="37">
        <f t="shared" si="209"/>
        <v>6.0205999132796242</v>
      </c>
      <c r="AN450" s="37">
        <v>0</v>
      </c>
      <c r="AO450" s="37">
        <f t="shared" si="210"/>
        <v>0</v>
      </c>
      <c r="AP450" s="37" t="e">
        <f t="shared" si="211"/>
        <v>#N/A</v>
      </c>
      <c r="AW450" s="43"/>
      <c r="BC450" s="85">
        <f t="shared" si="226"/>
        <v>0</v>
      </c>
      <c r="BD450" s="85">
        <f t="shared" si="227"/>
        <v>6.0205999132796242</v>
      </c>
      <c r="BE450" s="85" t="e">
        <f t="shared" si="228"/>
        <v>#N/A</v>
      </c>
      <c r="BF450" s="85" t="e">
        <f t="shared" si="229"/>
        <v>#N/A</v>
      </c>
      <c r="BV450" s="42">
        <v>12.261115842996425</v>
      </c>
      <c r="BW450">
        <v>1348.1525829771911</v>
      </c>
      <c r="BX450" s="42">
        <v>9.094753811856819</v>
      </c>
      <c r="BY450" s="42">
        <f t="shared" si="230"/>
        <v>24.722104021079023</v>
      </c>
    </row>
    <row r="451" spans="5:77" x14ac:dyDescent="0.2">
      <c r="E451" s="43"/>
      <c r="F451" s="33">
        <v>447</v>
      </c>
      <c r="G451" s="33">
        <v>12438.843268295534</v>
      </c>
      <c r="H451" s="33">
        <v>12438.843268295534</v>
      </c>
      <c r="I451" s="33">
        <v>8.0393327452627977E-2</v>
      </c>
      <c r="K451" s="33"/>
      <c r="L451" s="33">
        <f>$D$31/$I451*360-$E$28</f>
        <v>0</v>
      </c>
      <c r="M451" s="33">
        <f t="shared" si="202"/>
        <v>0</v>
      </c>
      <c r="N451" s="33">
        <f t="shared" si="203"/>
        <v>1</v>
      </c>
      <c r="O451" s="33">
        <f t="shared" si="204"/>
        <v>0</v>
      </c>
      <c r="P451" s="42">
        <f t="shared" si="212"/>
        <v>0</v>
      </c>
      <c r="Q451" s="33">
        <f t="shared" si="213"/>
        <v>2</v>
      </c>
      <c r="R451" s="33">
        <f t="shared" si="214"/>
        <v>0</v>
      </c>
      <c r="S451" s="33">
        <f t="shared" si="205"/>
        <v>2</v>
      </c>
      <c r="U451" s="33">
        <f t="shared" si="206"/>
        <v>0</v>
      </c>
      <c r="V451" s="33">
        <f t="shared" si="215"/>
        <v>0</v>
      </c>
      <c r="W451" s="33">
        <f t="shared" si="216"/>
        <v>0</v>
      </c>
      <c r="X451" s="33">
        <f t="shared" si="217"/>
        <v>0</v>
      </c>
      <c r="Y451" s="33">
        <f t="shared" si="218"/>
        <v>0</v>
      </c>
      <c r="Z451" s="33">
        <f t="shared" si="219"/>
        <v>0</v>
      </c>
      <c r="AB451" s="33">
        <f t="shared" si="207"/>
        <v>0</v>
      </c>
      <c r="AC451" s="33">
        <f t="shared" si="208"/>
        <v>0</v>
      </c>
      <c r="AD451" s="33">
        <f t="shared" si="220"/>
        <v>0</v>
      </c>
      <c r="AE451" s="33">
        <f t="shared" si="221"/>
        <v>0</v>
      </c>
      <c r="AF451" s="33">
        <f t="shared" si="222"/>
        <v>0</v>
      </c>
      <c r="AG451" s="33">
        <f t="shared" si="223"/>
        <v>0</v>
      </c>
      <c r="AH451" s="33">
        <f t="shared" si="224"/>
        <v>0</v>
      </c>
      <c r="AI451" s="33">
        <f t="shared" si="225"/>
        <v>0</v>
      </c>
      <c r="AK451" s="39">
        <f>$D$25</f>
        <v>0</v>
      </c>
      <c r="AL451" s="39">
        <f>$D$29</f>
        <v>0</v>
      </c>
      <c r="AM451" s="39">
        <f t="shared" si="209"/>
        <v>6.0205999132796242</v>
      </c>
      <c r="AN451" s="39">
        <v>0</v>
      </c>
      <c r="AO451" s="39">
        <f t="shared" si="210"/>
        <v>0</v>
      </c>
      <c r="AP451" s="39" t="e">
        <f t="shared" si="211"/>
        <v>#N/A</v>
      </c>
      <c r="AW451" s="43"/>
      <c r="BC451" s="84">
        <f t="shared" si="226"/>
        <v>0</v>
      </c>
      <c r="BD451" s="84">
        <f t="shared" si="227"/>
        <v>6.0205999132796242</v>
      </c>
      <c r="BE451" s="84" t="e">
        <f t="shared" si="228"/>
        <v>#N/A</v>
      </c>
      <c r="BF451" s="84" t="e">
        <f t="shared" si="229"/>
        <v>#N/A</v>
      </c>
      <c r="BV451" s="42">
        <v>12.438843268295534</v>
      </c>
      <c r="BW451">
        <v>1367.3363035365517</v>
      </c>
      <c r="BX451" s="42">
        <v>9.0971352374123651</v>
      </c>
      <c r="BY451" s="42">
        <f t="shared" si="230"/>
        <v>24.728577406892494</v>
      </c>
    </row>
    <row r="452" spans="5:77" x14ac:dyDescent="0.2">
      <c r="E452" s="43"/>
      <c r="F452" s="34">
        <v>448</v>
      </c>
      <c r="G452" s="34">
        <v>12619.146889603864</v>
      </c>
      <c r="H452" s="34" t="s">
        <v>2</v>
      </c>
      <c r="I452" s="38">
        <v>7.9244659623055685E-2</v>
      </c>
      <c r="K452" s="34"/>
      <c r="L452" s="34">
        <f>$D$31/$I452*360-$E$28</f>
        <v>0</v>
      </c>
      <c r="M452" s="34">
        <f t="shared" ref="M452:M484" si="231">RADIANS(L452)</f>
        <v>0</v>
      </c>
      <c r="N452" s="34">
        <f t="shared" ref="N452:N484" si="232">$K$4*COS(M452)</f>
        <v>1</v>
      </c>
      <c r="O452" s="34">
        <f t="shared" ref="O452:O484" si="233">$K$4*SIN(M452)</f>
        <v>0</v>
      </c>
      <c r="P452" s="42">
        <f t="shared" si="212"/>
        <v>0</v>
      </c>
      <c r="Q452" s="34">
        <f t="shared" si="213"/>
        <v>2</v>
      </c>
      <c r="R452" s="34">
        <f t="shared" si="214"/>
        <v>0</v>
      </c>
      <c r="S452" s="34">
        <f t="shared" ref="S452:S484" si="234">SQRT(Q452^2+R452^2)</f>
        <v>2</v>
      </c>
      <c r="U452" s="34">
        <f t="shared" ref="U452:U484" si="235">L452/360</f>
        <v>0</v>
      </c>
      <c r="V452" s="34">
        <f t="shared" si="215"/>
        <v>0</v>
      </c>
      <c r="W452" s="34">
        <f t="shared" si="216"/>
        <v>0</v>
      </c>
      <c r="X452" s="34">
        <f t="shared" si="217"/>
        <v>0</v>
      </c>
      <c r="Y452" s="34">
        <f t="shared" si="218"/>
        <v>0</v>
      </c>
      <c r="Z452" s="34">
        <f t="shared" si="219"/>
        <v>0</v>
      </c>
      <c r="AB452" s="34">
        <f t="shared" ref="AB452:AB484" si="236">IMARGUMENT(COMPLEX(Q452,R452))</f>
        <v>0</v>
      </c>
      <c r="AC452" s="34">
        <f t="shared" ref="AC452:AC484" si="237">DEGREES(AB452)</f>
        <v>0</v>
      </c>
      <c r="AD452" s="34">
        <f t="shared" si="220"/>
        <v>0</v>
      </c>
      <c r="AE452" s="34">
        <f t="shared" si="221"/>
        <v>0</v>
      </c>
      <c r="AF452" s="34">
        <f t="shared" si="222"/>
        <v>0</v>
      </c>
      <c r="AG452" s="34">
        <f t="shared" si="223"/>
        <v>0</v>
      </c>
      <c r="AH452" s="34">
        <f t="shared" si="224"/>
        <v>0</v>
      </c>
      <c r="AI452" s="34">
        <f t="shared" si="225"/>
        <v>0</v>
      </c>
      <c r="AK452" s="37">
        <f>$D$25</f>
        <v>0</v>
      </c>
      <c r="AL452" s="37">
        <f>$D$29</f>
        <v>0</v>
      </c>
      <c r="AM452" s="37">
        <f t="shared" ref="AM452:AM484" si="238">20*LOG(S452)</f>
        <v>6.0205999132796242</v>
      </c>
      <c r="AN452" s="37">
        <v>0</v>
      </c>
      <c r="AO452" s="37">
        <f t="shared" ref="AO452:AO484" si="239">Z452</f>
        <v>0</v>
      </c>
      <c r="AP452" s="37" t="e">
        <f t="shared" ref="AP452:AP484" si="240">AI452*$D$12</f>
        <v>#N/A</v>
      </c>
      <c r="AW452" s="43"/>
      <c r="BC452" s="85">
        <f t="shared" si="226"/>
        <v>0</v>
      </c>
      <c r="BD452" s="85">
        <f t="shared" si="227"/>
        <v>6.0205999132796242</v>
      </c>
      <c r="BE452" s="85" t="e">
        <f t="shared" si="228"/>
        <v>#N/A</v>
      </c>
      <c r="BF452" s="85" t="e">
        <f t="shared" si="229"/>
        <v>#N/A</v>
      </c>
      <c r="BV452" s="42">
        <v>12.619146889603865</v>
      </c>
      <c r="BW452">
        <v>1386.7980961169515</v>
      </c>
      <c r="BX452" s="42">
        <v>9.0994838577710784</v>
      </c>
      <c r="BY452" s="42">
        <f t="shared" si="230"/>
        <v>24.734961618935532</v>
      </c>
    </row>
    <row r="453" spans="5:77" x14ac:dyDescent="0.2">
      <c r="E453" s="43"/>
      <c r="F453" s="33">
        <v>449</v>
      </c>
      <c r="G453" s="33">
        <v>12802.064049418626</v>
      </c>
      <c r="H453" s="33">
        <v>12802.064049418626</v>
      </c>
      <c r="I453" s="33">
        <v>7.811240407326446E-2</v>
      </c>
      <c r="K453" s="33"/>
      <c r="L453" s="33">
        <f>$D$31/$I453*360-$E$28</f>
        <v>0</v>
      </c>
      <c r="M453" s="33">
        <f t="shared" si="231"/>
        <v>0</v>
      </c>
      <c r="N453" s="33">
        <f t="shared" si="232"/>
        <v>1</v>
      </c>
      <c r="O453" s="33">
        <f t="shared" si="233"/>
        <v>0</v>
      </c>
      <c r="P453" s="42">
        <f t="shared" ref="P453:P484" si="241">-L453</f>
        <v>0</v>
      </c>
      <c r="Q453" s="33">
        <f t="shared" ref="Q453:Q484" si="242">$D$9+N453</f>
        <v>2</v>
      </c>
      <c r="R453" s="33">
        <f t="shared" ref="R453:R484" si="243">O453</f>
        <v>0</v>
      </c>
      <c r="S453" s="33">
        <f t="shared" si="234"/>
        <v>2</v>
      </c>
      <c r="U453" s="33">
        <f t="shared" si="235"/>
        <v>0</v>
      </c>
      <c r="V453" s="33">
        <f t="shared" ref="V453:V484" si="244">TRUNC(U453,0)</f>
        <v>0</v>
      </c>
      <c r="W453" s="33">
        <f t="shared" ref="W453:W484" si="245">U453-V453</f>
        <v>0</v>
      </c>
      <c r="X453" s="33">
        <f t="shared" ref="X453:X484" si="246" xml:space="preserve"> W453 * 360</f>
        <v>0</v>
      </c>
      <c r="Y453" s="33">
        <f t="shared" ref="Y453:Y484" si="247">IF(X453 &lt; 180,- X453,360 - X453)</f>
        <v>0</v>
      </c>
      <c r="Z453" s="33">
        <f t="shared" ref="Z453:Z484" si="248">IF(Y453 &gt; 180,-360+Y453,Y453)</f>
        <v>0</v>
      </c>
      <c r="AB453" s="33">
        <f t="shared" si="236"/>
        <v>0</v>
      </c>
      <c r="AC453" s="33">
        <f t="shared" si="237"/>
        <v>0</v>
      </c>
      <c r="AD453" s="33">
        <f t="shared" ref="AD453:AD484" si="249">AC453/360</f>
        <v>0</v>
      </c>
      <c r="AE453" s="33">
        <f t="shared" ref="AE453:AE484" si="250">TRUNC(AD453,0)</f>
        <v>0</v>
      </c>
      <c r="AF453" s="33">
        <f t="shared" ref="AF453:AF484" si="251">AD453-AE453</f>
        <v>0</v>
      </c>
      <c r="AG453" s="33">
        <f t="shared" ref="AG453:AG484" si="252" xml:space="preserve"> AF453 * 360</f>
        <v>0</v>
      </c>
      <c r="AH453" s="33">
        <f t="shared" ref="AH453:AH484" si="253">IF(AG453 &lt; 180,- AG453,360 - AG453)</f>
        <v>0</v>
      </c>
      <c r="AI453" s="33">
        <f t="shared" ref="AI453:AI484" si="254">IF(AH453 &gt; 180,-360+AH453,AH453)</f>
        <v>0</v>
      </c>
      <c r="AK453" s="39">
        <f>$D$25</f>
        <v>0</v>
      </c>
      <c r="AL453" s="39">
        <f>$D$29</f>
        <v>0</v>
      </c>
      <c r="AM453" s="39">
        <f t="shared" si="238"/>
        <v>6.0205999132796242</v>
      </c>
      <c r="AN453" s="39">
        <v>0</v>
      </c>
      <c r="AO453" s="39">
        <f t="shared" si="239"/>
        <v>0</v>
      </c>
      <c r="AP453" s="39" t="e">
        <f t="shared" si="240"/>
        <v>#N/A</v>
      </c>
      <c r="AW453" s="43"/>
      <c r="BC453" s="84">
        <f t="shared" ref="BC453:BC484" si="255">ABS(U453)</f>
        <v>0</v>
      </c>
      <c r="BD453" s="84">
        <f t="shared" ref="BD453:BD484" si="256">IF(BC453&lt;BX453,AM453,NA())</f>
        <v>6.0205999132796242</v>
      </c>
      <c r="BE453" s="84" t="e">
        <f t="shared" ref="BE453:BE484" si="257">IF(AND(BC453&gt;=BX453,BC453&lt;BY453),AM453,NA())</f>
        <v>#N/A</v>
      </c>
      <c r="BF453" s="84" t="e">
        <f t="shared" ref="BF453:BF484" si="258">IF(BY453&lt;BC453,AM453,NA())</f>
        <v>#N/A</v>
      </c>
      <c r="BV453" s="42">
        <v>12.802064049418627</v>
      </c>
      <c r="BW453">
        <v>1406.5419914301972</v>
      </c>
      <c r="BX453" s="42">
        <v>9.1018001079379491</v>
      </c>
      <c r="BY453" s="42">
        <f t="shared" ref="BY453:BY484" si="259">BX453*$BY$1</f>
        <v>24.741257839674301</v>
      </c>
    </row>
    <row r="454" spans="5:77" x14ac:dyDescent="0.2">
      <c r="E454" s="43"/>
      <c r="F454" s="34">
        <v>450</v>
      </c>
      <c r="G454" s="34">
        <v>12987.632631524233</v>
      </c>
      <c r="H454" s="34">
        <v>12987.632631524233</v>
      </c>
      <c r="I454" s="38">
        <v>7.6996326302974552E-2</v>
      </c>
      <c r="K454" s="34"/>
      <c r="L454" s="34">
        <f>$D$31/$I454*360-$E$28</f>
        <v>0</v>
      </c>
      <c r="M454" s="34">
        <f t="shared" si="231"/>
        <v>0</v>
      </c>
      <c r="N454" s="34">
        <f t="shared" si="232"/>
        <v>1</v>
      </c>
      <c r="O454" s="34">
        <f t="shared" si="233"/>
        <v>0</v>
      </c>
      <c r="P454" s="42">
        <f t="shared" si="241"/>
        <v>0</v>
      </c>
      <c r="Q454" s="34">
        <f t="shared" si="242"/>
        <v>2</v>
      </c>
      <c r="R454" s="34">
        <f t="shared" si="243"/>
        <v>0</v>
      </c>
      <c r="S454" s="34">
        <f t="shared" si="234"/>
        <v>2</v>
      </c>
      <c r="U454" s="34">
        <f t="shared" si="235"/>
        <v>0</v>
      </c>
      <c r="V454" s="34">
        <f t="shared" si="244"/>
        <v>0</v>
      </c>
      <c r="W454" s="34">
        <f t="shared" si="245"/>
        <v>0</v>
      </c>
      <c r="X454" s="34">
        <f t="shared" si="246"/>
        <v>0</v>
      </c>
      <c r="Y454" s="34">
        <f t="shared" si="247"/>
        <v>0</v>
      </c>
      <c r="Z454" s="34">
        <f t="shared" si="248"/>
        <v>0</v>
      </c>
      <c r="AB454" s="34">
        <f t="shared" si="236"/>
        <v>0</v>
      </c>
      <c r="AC454" s="34">
        <f t="shared" si="237"/>
        <v>0</v>
      </c>
      <c r="AD454" s="34">
        <f t="shared" si="249"/>
        <v>0</v>
      </c>
      <c r="AE454" s="34">
        <f t="shared" si="250"/>
        <v>0</v>
      </c>
      <c r="AF454" s="34">
        <f t="shared" si="251"/>
        <v>0</v>
      </c>
      <c r="AG454" s="34">
        <f t="shared" si="252"/>
        <v>0</v>
      </c>
      <c r="AH454" s="34">
        <f t="shared" si="253"/>
        <v>0</v>
      </c>
      <c r="AI454" s="34">
        <f t="shared" si="254"/>
        <v>0</v>
      </c>
      <c r="AK454" s="37">
        <f>$D$25</f>
        <v>0</v>
      </c>
      <c r="AL454" s="37">
        <f>$D$29</f>
        <v>0</v>
      </c>
      <c r="AM454" s="37">
        <f t="shared" si="238"/>
        <v>6.0205999132796242</v>
      </c>
      <c r="AN454" s="37">
        <v>0</v>
      </c>
      <c r="AO454" s="37">
        <f t="shared" si="239"/>
        <v>0</v>
      </c>
      <c r="AP454" s="37" t="e">
        <f t="shared" si="240"/>
        <v>#N/A</v>
      </c>
      <c r="AW454" s="43"/>
      <c r="BC454" s="85">
        <f t="shared" si="255"/>
        <v>0</v>
      </c>
      <c r="BD454" s="85">
        <f t="shared" si="256"/>
        <v>6.0205999132796242</v>
      </c>
      <c r="BE454" s="85" t="e">
        <f t="shared" si="257"/>
        <v>#N/A</v>
      </c>
      <c r="BF454" s="85" t="e">
        <f t="shared" si="258"/>
        <v>#N/A</v>
      </c>
      <c r="BV454" s="42">
        <v>12.987632631524233</v>
      </c>
      <c r="BW454">
        <v>1426.5720786140944</v>
      </c>
      <c r="BX454" s="42">
        <v>9.1040844176213209</v>
      </c>
      <c r="BY454" s="42">
        <f t="shared" si="259"/>
        <v>24.747467237177187</v>
      </c>
    </row>
    <row r="455" spans="5:77" x14ac:dyDescent="0.2">
      <c r="E455" s="43"/>
      <c r="F455" s="33">
        <v>451</v>
      </c>
      <c r="G455" s="33">
        <v>13175.891068838484</v>
      </c>
      <c r="H455" s="33">
        <v>13175.891068838484</v>
      </c>
      <c r="I455" s="33">
        <v>7.5896195162469163E-2</v>
      </c>
      <c r="K455" s="33"/>
      <c r="L455" s="33">
        <f>$D$31/$I455*360-$E$28</f>
        <v>0</v>
      </c>
      <c r="M455" s="33">
        <f t="shared" si="231"/>
        <v>0</v>
      </c>
      <c r="N455" s="33">
        <f t="shared" si="232"/>
        <v>1</v>
      </c>
      <c r="O455" s="33">
        <f t="shared" si="233"/>
        <v>0</v>
      </c>
      <c r="P455" s="42">
        <f t="shared" si="241"/>
        <v>0</v>
      </c>
      <c r="Q455" s="33">
        <f t="shared" si="242"/>
        <v>2</v>
      </c>
      <c r="R455" s="33">
        <f t="shared" si="243"/>
        <v>0</v>
      </c>
      <c r="S455" s="33">
        <f t="shared" si="234"/>
        <v>2</v>
      </c>
      <c r="U455" s="33">
        <f t="shared" si="235"/>
        <v>0</v>
      </c>
      <c r="V455" s="33">
        <f t="shared" si="244"/>
        <v>0</v>
      </c>
      <c r="W455" s="33">
        <f t="shared" si="245"/>
        <v>0</v>
      </c>
      <c r="X455" s="33">
        <f t="shared" si="246"/>
        <v>0</v>
      </c>
      <c r="Y455" s="33">
        <f t="shared" si="247"/>
        <v>0</v>
      </c>
      <c r="Z455" s="33">
        <f t="shared" si="248"/>
        <v>0</v>
      </c>
      <c r="AB455" s="33">
        <f t="shared" si="236"/>
        <v>0</v>
      </c>
      <c r="AC455" s="33">
        <f t="shared" si="237"/>
        <v>0</v>
      </c>
      <c r="AD455" s="33">
        <f t="shared" si="249"/>
        <v>0</v>
      </c>
      <c r="AE455" s="33">
        <f t="shared" si="250"/>
        <v>0</v>
      </c>
      <c r="AF455" s="33">
        <f t="shared" si="251"/>
        <v>0</v>
      </c>
      <c r="AG455" s="33">
        <f t="shared" si="252"/>
        <v>0</v>
      </c>
      <c r="AH455" s="33">
        <f t="shared" si="253"/>
        <v>0</v>
      </c>
      <c r="AI455" s="33">
        <f t="shared" si="254"/>
        <v>0</v>
      </c>
      <c r="AK455" s="39">
        <f>$D$25</f>
        <v>0</v>
      </c>
      <c r="AL455" s="39">
        <f>$D$29</f>
        <v>0</v>
      </c>
      <c r="AM455" s="39">
        <f t="shared" si="238"/>
        <v>6.0205999132796242</v>
      </c>
      <c r="AN455" s="39">
        <v>0</v>
      </c>
      <c r="AO455" s="39">
        <f t="shared" si="239"/>
        <v>0</v>
      </c>
      <c r="AP455" s="39" t="e">
        <f t="shared" si="240"/>
        <v>#N/A</v>
      </c>
      <c r="AW455" s="43"/>
      <c r="BC455" s="84">
        <f t="shared" si="255"/>
        <v>0</v>
      </c>
      <c r="BD455" s="84">
        <f t="shared" si="256"/>
        <v>6.0205999132796242</v>
      </c>
      <c r="BE455" s="84" t="e">
        <f t="shared" si="257"/>
        <v>#N/A</v>
      </c>
      <c r="BF455" s="84" t="e">
        <f t="shared" si="258"/>
        <v>#N/A</v>
      </c>
      <c r="BV455" s="42">
        <v>13.175891068838483</v>
      </c>
      <c r="BW455">
        <v>1446.892506079357</v>
      </c>
      <c r="BX455" s="42">
        <v>9.1063372112840515</v>
      </c>
      <c r="BY455" s="42">
        <f t="shared" si="259"/>
        <v>24.753590965253853</v>
      </c>
    </row>
    <row r="456" spans="5:77" x14ac:dyDescent="0.2">
      <c r="E456" s="43"/>
      <c r="F456" s="34">
        <v>452</v>
      </c>
      <c r="G456" s="34">
        <v>13366.87835137231</v>
      </c>
      <c r="H456" s="34">
        <v>13366.87835137231</v>
      </c>
      <c r="I456" s="38">
        <v>7.4811782804721574E-2</v>
      </c>
      <c r="K456" s="34"/>
      <c r="L456" s="34">
        <f>$D$31/$I456*360-$E$28</f>
        <v>0</v>
      </c>
      <c r="M456" s="34">
        <f t="shared" si="231"/>
        <v>0</v>
      </c>
      <c r="N456" s="34">
        <f t="shared" si="232"/>
        <v>1</v>
      </c>
      <c r="O456" s="34">
        <f t="shared" si="233"/>
        <v>0</v>
      </c>
      <c r="P456" s="42">
        <f t="shared" si="241"/>
        <v>0</v>
      </c>
      <c r="Q456" s="34">
        <f t="shared" si="242"/>
        <v>2</v>
      </c>
      <c r="R456" s="34">
        <f t="shared" si="243"/>
        <v>0</v>
      </c>
      <c r="S456" s="34">
        <f t="shared" si="234"/>
        <v>2</v>
      </c>
      <c r="U456" s="34">
        <f t="shared" si="235"/>
        <v>0</v>
      </c>
      <c r="V456" s="34">
        <f t="shared" si="244"/>
        <v>0</v>
      </c>
      <c r="W456" s="34">
        <f t="shared" si="245"/>
        <v>0</v>
      </c>
      <c r="X456" s="34">
        <f t="shared" si="246"/>
        <v>0</v>
      </c>
      <c r="Y456" s="34">
        <f t="shared" si="247"/>
        <v>0</v>
      </c>
      <c r="Z456" s="34">
        <f t="shared" si="248"/>
        <v>0</v>
      </c>
      <c r="AB456" s="34">
        <f t="shared" si="236"/>
        <v>0</v>
      </c>
      <c r="AC456" s="34">
        <f t="shared" si="237"/>
        <v>0</v>
      </c>
      <c r="AD456" s="34">
        <f t="shared" si="249"/>
        <v>0</v>
      </c>
      <c r="AE456" s="34">
        <f t="shared" si="250"/>
        <v>0</v>
      </c>
      <c r="AF456" s="34">
        <f t="shared" si="251"/>
        <v>0</v>
      </c>
      <c r="AG456" s="34">
        <f t="shared" si="252"/>
        <v>0</v>
      </c>
      <c r="AH456" s="34">
        <f t="shared" si="253"/>
        <v>0</v>
      </c>
      <c r="AI456" s="34">
        <f t="shared" si="254"/>
        <v>0</v>
      </c>
      <c r="AK456" s="37">
        <f>$D$25</f>
        <v>0</v>
      </c>
      <c r="AL456" s="37">
        <f>$D$29</f>
        <v>0</v>
      </c>
      <c r="AM456" s="37">
        <f t="shared" si="238"/>
        <v>6.0205999132796242</v>
      </c>
      <c r="AN456" s="37">
        <v>0</v>
      </c>
      <c r="AO456" s="37">
        <f t="shared" si="239"/>
        <v>0</v>
      </c>
      <c r="AP456" s="37" t="e">
        <f t="shared" si="240"/>
        <v>#N/A</v>
      </c>
      <c r="AW456" s="43"/>
      <c r="BC456" s="85">
        <f t="shared" si="255"/>
        <v>0</v>
      </c>
      <c r="BD456" s="85">
        <f t="shared" si="256"/>
        <v>6.0205999132796242</v>
      </c>
      <c r="BE456" s="85" t="e">
        <f t="shared" si="257"/>
        <v>#N/A</v>
      </c>
      <c r="BF456" s="85" t="e">
        <f t="shared" si="258"/>
        <v>#N/A</v>
      </c>
      <c r="BV456" s="42">
        <v>13.366878351372311</v>
      </c>
      <c r="BW456">
        <v>1467.5074823687758</v>
      </c>
      <c r="BX456" s="42">
        <v>9.1085589081945777</v>
      </c>
      <c r="BY456" s="42">
        <f t="shared" si="259"/>
        <v>24.759630163594082</v>
      </c>
    </row>
    <row r="457" spans="5:77" x14ac:dyDescent="0.2">
      <c r="E457" s="43"/>
      <c r="F457" s="33">
        <v>453</v>
      </c>
      <c r="G457" s="33">
        <v>13560.634034304923</v>
      </c>
      <c r="H457" s="33">
        <v>13560.634034304923</v>
      </c>
      <c r="I457" s="33">
        <v>7.3742864638206201E-2</v>
      </c>
      <c r="K457" s="33"/>
      <c r="L457" s="33">
        <f>$D$31/$I457*360-$E$28</f>
        <v>0</v>
      </c>
      <c r="M457" s="33">
        <f t="shared" si="231"/>
        <v>0</v>
      </c>
      <c r="N457" s="33">
        <f t="shared" si="232"/>
        <v>1</v>
      </c>
      <c r="O457" s="33">
        <f t="shared" si="233"/>
        <v>0</v>
      </c>
      <c r="P457" s="42">
        <f t="shared" si="241"/>
        <v>0</v>
      </c>
      <c r="Q457" s="33">
        <f t="shared" si="242"/>
        <v>2</v>
      </c>
      <c r="R457" s="33">
        <f t="shared" si="243"/>
        <v>0</v>
      </c>
      <c r="S457" s="33">
        <f t="shared" si="234"/>
        <v>2</v>
      </c>
      <c r="U457" s="33">
        <f t="shared" si="235"/>
        <v>0</v>
      </c>
      <c r="V457" s="33">
        <f t="shared" si="244"/>
        <v>0</v>
      </c>
      <c r="W457" s="33">
        <f t="shared" si="245"/>
        <v>0</v>
      </c>
      <c r="X457" s="33">
        <f t="shared" si="246"/>
        <v>0</v>
      </c>
      <c r="Y457" s="33">
        <f t="shared" si="247"/>
        <v>0</v>
      </c>
      <c r="Z457" s="33">
        <f t="shared" si="248"/>
        <v>0</v>
      </c>
      <c r="AB457" s="33">
        <f t="shared" si="236"/>
        <v>0</v>
      </c>
      <c r="AC457" s="33">
        <f t="shared" si="237"/>
        <v>0</v>
      </c>
      <c r="AD457" s="33">
        <f t="shared" si="249"/>
        <v>0</v>
      </c>
      <c r="AE457" s="33">
        <f t="shared" si="250"/>
        <v>0</v>
      </c>
      <c r="AF457" s="33">
        <f t="shared" si="251"/>
        <v>0</v>
      </c>
      <c r="AG457" s="33">
        <f t="shared" si="252"/>
        <v>0</v>
      </c>
      <c r="AH457" s="33">
        <f t="shared" si="253"/>
        <v>0</v>
      </c>
      <c r="AI457" s="33">
        <f t="shared" si="254"/>
        <v>0</v>
      </c>
      <c r="AK457" s="39">
        <f>$D$25</f>
        <v>0</v>
      </c>
      <c r="AL457" s="39">
        <f>$D$29</f>
        <v>0</v>
      </c>
      <c r="AM457" s="39">
        <f t="shared" si="238"/>
        <v>6.0205999132796242</v>
      </c>
      <c r="AN457" s="39">
        <v>0</v>
      </c>
      <c r="AO457" s="39">
        <f t="shared" si="239"/>
        <v>0</v>
      </c>
      <c r="AP457" s="39" t="e">
        <f t="shared" si="240"/>
        <v>#N/A</v>
      </c>
      <c r="AW457" s="43"/>
      <c r="BC457" s="84">
        <f t="shared" si="255"/>
        <v>0</v>
      </c>
      <c r="BD457" s="84">
        <f t="shared" si="256"/>
        <v>6.0205999132796242</v>
      </c>
      <c r="BE457" s="84" t="e">
        <f t="shared" si="257"/>
        <v>#N/A</v>
      </c>
      <c r="BF457" s="84" t="e">
        <f t="shared" si="258"/>
        <v>#N/A</v>
      </c>
      <c r="BV457" s="42">
        <v>13.560634034304924</v>
      </c>
      <c r="BW457">
        <v>1488.4212770288391</v>
      </c>
      <c r="BX457" s="42">
        <v>9.110749922477881</v>
      </c>
      <c r="BY457" s="42">
        <f t="shared" si="259"/>
        <v>24.765585957906278</v>
      </c>
    </row>
    <row r="458" spans="5:77" x14ac:dyDescent="0.2">
      <c r="E458" s="43"/>
      <c r="F458" s="34">
        <v>454</v>
      </c>
      <c r="G458" s="34">
        <v>13757.198246176158</v>
      </c>
      <c r="H458" s="34">
        <v>13757.198246176158</v>
      </c>
      <c r="I458" s="38">
        <v>7.2689219280383063E-2</v>
      </c>
      <c r="K458" s="34"/>
      <c r="L458" s="34">
        <f>$D$31/$I458*360-$E$28</f>
        <v>0</v>
      </c>
      <c r="M458" s="34">
        <f t="shared" si="231"/>
        <v>0</v>
      </c>
      <c r="N458" s="34">
        <f t="shared" si="232"/>
        <v>1</v>
      </c>
      <c r="O458" s="34">
        <f t="shared" si="233"/>
        <v>0</v>
      </c>
      <c r="P458" s="42">
        <f t="shared" si="241"/>
        <v>0</v>
      </c>
      <c r="Q458" s="34">
        <f t="shared" si="242"/>
        <v>2</v>
      </c>
      <c r="R458" s="34">
        <f t="shared" si="243"/>
        <v>0</v>
      </c>
      <c r="S458" s="34">
        <f t="shared" si="234"/>
        <v>2</v>
      </c>
      <c r="U458" s="34">
        <f t="shared" si="235"/>
        <v>0</v>
      </c>
      <c r="V458" s="34">
        <f t="shared" si="244"/>
        <v>0</v>
      </c>
      <c r="W458" s="34">
        <f t="shared" si="245"/>
        <v>0</v>
      </c>
      <c r="X458" s="34">
        <f t="shared" si="246"/>
        <v>0</v>
      </c>
      <c r="Y458" s="34">
        <f t="shared" si="247"/>
        <v>0</v>
      </c>
      <c r="Z458" s="34">
        <f t="shared" si="248"/>
        <v>0</v>
      </c>
      <c r="AB458" s="34">
        <f t="shared" si="236"/>
        <v>0</v>
      </c>
      <c r="AC458" s="34">
        <f t="shared" si="237"/>
        <v>0</v>
      </c>
      <c r="AD458" s="34">
        <f t="shared" si="249"/>
        <v>0</v>
      </c>
      <c r="AE458" s="34">
        <f t="shared" si="250"/>
        <v>0</v>
      </c>
      <c r="AF458" s="34">
        <f t="shared" si="251"/>
        <v>0</v>
      </c>
      <c r="AG458" s="34">
        <f t="shared" si="252"/>
        <v>0</v>
      </c>
      <c r="AH458" s="34">
        <f t="shared" si="253"/>
        <v>0</v>
      </c>
      <c r="AI458" s="34">
        <f t="shared" si="254"/>
        <v>0</v>
      </c>
      <c r="AK458" s="37">
        <f>$D$25</f>
        <v>0</v>
      </c>
      <c r="AL458" s="37">
        <f>$D$29</f>
        <v>0</v>
      </c>
      <c r="AM458" s="37">
        <f t="shared" si="238"/>
        <v>6.0205999132796242</v>
      </c>
      <c r="AN458" s="37">
        <v>0</v>
      </c>
      <c r="AO458" s="37">
        <f t="shared" si="239"/>
        <v>0</v>
      </c>
      <c r="AP458" s="37" t="e">
        <f t="shared" si="240"/>
        <v>#N/A</v>
      </c>
      <c r="AW458" s="43"/>
      <c r="BC458" s="85">
        <f t="shared" si="255"/>
        <v>0</v>
      </c>
      <c r="BD458" s="85">
        <f t="shared" si="256"/>
        <v>6.0205999132796242</v>
      </c>
      <c r="BE458" s="85" t="e">
        <f t="shared" si="257"/>
        <v>#N/A</v>
      </c>
      <c r="BF458" s="85" t="e">
        <f t="shared" si="258"/>
        <v>#N/A</v>
      </c>
      <c r="BV458" s="42">
        <v>13.757198246176157</v>
      </c>
      <c r="BW458">
        <v>1509.6382214940083</v>
      </c>
      <c r="BX458" s="42">
        <v>9.1129106631662999</v>
      </c>
      <c r="BY458" s="42">
        <f t="shared" si="259"/>
        <v>24.77145946005562</v>
      </c>
    </row>
    <row r="459" spans="5:77" x14ac:dyDescent="0.2">
      <c r="E459" s="43"/>
      <c r="F459" s="33">
        <v>455</v>
      </c>
      <c r="G459" s="33">
        <v>13956.611697197332</v>
      </c>
      <c r="H459" s="33">
        <v>13956.611697197332</v>
      </c>
      <c r="I459" s="33">
        <v>7.1650628511848113E-2</v>
      </c>
      <c r="K459" s="33"/>
      <c r="L459" s="33">
        <f>$D$31/$I459*360-$E$28</f>
        <v>0</v>
      </c>
      <c r="M459" s="33">
        <f t="shared" si="231"/>
        <v>0</v>
      </c>
      <c r="N459" s="33">
        <f t="shared" si="232"/>
        <v>1</v>
      </c>
      <c r="O459" s="33">
        <f t="shared" si="233"/>
        <v>0</v>
      </c>
      <c r="P459" s="42">
        <f t="shared" si="241"/>
        <v>0</v>
      </c>
      <c r="Q459" s="33">
        <f t="shared" si="242"/>
        <v>2</v>
      </c>
      <c r="R459" s="33">
        <f t="shared" si="243"/>
        <v>0</v>
      </c>
      <c r="S459" s="33">
        <f t="shared" si="234"/>
        <v>2</v>
      </c>
      <c r="U459" s="33">
        <f t="shared" si="235"/>
        <v>0</v>
      </c>
      <c r="V459" s="33">
        <f t="shared" si="244"/>
        <v>0</v>
      </c>
      <c r="W459" s="33">
        <f t="shared" si="245"/>
        <v>0</v>
      </c>
      <c r="X459" s="33">
        <f t="shared" si="246"/>
        <v>0</v>
      </c>
      <c r="Y459" s="33">
        <f t="shared" si="247"/>
        <v>0</v>
      </c>
      <c r="Z459" s="33">
        <f t="shared" si="248"/>
        <v>0</v>
      </c>
      <c r="AB459" s="33">
        <f t="shared" si="236"/>
        <v>0</v>
      </c>
      <c r="AC459" s="33">
        <f t="shared" si="237"/>
        <v>0</v>
      </c>
      <c r="AD459" s="33">
        <f t="shared" si="249"/>
        <v>0</v>
      </c>
      <c r="AE459" s="33">
        <f t="shared" si="250"/>
        <v>0</v>
      </c>
      <c r="AF459" s="33">
        <f t="shared" si="251"/>
        <v>0</v>
      </c>
      <c r="AG459" s="33">
        <f t="shared" si="252"/>
        <v>0</v>
      </c>
      <c r="AH459" s="33">
        <f t="shared" si="253"/>
        <v>0</v>
      </c>
      <c r="AI459" s="33">
        <f t="shared" si="254"/>
        <v>0</v>
      </c>
      <c r="AK459" s="39">
        <f>$D$25</f>
        <v>0</v>
      </c>
      <c r="AL459" s="39">
        <f>$D$29</f>
        <v>0</v>
      </c>
      <c r="AM459" s="39">
        <f t="shared" si="238"/>
        <v>6.0205999132796242</v>
      </c>
      <c r="AN459" s="39">
        <v>0</v>
      </c>
      <c r="AO459" s="39">
        <f t="shared" si="239"/>
        <v>0</v>
      </c>
      <c r="AP459" s="39" t="e">
        <f t="shared" si="240"/>
        <v>#N/A</v>
      </c>
      <c r="AW459" s="43"/>
      <c r="BC459" s="84">
        <f t="shared" si="255"/>
        <v>0</v>
      </c>
      <c r="BD459" s="84">
        <f t="shared" si="256"/>
        <v>6.0205999132796242</v>
      </c>
      <c r="BE459" s="84" t="e">
        <f t="shared" si="257"/>
        <v>#N/A</v>
      </c>
      <c r="BF459" s="84" t="e">
        <f t="shared" si="258"/>
        <v>#N/A</v>
      </c>
      <c r="BV459" s="42">
        <v>13.956611697197332</v>
      </c>
      <c r="BW459">
        <v>1531.1627099837826</v>
      </c>
      <c r="BX459" s="42">
        <v>9.1150415342502384</v>
      </c>
      <c r="BY459" s="42">
        <f t="shared" si="259"/>
        <v>24.777251768201879</v>
      </c>
    </row>
    <row r="460" spans="5:77" x14ac:dyDescent="0.2">
      <c r="E460" s="43"/>
      <c r="F460" s="34">
        <v>456</v>
      </c>
      <c r="G460" s="34">
        <v>14158.915687682775</v>
      </c>
      <c r="H460" s="34">
        <v>14158.915687682775</v>
      </c>
      <c r="I460" s="38">
        <v>7.0626877231137627E-2</v>
      </c>
      <c r="K460" s="34"/>
      <c r="L460" s="34">
        <f>$D$31/$I460*360-$E$28</f>
        <v>0</v>
      </c>
      <c r="M460" s="34">
        <f t="shared" si="231"/>
        <v>0</v>
      </c>
      <c r="N460" s="34">
        <f t="shared" si="232"/>
        <v>1</v>
      </c>
      <c r="O460" s="34">
        <f t="shared" si="233"/>
        <v>0</v>
      </c>
      <c r="P460" s="42">
        <f t="shared" si="241"/>
        <v>0</v>
      </c>
      <c r="Q460" s="34">
        <f t="shared" si="242"/>
        <v>2</v>
      </c>
      <c r="R460" s="34">
        <f t="shared" si="243"/>
        <v>0</v>
      </c>
      <c r="S460" s="34">
        <f t="shared" si="234"/>
        <v>2</v>
      </c>
      <c r="U460" s="34">
        <f t="shared" si="235"/>
        <v>0</v>
      </c>
      <c r="V460" s="34">
        <f t="shared" si="244"/>
        <v>0</v>
      </c>
      <c r="W460" s="34">
        <f t="shared" si="245"/>
        <v>0</v>
      </c>
      <c r="X460" s="34">
        <f t="shared" si="246"/>
        <v>0</v>
      </c>
      <c r="Y460" s="34">
        <f t="shared" si="247"/>
        <v>0</v>
      </c>
      <c r="Z460" s="34">
        <f t="shared" si="248"/>
        <v>0</v>
      </c>
      <c r="AB460" s="34">
        <f t="shared" si="236"/>
        <v>0</v>
      </c>
      <c r="AC460" s="34">
        <f t="shared" si="237"/>
        <v>0</v>
      </c>
      <c r="AD460" s="34">
        <f t="shared" si="249"/>
        <v>0</v>
      </c>
      <c r="AE460" s="34">
        <f t="shared" si="250"/>
        <v>0</v>
      </c>
      <c r="AF460" s="34">
        <f t="shared" si="251"/>
        <v>0</v>
      </c>
      <c r="AG460" s="34">
        <f t="shared" si="252"/>
        <v>0</v>
      </c>
      <c r="AH460" s="34">
        <f t="shared" si="253"/>
        <v>0</v>
      </c>
      <c r="AI460" s="34">
        <f t="shared" si="254"/>
        <v>0</v>
      </c>
      <c r="AK460" s="37">
        <f>$D$25</f>
        <v>0</v>
      </c>
      <c r="AL460" s="37">
        <f>$D$29</f>
        <v>0</v>
      </c>
      <c r="AM460" s="37">
        <f t="shared" si="238"/>
        <v>6.0205999132796242</v>
      </c>
      <c r="AN460" s="37">
        <v>0</v>
      </c>
      <c r="AO460" s="37">
        <f t="shared" si="239"/>
        <v>0</v>
      </c>
      <c r="AP460" s="37" t="e">
        <f t="shared" si="240"/>
        <v>#N/A</v>
      </c>
      <c r="AW460" s="43"/>
      <c r="BC460" s="85">
        <f t="shared" si="255"/>
        <v>0</v>
      </c>
      <c r="BD460" s="85">
        <f t="shared" si="256"/>
        <v>6.0205999132796242</v>
      </c>
      <c r="BE460" s="85" t="e">
        <f t="shared" si="257"/>
        <v>#N/A</v>
      </c>
      <c r="BF460" s="85" t="e">
        <f t="shared" si="258"/>
        <v>#N/A</v>
      </c>
      <c r="BV460" s="42">
        <v>14.158915687682775</v>
      </c>
      <c r="BW460">
        <v>1552.9992004127912</v>
      </c>
      <c r="BX460" s="42">
        <v>9.117142934728685</v>
      </c>
      <c r="BY460" s="42">
        <f t="shared" si="259"/>
        <v>24.782963966936755</v>
      </c>
    </row>
    <row r="461" spans="5:77" x14ac:dyDescent="0.2">
      <c r="E461" s="43"/>
      <c r="F461" s="33">
        <v>457</v>
      </c>
      <c r="G461" s="33">
        <v>14364.152116603427</v>
      </c>
      <c r="H461" s="33">
        <v>14364.152116603427</v>
      </c>
      <c r="I461" s="33">
        <v>6.9617753410179131E-2</v>
      </c>
      <c r="K461" s="33"/>
      <c r="L461" s="33">
        <f>$D$31/$I461*360-$E$28</f>
        <v>0</v>
      </c>
      <c r="M461" s="33">
        <f t="shared" si="231"/>
        <v>0</v>
      </c>
      <c r="N461" s="33">
        <f t="shared" si="232"/>
        <v>1</v>
      </c>
      <c r="O461" s="33">
        <f t="shared" si="233"/>
        <v>0</v>
      </c>
      <c r="P461" s="42">
        <f t="shared" si="241"/>
        <v>0</v>
      </c>
      <c r="Q461" s="33">
        <f t="shared" si="242"/>
        <v>2</v>
      </c>
      <c r="R461" s="33">
        <f t="shared" si="243"/>
        <v>0</v>
      </c>
      <c r="S461" s="33">
        <f t="shared" si="234"/>
        <v>2</v>
      </c>
      <c r="U461" s="33">
        <f t="shared" si="235"/>
        <v>0</v>
      </c>
      <c r="V461" s="33">
        <f t="shared" si="244"/>
        <v>0</v>
      </c>
      <c r="W461" s="33">
        <f t="shared" si="245"/>
        <v>0</v>
      </c>
      <c r="X461" s="33">
        <f t="shared" si="246"/>
        <v>0</v>
      </c>
      <c r="Y461" s="33">
        <f t="shared" si="247"/>
        <v>0</v>
      </c>
      <c r="Z461" s="33">
        <f t="shared" si="248"/>
        <v>0</v>
      </c>
      <c r="AB461" s="33">
        <f t="shared" si="236"/>
        <v>0</v>
      </c>
      <c r="AC461" s="33">
        <f t="shared" si="237"/>
        <v>0</v>
      </c>
      <c r="AD461" s="33">
        <f t="shared" si="249"/>
        <v>0</v>
      </c>
      <c r="AE461" s="33">
        <f t="shared" si="250"/>
        <v>0</v>
      </c>
      <c r="AF461" s="33">
        <f t="shared" si="251"/>
        <v>0</v>
      </c>
      <c r="AG461" s="33">
        <f t="shared" si="252"/>
        <v>0</v>
      </c>
      <c r="AH461" s="33">
        <f t="shared" si="253"/>
        <v>0</v>
      </c>
      <c r="AI461" s="33">
        <f t="shared" si="254"/>
        <v>0</v>
      </c>
      <c r="AK461" s="39">
        <f>$D$25</f>
        <v>0</v>
      </c>
      <c r="AL461" s="39">
        <f>$D$29</f>
        <v>0</v>
      </c>
      <c r="AM461" s="39">
        <f t="shared" si="238"/>
        <v>6.0205999132796242</v>
      </c>
      <c r="AN461" s="39">
        <v>0</v>
      </c>
      <c r="AO461" s="39">
        <f t="shared" si="239"/>
        <v>0</v>
      </c>
      <c r="AP461" s="39" t="e">
        <f t="shared" si="240"/>
        <v>#N/A</v>
      </c>
      <c r="AW461" s="43"/>
      <c r="BC461" s="84">
        <f t="shared" si="255"/>
        <v>0</v>
      </c>
      <c r="BD461" s="84">
        <f t="shared" si="256"/>
        <v>6.0205999132796242</v>
      </c>
      <c r="BE461" s="84" t="e">
        <f t="shared" si="257"/>
        <v>#N/A</v>
      </c>
      <c r="BF461" s="84" t="e">
        <f t="shared" si="258"/>
        <v>#N/A</v>
      </c>
      <c r="BV461" s="42">
        <v>14.364152116603428</v>
      </c>
      <c r="BW461">
        <v>1575.1522153140575</v>
      </c>
      <c r="BX461" s="42">
        <v>9.1192152586596009</v>
      </c>
      <c r="BY461" s="42">
        <f t="shared" si="259"/>
        <v>24.788597127420843</v>
      </c>
    </row>
    <row r="462" spans="5:77" x14ac:dyDescent="0.2">
      <c r="E462" s="43"/>
      <c r="F462" s="34">
        <v>458</v>
      </c>
      <c r="G462" s="34">
        <v>14572.363490264557</v>
      </c>
      <c r="H462" s="34">
        <v>14572.363490264557</v>
      </c>
      <c r="I462" s="38">
        <v>6.8623048050378083E-2</v>
      </c>
      <c r="K462" s="34"/>
      <c r="L462" s="34">
        <f>$D$31/$I462*360-$E$28</f>
        <v>0</v>
      </c>
      <c r="M462" s="34">
        <f t="shared" si="231"/>
        <v>0</v>
      </c>
      <c r="N462" s="34">
        <f t="shared" si="232"/>
        <v>1</v>
      </c>
      <c r="O462" s="34">
        <f t="shared" si="233"/>
        <v>0</v>
      </c>
      <c r="P462" s="42">
        <f t="shared" si="241"/>
        <v>0</v>
      </c>
      <c r="Q462" s="34">
        <f t="shared" si="242"/>
        <v>2</v>
      </c>
      <c r="R462" s="34">
        <f t="shared" si="243"/>
        <v>0</v>
      </c>
      <c r="S462" s="34">
        <f t="shared" si="234"/>
        <v>2</v>
      </c>
      <c r="U462" s="34">
        <f t="shared" si="235"/>
        <v>0</v>
      </c>
      <c r="V462" s="34">
        <f t="shared" si="244"/>
        <v>0</v>
      </c>
      <c r="W462" s="34">
        <f t="shared" si="245"/>
        <v>0</v>
      </c>
      <c r="X462" s="34">
        <f t="shared" si="246"/>
        <v>0</v>
      </c>
      <c r="Y462" s="34">
        <f t="shared" si="247"/>
        <v>0</v>
      </c>
      <c r="Z462" s="34">
        <f t="shared" si="248"/>
        <v>0</v>
      </c>
      <c r="AB462" s="34">
        <f t="shared" si="236"/>
        <v>0</v>
      </c>
      <c r="AC462" s="34">
        <f t="shared" si="237"/>
        <v>0</v>
      </c>
      <c r="AD462" s="34">
        <f t="shared" si="249"/>
        <v>0</v>
      </c>
      <c r="AE462" s="34">
        <f t="shared" si="250"/>
        <v>0</v>
      </c>
      <c r="AF462" s="34">
        <f t="shared" si="251"/>
        <v>0</v>
      </c>
      <c r="AG462" s="34">
        <f t="shared" si="252"/>
        <v>0</v>
      </c>
      <c r="AH462" s="34">
        <f t="shared" si="253"/>
        <v>0</v>
      </c>
      <c r="AI462" s="34">
        <f t="shared" si="254"/>
        <v>0</v>
      </c>
      <c r="AK462" s="37">
        <f>$D$25</f>
        <v>0</v>
      </c>
      <c r="AL462" s="37">
        <f>$D$29</f>
        <v>0</v>
      </c>
      <c r="AM462" s="37">
        <f t="shared" si="238"/>
        <v>6.0205999132796242</v>
      </c>
      <c r="AN462" s="37">
        <v>0</v>
      </c>
      <c r="AO462" s="37">
        <f t="shared" si="239"/>
        <v>0</v>
      </c>
      <c r="AP462" s="37" t="e">
        <f t="shared" si="240"/>
        <v>#N/A</v>
      </c>
      <c r="AW462" s="43"/>
      <c r="BC462" s="85">
        <f t="shared" si="255"/>
        <v>0</v>
      </c>
      <c r="BD462" s="85">
        <f t="shared" si="256"/>
        <v>6.0205999132796242</v>
      </c>
      <c r="BE462" s="85" t="e">
        <f t="shared" si="257"/>
        <v>#N/A</v>
      </c>
      <c r="BF462" s="85" t="e">
        <f t="shared" si="258"/>
        <v>#N/A</v>
      </c>
      <c r="BV462" s="42">
        <v>14.572363490264557</v>
      </c>
      <c r="BW462">
        <v>1597.626342775666</v>
      </c>
      <c r="BX462" s="42">
        <v>9.1212588952101221</v>
      </c>
      <c r="BY462" s="42">
        <f t="shared" si="259"/>
        <v>24.7941523075201</v>
      </c>
    </row>
    <row r="463" spans="5:77" x14ac:dyDescent="0.2">
      <c r="E463" s="43"/>
      <c r="F463" s="33">
        <v>459</v>
      </c>
      <c r="G463" s="33">
        <v>14783.592931109195</v>
      </c>
      <c r="H463" s="33">
        <v>14783.592931109195</v>
      </c>
      <c r="I463" s="33">
        <v>6.7642555139332511E-2</v>
      </c>
      <c r="K463" s="33"/>
      <c r="L463" s="33">
        <f>$D$31/$I463*360-$E$28</f>
        <v>0</v>
      </c>
      <c r="M463" s="33">
        <f t="shared" si="231"/>
        <v>0</v>
      </c>
      <c r="N463" s="33">
        <f t="shared" si="232"/>
        <v>1</v>
      </c>
      <c r="O463" s="33">
        <f t="shared" si="233"/>
        <v>0</v>
      </c>
      <c r="P463" s="42">
        <f t="shared" si="241"/>
        <v>0</v>
      </c>
      <c r="Q463" s="33">
        <f t="shared" si="242"/>
        <v>2</v>
      </c>
      <c r="R463" s="33">
        <f t="shared" si="243"/>
        <v>0</v>
      </c>
      <c r="S463" s="33">
        <f t="shared" si="234"/>
        <v>2</v>
      </c>
      <c r="U463" s="33">
        <f t="shared" si="235"/>
        <v>0</v>
      </c>
      <c r="V463" s="33">
        <f t="shared" si="244"/>
        <v>0</v>
      </c>
      <c r="W463" s="33">
        <f t="shared" si="245"/>
        <v>0</v>
      </c>
      <c r="X463" s="33">
        <f t="shared" si="246"/>
        <v>0</v>
      </c>
      <c r="Y463" s="33">
        <f t="shared" si="247"/>
        <v>0</v>
      </c>
      <c r="Z463" s="33">
        <f t="shared" si="248"/>
        <v>0</v>
      </c>
      <c r="AB463" s="33">
        <f t="shared" si="236"/>
        <v>0</v>
      </c>
      <c r="AC463" s="33">
        <f t="shared" si="237"/>
        <v>0</v>
      </c>
      <c r="AD463" s="33">
        <f t="shared" si="249"/>
        <v>0</v>
      </c>
      <c r="AE463" s="33">
        <f t="shared" si="250"/>
        <v>0</v>
      </c>
      <c r="AF463" s="33">
        <f t="shared" si="251"/>
        <v>0</v>
      </c>
      <c r="AG463" s="33">
        <f t="shared" si="252"/>
        <v>0</v>
      </c>
      <c r="AH463" s="33">
        <f t="shared" si="253"/>
        <v>0</v>
      </c>
      <c r="AI463" s="33">
        <f t="shared" si="254"/>
        <v>0</v>
      </c>
      <c r="AK463" s="39">
        <f>$D$25</f>
        <v>0</v>
      </c>
      <c r="AL463" s="39">
        <f>$D$29</f>
        <v>0</v>
      </c>
      <c r="AM463" s="39">
        <f t="shared" si="238"/>
        <v>6.0205999132796242</v>
      </c>
      <c r="AN463" s="39">
        <v>0</v>
      </c>
      <c r="AO463" s="39">
        <f t="shared" si="239"/>
        <v>0</v>
      </c>
      <c r="AP463" s="39" t="e">
        <f t="shared" si="240"/>
        <v>#N/A</v>
      </c>
      <c r="AW463" s="43"/>
      <c r="BC463" s="84">
        <f t="shared" si="255"/>
        <v>0</v>
      </c>
      <c r="BD463" s="84">
        <f t="shared" si="256"/>
        <v>6.0205999132796242</v>
      </c>
      <c r="BE463" s="84" t="e">
        <f t="shared" si="257"/>
        <v>#N/A</v>
      </c>
      <c r="BF463" s="84" t="e">
        <f t="shared" si="258"/>
        <v>#N/A</v>
      </c>
      <c r="BV463" s="42">
        <v>14.783592931109196</v>
      </c>
      <c r="BW463">
        <v>1620.4262373909953</v>
      </c>
      <c r="BX463" s="42">
        <v>9.1232742287065527</v>
      </c>
      <c r="BY463" s="42">
        <f t="shared" si="259"/>
        <v>24.799630551941732</v>
      </c>
    </row>
    <row r="464" spans="5:77" x14ac:dyDescent="0.2">
      <c r="E464" s="43"/>
      <c r="F464" s="34">
        <v>460</v>
      </c>
      <c r="G464" s="34">
        <v>14997.884186649131</v>
      </c>
      <c r="H464" s="34">
        <v>14997.884186649131</v>
      </c>
      <c r="I464" s="38">
        <v>6.6676071608166132E-2</v>
      </c>
      <c r="K464" s="34"/>
      <c r="L464" s="34">
        <f>$D$31/$I464*360-$E$28</f>
        <v>0</v>
      </c>
      <c r="M464" s="34">
        <f t="shared" si="231"/>
        <v>0</v>
      </c>
      <c r="N464" s="34">
        <f t="shared" si="232"/>
        <v>1</v>
      </c>
      <c r="O464" s="34">
        <f t="shared" si="233"/>
        <v>0</v>
      </c>
      <c r="P464" s="42">
        <f t="shared" si="241"/>
        <v>0</v>
      </c>
      <c r="Q464" s="34">
        <f t="shared" si="242"/>
        <v>2</v>
      </c>
      <c r="R464" s="34">
        <f t="shared" si="243"/>
        <v>0</v>
      </c>
      <c r="S464" s="34">
        <f t="shared" si="234"/>
        <v>2</v>
      </c>
      <c r="U464" s="34">
        <f t="shared" si="235"/>
        <v>0</v>
      </c>
      <c r="V464" s="34">
        <f t="shared" si="244"/>
        <v>0</v>
      </c>
      <c r="W464" s="34">
        <f t="shared" si="245"/>
        <v>0</v>
      </c>
      <c r="X464" s="34">
        <f t="shared" si="246"/>
        <v>0</v>
      </c>
      <c r="Y464" s="34">
        <f t="shared" si="247"/>
        <v>0</v>
      </c>
      <c r="Z464" s="34">
        <f t="shared" si="248"/>
        <v>0</v>
      </c>
      <c r="AB464" s="34">
        <f t="shared" si="236"/>
        <v>0</v>
      </c>
      <c r="AC464" s="34">
        <f t="shared" si="237"/>
        <v>0</v>
      </c>
      <c r="AD464" s="34">
        <f t="shared" si="249"/>
        <v>0</v>
      </c>
      <c r="AE464" s="34">
        <f t="shared" si="250"/>
        <v>0</v>
      </c>
      <c r="AF464" s="34">
        <f t="shared" si="251"/>
        <v>0</v>
      </c>
      <c r="AG464" s="34">
        <f t="shared" si="252"/>
        <v>0</v>
      </c>
      <c r="AH464" s="34">
        <f t="shared" si="253"/>
        <v>0</v>
      </c>
      <c r="AI464" s="34">
        <f t="shared" si="254"/>
        <v>0</v>
      </c>
      <c r="AK464" s="37">
        <f>$D$25</f>
        <v>0</v>
      </c>
      <c r="AL464" s="37">
        <f>$D$29</f>
        <v>0</v>
      </c>
      <c r="AM464" s="37">
        <f t="shared" si="238"/>
        <v>6.0205999132796242</v>
      </c>
      <c r="AN464" s="37">
        <v>0</v>
      </c>
      <c r="AO464" s="37">
        <f t="shared" si="239"/>
        <v>0</v>
      </c>
      <c r="AP464" s="37" t="e">
        <f t="shared" si="240"/>
        <v>#N/A</v>
      </c>
      <c r="AW464" s="43"/>
      <c r="BC464" s="85">
        <f t="shared" si="255"/>
        <v>0</v>
      </c>
      <c r="BD464" s="85">
        <f t="shared" si="256"/>
        <v>6.0205999132796242</v>
      </c>
      <c r="BE464" s="85" t="e">
        <f t="shared" si="257"/>
        <v>#N/A</v>
      </c>
      <c r="BF464" s="85" t="e">
        <f t="shared" si="258"/>
        <v>#N/A</v>
      </c>
      <c r="BV464" s="42">
        <v>14.997884186649131</v>
      </c>
      <c r="BW464">
        <v>1643.5566212227207</v>
      </c>
      <c r="BX464" s="42">
        <v>9.1252616386842131</v>
      </c>
      <c r="BY464" s="42">
        <f t="shared" si="259"/>
        <v>24.805032892369706</v>
      </c>
    </row>
    <row r="465" spans="5:77" x14ac:dyDescent="0.2">
      <c r="E465" s="43"/>
      <c r="F465" s="33">
        <v>461</v>
      </c>
      <c r="G465" s="33">
        <v>15215.281638525415</v>
      </c>
      <c r="H465" s="33">
        <v>15215.281638525415</v>
      </c>
      <c r="I465" s="33">
        <v>6.5723397289471061E-2</v>
      </c>
      <c r="K465" s="33"/>
      <c r="L465" s="33">
        <f>$D$31/$I465*360-$E$28</f>
        <v>0</v>
      </c>
      <c r="M465" s="33">
        <f t="shared" si="231"/>
        <v>0</v>
      </c>
      <c r="N465" s="33">
        <f t="shared" si="232"/>
        <v>1</v>
      </c>
      <c r="O465" s="33">
        <f t="shared" si="233"/>
        <v>0</v>
      </c>
      <c r="P465" s="42">
        <f t="shared" si="241"/>
        <v>0</v>
      </c>
      <c r="Q465" s="33">
        <f t="shared" si="242"/>
        <v>2</v>
      </c>
      <c r="R465" s="33">
        <f t="shared" si="243"/>
        <v>0</v>
      </c>
      <c r="S465" s="33">
        <f t="shared" si="234"/>
        <v>2</v>
      </c>
      <c r="U465" s="33">
        <f t="shared" si="235"/>
        <v>0</v>
      </c>
      <c r="V465" s="33">
        <f t="shared" si="244"/>
        <v>0</v>
      </c>
      <c r="W465" s="33">
        <f t="shared" si="245"/>
        <v>0</v>
      </c>
      <c r="X465" s="33">
        <f t="shared" si="246"/>
        <v>0</v>
      </c>
      <c r="Y465" s="33">
        <f t="shared" si="247"/>
        <v>0</v>
      </c>
      <c r="Z465" s="33">
        <f t="shared" si="248"/>
        <v>0</v>
      </c>
      <c r="AB465" s="33">
        <f t="shared" si="236"/>
        <v>0</v>
      </c>
      <c r="AC465" s="33">
        <f t="shared" si="237"/>
        <v>0</v>
      </c>
      <c r="AD465" s="33">
        <f t="shared" si="249"/>
        <v>0</v>
      </c>
      <c r="AE465" s="33">
        <f t="shared" si="250"/>
        <v>0</v>
      </c>
      <c r="AF465" s="33">
        <f t="shared" si="251"/>
        <v>0</v>
      </c>
      <c r="AG465" s="33">
        <f t="shared" si="252"/>
        <v>0</v>
      </c>
      <c r="AH465" s="33">
        <f t="shared" si="253"/>
        <v>0</v>
      </c>
      <c r="AI465" s="33">
        <f t="shared" si="254"/>
        <v>0</v>
      </c>
      <c r="AK465" s="39">
        <f>$D$25</f>
        <v>0</v>
      </c>
      <c r="AL465" s="39">
        <f>$D$29</f>
        <v>0</v>
      </c>
      <c r="AM465" s="39">
        <f t="shared" si="238"/>
        <v>6.0205999132796242</v>
      </c>
      <c r="AN465" s="39">
        <v>0</v>
      </c>
      <c r="AO465" s="39">
        <f t="shared" si="239"/>
        <v>0</v>
      </c>
      <c r="AP465" s="39" t="e">
        <f t="shared" si="240"/>
        <v>#N/A</v>
      </c>
      <c r="AW465" s="43"/>
      <c r="BC465" s="84">
        <f t="shared" si="255"/>
        <v>0</v>
      </c>
      <c r="BD465" s="84">
        <f t="shared" si="256"/>
        <v>6.0205999132796242</v>
      </c>
      <c r="BE465" s="84" t="e">
        <f t="shared" si="257"/>
        <v>#N/A</v>
      </c>
      <c r="BF465" s="84" t="e">
        <f t="shared" si="258"/>
        <v>#N/A</v>
      </c>
      <c r="BV465" s="42">
        <v>15.215281638525415</v>
      </c>
      <c r="BW465">
        <v>1667.0222847807947</v>
      </c>
      <c r="BX465" s="42">
        <v>9.1272214999370274</v>
      </c>
      <c r="BY465" s="42">
        <f t="shared" si="259"/>
        <v>24.810360347599531</v>
      </c>
    </row>
    <row r="466" spans="5:77" x14ac:dyDescent="0.2">
      <c r="E466" s="43"/>
      <c r="F466" s="34">
        <v>462</v>
      </c>
      <c r="G466" s="34">
        <v>15435.830311700262</v>
      </c>
      <c r="H466" s="34">
        <v>15435.830311700262</v>
      </c>
      <c r="I466" s="38">
        <v>6.4784334875850919E-2</v>
      </c>
      <c r="K466" s="34"/>
      <c r="L466" s="34">
        <f>$D$31/$I466*360-$E$28</f>
        <v>0</v>
      </c>
      <c r="M466" s="34">
        <f t="shared" si="231"/>
        <v>0</v>
      </c>
      <c r="N466" s="34">
        <f t="shared" si="232"/>
        <v>1</v>
      </c>
      <c r="O466" s="34">
        <f t="shared" si="233"/>
        <v>0</v>
      </c>
      <c r="P466" s="42">
        <f t="shared" si="241"/>
        <v>0</v>
      </c>
      <c r="Q466" s="34">
        <f t="shared" si="242"/>
        <v>2</v>
      </c>
      <c r="R466" s="34">
        <f t="shared" si="243"/>
        <v>0</v>
      </c>
      <c r="S466" s="34">
        <f t="shared" si="234"/>
        <v>2</v>
      </c>
      <c r="U466" s="34">
        <f t="shared" si="235"/>
        <v>0</v>
      </c>
      <c r="V466" s="34">
        <f t="shared" si="244"/>
        <v>0</v>
      </c>
      <c r="W466" s="34">
        <f t="shared" si="245"/>
        <v>0</v>
      </c>
      <c r="X466" s="34">
        <f t="shared" si="246"/>
        <v>0</v>
      </c>
      <c r="Y466" s="34">
        <f t="shared" si="247"/>
        <v>0</v>
      </c>
      <c r="Z466" s="34">
        <f t="shared" si="248"/>
        <v>0</v>
      </c>
      <c r="AB466" s="34">
        <f t="shared" si="236"/>
        <v>0</v>
      </c>
      <c r="AC466" s="34">
        <f t="shared" si="237"/>
        <v>0</v>
      </c>
      <c r="AD466" s="34">
        <f t="shared" si="249"/>
        <v>0</v>
      </c>
      <c r="AE466" s="34">
        <f t="shared" si="250"/>
        <v>0</v>
      </c>
      <c r="AF466" s="34">
        <f t="shared" si="251"/>
        <v>0</v>
      </c>
      <c r="AG466" s="34">
        <f t="shared" si="252"/>
        <v>0</v>
      </c>
      <c r="AH466" s="34">
        <f t="shared" si="253"/>
        <v>0</v>
      </c>
      <c r="AI466" s="34">
        <f t="shared" si="254"/>
        <v>0</v>
      </c>
      <c r="AK466" s="37">
        <f>$D$25</f>
        <v>0</v>
      </c>
      <c r="AL466" s="37">
        <f>$D$29</f>
        <v>0</v>
      </c>
      <c r="AM466" s="37">
        <f t="shared" si="238"/>
        <v>6.0205999132796242</v>
      </c>
      <c r="AN466" s="37">
        <v>0</v>
      </c>
      <c r="AO466" s="37">
        <f t="shared" si="239"/>
        <v>0</v>
      </c>
      <c r="AP466" s="37" t="e">
        <f t="shared" si="240"/>
        <v>#N/A</v>
      </c>
      <c r="AW466" s="43"/>
      <c r="BC466" s="85">
        <f t="shared" si="255"/>
        <v>0</v>
      </c>
      <c r="BD466" s="85">
        <f t="shared" si="256"/>
        <v>6.0205999132796242</v>
      </c>
      <c r="BE466" s="85" t="e">
        <f t="shared" si="257"/>
        <v>#N/A</v>
      </c>
      <c r="BF466" s="85" t="e">
        <f t="shared" si="258"/>
        <v>#N/A</v>
      </c>
      <c r="BV466" s="42">
        <v>15.435830311700261</v>
      </c>
      <c r="BW466">
        <v>1690.8280880146144</v>
      </c>
      <c r="BX466" s="42">
        <v>9.1291541825669302</v>
      </c>
      <c r="BY466" s="42">
        <f t="shared" si="259"/>
        <v>24.815613923672576</v>
      </c>
    </row>
    <row r="467" spans="5:77" x14ac:dyDescent="0.2">
      <c r="E467" s="43"/>
      <c r="F467" s="33">
        <v>463</v>
      </c>
      <c r="G467" s="33">
        <v>15659.575883782045</v>
      </c>
      <c r="H467" s="33">
        <v>15659.575883782045</v>
      </c>
      <c r="I467" s="33">
        <v>6.3858689879057157E-2</v>
      </c>
      <c r="K467" s="33"/>
      <c r="L467" s="33">
        <f>$D$31/$I467*360-$E$28</f>
        <v>0</v>
      </c>
      <c r="M467" s="33">
        <f t="shared" si="231"/>
        <v>0</v>
      </c>
      <c r="N467" s="33">
        <f t="shared" si="232"/>
        <v>1</v>
      </c>
      <c r="O467" s="33">
        <f t="shared" si="233"/>
        <v>0</v>
      </c>
      <c r="P467" s="42">
        <f t="shared" si="241"/>
        <v>0</v>
      </c>
      <c r="Q467" s="33">
        <f t="shared" si="242"/>
        <v>2</v>
      </c>
      <c r="R467" s="33">
        <f t="shared" si="243"/>
        <v>0</v>
      </c>
      <c r="S467" s="33">
        <f t="shared" si="234"/>
        <v>2</v>
      </c>
      <c r="U467" s="33">
        <f t="shared" si="235"/>
        <v>0</v>
      </c>
      <c r="V467" s="33">
        <f t="shared" si="244"/>
        <v>0</v>
      </c>
      <c r="W467" s="33">
        <f t="shared" si="245"/>
        <v>0</v>
      </c>
      <c r="X467" s="33">
        <f t="shared" si="246"/>
        <v>0</v>
      </c>
      <c r="Y467" s="33">
        <f t="shared" si="247"/>
        <v>0</v>
      </c>
      <c r="Z467" s="33">
        <f t="shared" si="248"/>
        <v>0</v>
      </c>
      <c r="AB467" s="33">
        <f t="shared" si="236"/>
        <v>0</v>
      </c>
      <c r="AC467" s="33">
        <f t="shared" si="237"/>
        <v>0</v>
      </c>
      <c r="AD467" s="33">
        <f t="shared" si="249"/>
        <v>0</v>
      </c>
      <c r="AE467" s="33">
        <f t="shared" si="250"/>
        <v>0</v>
      </c>
      <c r="AF467" s="33">
        <f t="shared" si="251"/>
        <v>0</v>
      </c>
      <c r="AG467" s="33">
        <f t="shared" si="252"/>
        <v>0</v>
      </c>
      <c r="AH467" s="33">
        <f t="shared" si="253"/>
        <v>0</v>
      </c>
      <c r="AI467" s="33">
        <f t="shared" si="254"/>
        <v>0</v>
      </c>
      <c r="AK467" s="39">
        <f>$D$25</f>
        <v>0</v>
      </c>
      <c r="AL467" s="39">
        <f>$D$29</f>
        <v>0</v>
      </c>
      <c r="AM467" s="39">
        <f t="shared" si="238"/>
        <v>6.0205999132796242</v>
      </c>
      <c r="AN467" s="39">
        <v>0</v>
      </c>
      <c r="AO467" s="39">
        <f t="shared" si="239"/>
        <v>0</v>
      </c>
      <c r="AP467" s="39" t="e">
        <f t="shared" si="240"/>
        <v>#N/A</v>
      </c>
      <c r="AW467" s="43"/>
      <c r="BC467" s="84">
        <f t="shared" si="255"/>
        <v>0</v>
      </c>
      <c r="BD467" s="84">
        <f t="shared" si="256"/>
        <v>6.0205999132796242</v>
      </c>
      <c r="BE467" s="84" t="e">
        <f t="shared" si="257"/>
        <v>#N/A</v>
      </c>
      <c r="BF467" s="84" t="e">
        <f t="shared" si="258"/>
        <v>#N/A</v>
      </c>
      <c r="BV467" s="42">
        <v>15.659575883782045</v>
      </c>
      <c r="BW467">
        <v>1714.9789613195503</v>
      </c>
      <c r="BX467" s="42">
        <v>9.1310600520330301</v>
      </c>
      <c r="BY467" s="42">
        <f t="shared" si="259"/>
        <v>24.820794614009689</v>
      </c>
    </row>
    <row r="468" spans="5:77" x14ac:dyDescent="0.2">
      <c r="E468" s="43"/>
      <c r="F468" s="34">
        <v>464</v>
      </c>
      <c r="G468" s="34">
        <v>15886.564694485642</v>
      </c>
      <c r="H468" s="34" t="s">
        <v>1</v>
      </c>
      <c r="I468" s="38">
        <v>6.2946270589708309E-2</v>
      </c>
      <c r="K468" s="34"/>
      <c r="L468" s="34">
        <f>$D$31/$I468*360-$E$28</f>
        <v>0</v>
      </c>
      <c r="M468" s="34">
        <f t="shared" si="231"/>
        <v>0</v>
      </c>
      <c r="N468" s="34">
        <f t="shared" si="232"/>
        <v>1</v>
      </c>
      <c r="O468" s="34">
        <f t="shared" si="233"/>
        <v>0</v>
      </c>
      <c r="P468" s="42">
        <f t="shared" si="241"/>
        <v>0</v>
      </c>
      <c r="Q468" s="34">
        <f t="shared" si="242"/>
        <v>2</v>
      </c>
      <c r="R468" s="34">
        <f t="shared" si="243"/>
        <v>0</v>
      </c>
      <c r="S468" s="34">
        <f t="shared" si="234"/>
        <v>2</v>
      </c>
      <c r="U468" s="34">
        <f t="shared" si="235"/>
        <v>0</v>
      </c>
      <c r="V468" s="34">
        <f t="shared" si="244"/>
        <v>0</v>
      </c>
      <c r="W468" s="34">
        <f t="shared" si="245"/>
        <v>0</v>
      </c>
      <c r="X468" s="34">
        <f t="shared" si="246"/>
        <v>0</v>
      </c>
      <c r="Y468" s="34">
        <f t="shared" si="247"/>
        <v>0</v>
      </c>
      <c r="Z468" s="34">
        <f t="shared" si="248"/>
        <v>0</v>
      </c>
      <c r="AB468" s="34">
        <f t="shared" si="236"/>
        <v>0</v>
      </c>
      <c r="AC468" s="34">
        <f t="shared" si="237"/>
        <v>0</v>
      </c>
      <c r="AD468" s="34">
        <f t="shared" si="249"/>
        <v>0</v>
      </c>
      <c r="AE468" s="34">
        <f t="shared" si="250"/>
        <v>0</v>
      </c>
      <c r="AF468" s="34">
        <f t="shared" si="251"/>
        <v>0</v>
      </c>
      <c r="AG468" s="34">
        <f t="shared" si="252"/>
        <v>0</v>
      </c>
      <c r="AH468" s="34">
        <f t="shared" si="253"/>
        <v>0</v>
      </c>
      <c r="AI468" s="34">
        <f t="shared" si="254"/>
        <v>0</v>
      </c>
      <c r="AK468" s="37">
        <f>$D$25</f>
        <v>0</v>
      </c>
      <c r="AL468" s="37">
        <f>$D$29</f>
        <v>0</v>
      </c>
      <c r="AM468" s="37">
        <f t="shared" si="238"/>
        <v>6.0205999132796242</v>
      </c>
      <c r="AN468" s="37">
        <v>0</v>
      </c>
      <c r="AO468" s="37">
        <f t="shared" si="239"/>
        <v>0</v>
      </c>
      <c r="AP468" s="37" t="e">
        <f t="shared" si="240"/>
        <v>#N/A</v>
      </c>
      <c r="AW468" s="43"/>
      <c r="BC468" s="85">
        <f t="shared" si="255"/>
        <v>0</v>
      </c>
      <c r="BD468" s="85">
        <f t="shared" si="256"/>
        <v>6.0205999132796242</v>
      </c>
      <c r="BE468" s="85" t="e">
        <f t="shared" si="257"/>
        <v>#N/A</v>
      </c>
      <c r="BF468" s="85" t="e">
        <f t="shared" si="258"/>
        <v>#N/A</v>
      </c>
      <c r="BV468" s="42">
        <v>15.886564694485642</v>
      </c>
      <c r="BW468">
        <v>1739.4799065580858</v>
      </c>
      <c r="BX468" s="42">
        <v>9.1329394692005597</v>
      </c>
      <c r="BY468" s="42">
        <f t="shared" si="259"/>
        <v>24.825903399544277</v>
      </c>
    </row>
    <row r="469" spans="5:77" x14ac:dyDescent="0.2">
      <c r="E469" s="43"/>
      <c r="F469" s="33">
        <v>465</v>
      </c>
      <c r="G469" s="33">
        <v>16116.843755229647</v>
      </c>
      <c r="H469" s="33">
        <v>16116.843755229647</v>
      </c>
      <c r="I469" s="33">
        <v>6.2046888037585936E-2</v>
      </c>
      <c r="K469" s="33"/>
      <c r="L469" s="33">
        <f>$D$31/$I469*360-$E$28</f>
        <v>0</v>
      </c>
      <c r="M469" s="33">
        <f t="shared" si="231"/>
        <v>0</v>
      </c>
      <c r="N469" s="33">
        <f t="shared" si="232"/>
        <v>1</v>
      </c>
      <c r="O469" s="33">
        <f t="shared" si="233"/>
        <v>0</v>
      </c>
      <c r="P469" s="42">
        <f t="shared" si="241"/>
        <v>0</v>
      </c>
      <c r="Q469" s="33">
        <f t="shared" si="242"/>
        <v>2</v>
      </c>
      <c r="R469" s="33">
        <f t="shared" si="243"/>
        <v>0</v>
      </c>
      <c r="S469" s="33">
        <f t="shared" si="234"/>
        <v>2</v>
      </c>
      <c r="U469" s="33">
        <f t="shared" si="235"/>
        <v>0</v>
      </c>
      <c r="V469" s="33">
        <f t="shared" si="244"/>
        <v>0</v>
      </c>
      <c r="W469" s="33">
        <f t="shared" si="245"/>
        <v>0</v>
      </c>
      <c r="X469" s="33">
        <f t="shared" si="246"/>
        <v>0</v>
      </c>
      <c r="Y469" s="33">
        <f t="shared" si="247"/>
        <v>0</v>
      </c>
      <c r="Z469" s="33">
        <f t="shared" si="248"/>
        <v>0</v>
      </c>
      <c r="AB469" s="33">
        <f t="shared" si="236"/>
        <v>0</v>
      </c>
      <c r="AC469" s="33">
        <f t="shared" si="237"/>
        <v>0</v>
      </c>
      <c r="AD469" s="33">
        <f t="shared" si="249"/>
        <v>0</v>
      </c>
      <c r="AE469" s="33">
        <f t="shared" si="250"/>
        <v>0</v>
      </c>
      <c r="AF469" s="33">
        <f t="shared" si="251"/>
        <v>0</v>
      </c>
      <c r="AG469" s="33">
        <f t="shared" si="252"/>
        <v>0</v>
      </c>
      <c r="AH469" s="33">
        <f t="shared" si="253"/>
        <v>0</v>
      </c>
      <c r="AI469" s="33">
        <f t="shared" si="254"/>
        <v>0</v>
      </c>
      <c r="AK469" s="39">
        <f>$D$25</f>
        <v>0</v>
      </c>
      <c r="AL469" s="39">
        <f>$D$29</f>
        <v>0</v>
      </c>
      <c r="AM469" s="39">
        <f t="shared" si="238"/>
        <v>6.0205999132796242</v>
      </c>
      <c r="AN469" s="39">
        <v>0</v>
      </c>
      <c r="AO469" s="39">
        <f t="shared" si="239"/>
        <v>0</v>
      </c>
      <c r="AP469" s="39" t="e">
        <f t="shared" si="240"/>
        <v>#N/A</v>
      </c>
      <c r="AW469" s="43"/>
      <c r="BC469" s="84">
        <f t="shared" si="255"/>
        <v>0</v>
      </c>
      <c r="BD469" s="84">
        <f t="shared" si="256"/>
        <v>6.0205999132796242</v>
      </c>
      <c r="BE469" s="84" t="e">
        <f t="shared" si="257"/>
        <v>#N/A</v>
      </c>
      <c r="BF469" s="84" t="e">
        <f t="shared" si="258"/>
        <v>#N/A</v>
      </c>
      <c r="BV469" s="42">
        <v>16.116843755229649</v>
      </c>
      <c r="BW469">
        <v>1764.3359980957332</v>
      </c>
      <c r="BX469" s="42">
        <v>9.1347927903895467</v>
      </c>
      <c r="BY469" s="42">
        <f t="shared" si="259"/>
        <v>24.8309412488546</v>
      </c>
    </row>
    <row r="470" spans="5:77" x14ac:dyDescent="0.2">
      <c r="E470" s="43"/>
      <c r="F470" s="34">
        <v>466</v>
      </c>
      <c r="G470" s="34">
        <v>16350.46075887301</v>
      </c>
      <c r="H470" s="34">
        <v>16350.46075887301</v>
      </c>
      <c r="I470" s="38">
        <v>6.116035595249654E-2</v>
      </c>
      <c r="K470" s="34"/>
      <c r="L470" s="34">
        <f>$D$31/$I470*360-$E$28</f>
        <v>0</v>
      </c>
      <c r="M470" s="34">
        <f t="shared" si="231"/>
        <v>0</v>
      </c>
      <c r="N470" s="34">
        <f t="shared" si="232"/>
        <v>1</v>
      </c>
      <c r="O470" s="34">
        <f t="shared" si="233"/>
        <v>0</v>
      </c>
      <c r="P470" s="42">
        <f t="shared" si="241"/>
        <v>0</v>
      </c>
      <c r="Q470" s="34">
        <f t="shared" si="242"/>
        <v>2</v>
      </c>
      <c r="R470" s="34">
        <f t="shared" si="243"/>
        <v>0</v>
      </c>
      <c r="S470" s="34">
        <f t="shared" si="234"/>
        <v>2</v>
      </c>
      <c r="U470" s="34">
        <f t="shared" si="235"/>
        <v>0</v>
      </c>
      <c r="V470" s="34">
        <f t="shared" si="244"/>
        <v>0</v>
      </c>
      <c r="W470" s="34">
        <f t="shared" si="245"/>
        <v>0</v>
      </c>
      <c r="X470" s="34">
        <f t="shared" si="246"/>
        <v>0</v>
      </c>
      <c r="Y470" s="34">
        <f t="shared" si="247"/>
        <v>0</v>
      </c>
      <c r="Z470" s="34">
        <f t="shared" si="248"/>
        <v>0</v>
      </c>
      <c r="AB470" s="34">
        <f t="shared" si="236"/>
        <v>0</v>
      </c>
      <c r="AC470" s="34">
        <f t="shared" si="237"/>
        <v>0</v>
      </c>
      <c r="AD470" s="34">
        <f t="shared" si="249"/>
        <v>0</v>
      </c>
      <c r="AE470" s="34">
        <f t="shared" si="250"/>
        <v>0</v>
      </c>
      <c r="AF470" s="34">
        <f t="shared" si="251"/>
        <v>0</v>
      </c>
      <c r="AG470" s="34">
        <f t="shared" si="252"/>
        <v>0</v>
      </c>
      <c r="AH470" s="34">
        <f t="shared" si="253"/>
        <v>0</v>
      </c>
      <c r="AI470" s="34">
        <f t="shared" si="254"/>
        <v>0</v>
      </c>
      <c r="AK470" s="37">
        <f>$D$25</f>
        <v>0</v>
      </c>
      <c r="AL470" s="37">
        <f>$D$29</f>
        <v>0</v>
      </c>
      <c r="AM470" s="37">
        <f t="shared" si="238"/>
        <v>6.0205999132796242</v>
      </c>
      <c r="AN470" s="37">
        <v>0</v>
      </c>
      <c r="AO470" s="37">
        <f t="shared" si="239"/>
        <v>0</v>
      </c>
      <c r="AP470" s="37" t="e">
        <f t="shared" si="240"/>
        <v>#N/A</v>
      </c>
      <c r="AW470" s="43"/>
      <c r="BC470" s="85">
        <f t="shared" si="255"/>
        <v>0</v>
      </c>
      <c r="BD470" s="85">
        <f t="shared" si="256"/>
        <v>6.0205999132796242</v>
      </c>
      <c r="BE470" s="85" t="e">
        <f t="shared" si="257"/>
        <v>#N/A</v>
      </c>
      <c r="BF470" s="85" t="e">
        <f t="shared" si="258"/>
        <v>#N/A</v>
      </c>
      <c r="BV470" s="42">
        <v>16.350460758873009</v>
      </c>
      <c r="BW470">
        <v>1789.5523838519939</v>
      </c>
      <c r="BX470" s="42">
        <v>9.1366203674232782</v>
      </c>
      <c r="BY470" s="42">
        <f t="shared" si="259"/>
        <v>24.835909118295501</v>
      </c>
    </row>
    <row r="471" spans="5:77" x14ac:dyDescent="0.2">
      <c r="E471" s="43"/>
      <c r="F471" s="33">
        <v>467</v>
      </c>
      <c r="G471" s="33">
        <v>16587.464089592591</v>
      </c>
      <c r="H471" s="33">
        <v>16587.464089592591</v>
      </c>
      <c r="I471" s="33">
        <v>6.0286490725693635E-2</v>
      </c>
      <c r="K471" s="33"/>
      <c r="L471" s="33">
        <f>$D$31/$I471*360-$E$28</f>
        <v>0</v>
      </c>
      <c r="M471" s="33">
        <f t="shared" si="231"/>
        <v>0</v>
      </c>
      <c r="N471" s="33">
        <f t="shared" si="232"/>
        <v>1</v>
      </c>
      <c r="O471" s="33">
        <f t="shared" si="233"/>
        <v>0</v>
      </c>
      <c r="P471" s="42">
        <f t="shared" si="241"/>
        <v>0</v>
      </c>
      <c r="Q471" s="33">
        <f t="shared" si="242"/>
        <v>2</v>
      </c>
      <c r="R471" s="33">
        <f t="shared" si="243"/>
        <v>0</v>
      </c>
      <c r="S471" s="33">
        <f t="shared" si="234"/>
        <v>2</v>
      </c>
      <c r="U471" s="33">
        <f t="shared" si="235"/>
        <v>0</v>
      </c>
      <c r="V471" s="33">
        <f t="shared" si="244"/>
        <v>0</v>
      </c>
      <c r="W471" s="33">
        <f t="shared" si="245"/>
        <v>0</v>
      </c>
      <c r="X471" s="33">
        <f t="shared" si="246"/>
        <v>0</v>
      </c>
      <c r="Y471" s="33">
        <f t="shared" si="247"/>
        <v>0</v>
      </c>
      <c r="Z471" s="33">
        <f t="shared" si="248"/>
        <v>0</v>
      </c>
      <c r="AB471" s="33">
        <f t="shared" si="236"/>
        <v>0</v>
      </c>
      <c r="AC471" s="33">
        <f t="shared" si="237"/>
        <v>0</v>
      </c>
      <c r="AD471" s="33">
        <f t="shared" si="249"/>
        <v>0</v>
      </c>
      <c r="AE471" s="33">
        <f t="shared" si="250"/>
        <v>0</v>
      </c>
      <c r="AF471" s="33">
        <f t="shared" si="251"/>
        <v>0</v>
      </c>
      <c r="AG471" s="33">
        <f t="shared" si="252"/>
        <v>0</v>
      </c>
      <c r="AH471" s="33">
        <f t="shared" si="253"/>
        <v>0</v>
      </c>
      <c r="AI471" s="33">
        <f t="shared" si="254"/>
        <v>0</v>
      </c>
      <c r="AK471" s="39">
        <f>$D$25</f>
        <v>0</v>
      </c>
      <c r="AL471" s="39">
        <f>$D$29</f>
        <v>0</v>
      </c>
      <c r="AM471" s="39">
        <f t="shared" si="238"/>
        <v>6.0205999132796242</v>
      </c>
      <c r="AN471" s="39">
        <v>0</v>
      </c>
      <c r="AO471" s="39">
        <f t="shared" si="239"/>
        <v>0</v>
      </c>
      <c r="AP471" s="39" t="e">
        <f t="shared" si="240"/>
        <v>#N/A</v>
      </c>
      <c r="AW471" s="43"/>
      <c r="BC471" s="84">
        <f t="shared" si="255"/>
        <v>0</v>
      </c>
      <c r="BD471" s="84">
        <f t="shared" si="256"/>
        <v>6.0205999132796242</v>
      </c>
      <c r="BE471" s="84" t="e">
        <f t="shared" si="257"/>
        <v>#N/A</v>
      </c>
      <c r="BF471" s="84" t="e">
        <f t="shared" si="258"/>
        <v>#N/A</v>
      </c>
      <c r="BV471" s="42">
        <v>16.58746408959259</v>
      </c>
      <c r="BW471">
        <v>1815.1342863665345</v>
      </c>
      <c r="BX471" s="42">
        <v>9.1384225476764769</v>
      </c>
      <c r="BY471" s="42">
        <f t="shared" si="259"/>
        <v>24.840807952129378</v>
      </c>
    </row>
    <row r="472" spans="5:77" x14ac:dyDescent="0.2">
      <c r="E472" s="43"/>
      <c r="F472" s="34">
        <v>468</v>
      </c>
      <c r="G472" s="34">
        <v>16827.90283290391</v>
      </c>
      <c r="H472" s="34">
        <v>16827.90283290391</v>
      </c>
      <c r="I472" s="38">
        <v>5.9425111371850893E-2</v>
      </c>
      <c r="K472" s="34"/>
      <c r="L472" s="34">
        <f>$D$31/$I472*360-$E$28</f>
        <v>0</v>
      </c>
      <c r="M472" s="34">
        <f t="shared" si="231"/>
        <v>0</v>
      </c>
      <c r="N472" s="34">
        <f t="shared" si="232"/>
        <v>1</v>
      </c>
      <c r="O472" s="34">
        <f t="shared" si="233"/>
        <v>0</v>
      </c>
      <c r="P472" s="42">
        <f t="shared" si="241"/>
        <v>0</v>
      </c>
      <c r="Q472" s="34">
        <f t="shared" si="242"/>
        <v>2</v>
      </c>
      <c r="R472" s="34">
        <f t="shared" si="243"/>
        <v>0</v>
      </c>
      <c r="S472" s="34">
        <f t="shared" si="234"/>
        <v>2</v>
      </c>
      <c r="U472" s="34">
        <f t="shared" si="235"/>
        <v>0</v>
      </c>
      <c r="V472" s="34">
        <f t="shared" si="244"/>
        <v>0</v>
      </c>
      <c r="W472" s="34">
        <f t="shared" si="245"/>
        <v>0</v>
      </c>
      <c r="X472" s="34">
        <f t="shared" si="246"/>
        <v>0</v>
      </c>
      <c r="Y472" s="34">
        <f t="shared" si="247"/>
        <v>0</v>
      </c>
      <c r="Z472" s="34">
        <f t="shared" si="248"/>
        <v>0</v>
      </c>
      <c r="AB472" s="34">
        <f t="shared" si="236"/>
        <v>0</v>
      </c>
      <c r="AC472" s="34">
        <f t="shared" si="237"/>
        <v>0</v>
      </c>
      <c r="AD472" s="34">
        <f t="shared" si="249"/>
        <v>0</v>
      </c>
      <c r="AE472" s="34">
        <f t="shared" si="250"/>
        <v>0</v>
      </c>
      <c r="AF472" s="34">
        <f t="shared" si="251"/>
        <v>0</v>
      </c>
      <c r="AG472" s="34">
        <f t="shared" si="252"/>
        <v>0</v>
      </c>
      <c r="AH472" s="34">
        <f t="shared" si="253"/>
        <v>0</v>
      </c>
      <c r="AI472" s="34">
        <f t="shared" si="254"/>
        <v>0</v>
      </c>
      <c r="AK472" s="37">
        <f>$D$25</f>
        <v>0</v>
      </c>
      <c r="AL472" s="37">
        <f>$D$29</f>
        <v>0</v>
      </c>
      <c r="AM472" s="37">
        <f t="shared" si="238"/>
        <v>6.0205999132796242</v>
      </c>
      <c r="AN472" s="37">
        <v>0</v>
      </c>
      <c r="AO472" s="37">
        <f t="shared" si="239"/>
        <v>0</v>
      </c>
      <c r="AP472" s="37" t="e">
        <f t="shared" si="240"/>
        <v>#N/A</v>
      </c>
      <c r="AW472" s="43"/>
      <c r="BC472" s="85">
        <f t="shared" si="255"/>
        <v>0</v>
      </c>
      <c r="BD472" s="85">
        <f t="shared" si="256"/>
        <v>6.0205999132796242</v>
      </c>
      <c r="BE472" s="85" t="e">
        <f t="shared" si="257"/>
        <v>#N/A</v>
      </c>
      <c r="BF472" s="85" t="e">
        <f t="shared" si="258"/>
        <v>#N/A</v>
      </c>
      <c r="BV472" s="42">
        <v>16.827902832903909</v>
      </c>
      <c r="BW472">
        <v>1841.087003880815</v>
      </c>
      <c r="BX472" s="42">
        <v>9.1401996741232132</v>
      </c>
      <c r="BY472" s="42">
        <f t="shared" si="259"/>
        <v>24.845638682656418</v>
      </c>
    </row>
    <row r="473" spans="5:77" x14ac:dyDescent="0.2">
      <c r="E473" s="43"/>
      <c r="F473" s="33">
        <v>469</v>
      </c>
      <c r="G473" s="33">
        <v>17071.826785827325</v>
      </c>
      <c r="H473" s="33">
        <v>17071.826785827325</v>
      </c>
      <c r="I473" s="33">
        <v>5.8576039491577969E-2</v>
      </c>
      <c r="K473" s="33"/>
      <c r="L473" s="33">
        <f>$D$31/$I473*360-$E$28</f>
        <v>0</v>
      </c>
      <c r="M473" s="33">
        <f t="shared" si="231"/>
        <v>0</v>
      </c>
      <c r="N473" s="33">
        <f t="shared" si="232"/>
        <v>1</v>
      </c>
      <c r="O473" s="33">
        <f t="shared" si="233"/>
        <v>0</v>
      </c>
      <c r="P473" s="42">
        <f t="shared" si="241"/>
        <v>0</v>
      </c>
      <c r="Q473" s="33">
        <f t="shared" si="242"/>
        <v>2</v>
      </c>
      <c r="R473" s="33">
        <f t="shared" si="243"/>
        <v>0</v>
      </c>
      <c r="S473" s="33">
        <f t="shared" si="234"/>
        <v>2</v>
      </c>
      <c r="U473" s="33">
        <f t="shared" si="235"/>
        <v>0</v>
      </c>
      <c r="V473" s="33">
        <f t="shared" si="244"/>
        <v>0</v>
      </c>
      <c r="W473" s="33">
        <f t="shared" si="245"/>
        <v>0</v>
      </c>
      <c r="X473" s="33">
        <f t="shared" si="246"/>
        <v>0</v>
      </c>
      <c r="Y473" s="33">
        <f t="shared" si="247"/>
        <v>0</v>
      </c>
      <c r="Z473" s="33">
        <f t="shared" si="248"/>
        <v>0</v>
      </c>
      <c r="AB473" s="33">
        <f t="shared" si="236"/>
        <v>0</v>
      </c>
      <c r="AC473" s="33">
        <f t="shared" si="237"/>
        <v>0</v>
      </c>
      <c r="AD473" s="33">
        <f t="shared" si="249"/>
        <v>0</v>
      </c>
      <c r="AE473" s="33">
        <f t="shared" si="250"/>
        <v>0</v>
      </c>
      <c r="AF473" s="33">
        <f t="shared" si="251"/>
        <v>0</v>
      </c>
      <c r="AG473" s="33">
        <f t="shared" si="252"/>
        <v>0</v>
      </c>
      <c r="AH473" s="33">
        <f t="shared" si="253"/>
        <v>0</v>
      </c>
      <c r="AI473" s="33">
        <f t="shared" si="254"/>
        <v>0</v>
      </c>
      <c r="AK473" s="39">
        <f>$D$25</f>
        <v>0</v>
      </c>
      <c r="AL473" s="39">
        <f>$D$29</f>
        <v>0</v>
      </c>
      <c r="AM473" s="39">
        <f t="shared" si="238"/>
        <v>6.0205999132796242</v>
      </c>
      <c r="AN473" s="39">
        <v>0</v>
      </c>
      <c r="AO473" s="39">
        <f t="shared" si="239"/>
        <v>0</v>
      </c>
      <c r="AP473" s="39" t="e">
        <f t="shared" si="240"/>
        <v>#N/A</v>
      </c>
      <c r="AW473" s="43"/>
      <c r="BC473" s="84">
        <f t="shared" si="255"/>
        <v>0</v>
      </c>
      <c r="BD473" s="84">
        <f t="shared" si="256"/>
        <v>6.0205999132796242</v>
      </c>
      <c r="BE473" s="84" t="e">
        <f t="shared" si="257"/>
        <v>#N/A</v>
      </c>
      <c r="BF473" s="84" t="e">
        <f t="shared" si="258"/>
        <v>#N/A</v>
      </c>
      <c r="BV473" s="42">
        <v>17.071826785827326</v>
      </c>
      <c r="BW473">
        <v>1867.4159114354159</v>
      </c>
      <c r="BX473" s="42">
        <v>9.1419520853845686</v>
      </c>
      <c r="BY473" s="42">
        <f t="shared" si="259"/>
        <v>24.850402230344145</v>
      </c>
    </row>
    <row r="474" spans="5:77" x14ac:dyDescent="0.2">
      <c r="E474" s="43"/>
      <c r="F474" s="34">
        <v>470</v>
      </c>
      <c r="G474" s="34">
        <v>17319.286467201313</v>
      </c>
      <c r="H474" s="34">
        <v>17319.286467201313</v>
      </c>
      <c r="I474" s="38">
        <v>5.7739099234472888E-2</v>
      </c>
      <c r="K474" s="34"/>
      <c r="L474" s="34">
        <f>$D$31/$I474*360-$E$28</f>
        <v>0</v>
      </c>
      <c r="M474" s="34">
        <f t="shared" si="231"/>
        <v>0</v>
      </c>
      <c r="N474" s="34">
        <f t="shared" si="232"/>
        <v>1</v>
      </c>
      <c r="O474" s="34">
        <f t="shared" si="233"/>
        <v>0</v>
      </c>
      <c r="P474" s="42">
        <f t="shared" si="241"/>
        <v>0</v>
      </c>
      <c r="Q474" s="34">
        <f t="shared" si="242"/>
        <v>2</v>
      </c>
      <c r="R474" s="34">
        <f t="shared" si="243"/>
        <v>0</v>
      </c>
      <c r="S474" s="34">
        <f t="shared" si="234"/>
        <v>2</v>
      </c>
      <c r="U474" s="34">
        <f t="shared" si="235"/>
        <v>0</v>
      </c>
      <c r="V474" s="34">
        <f t="shared" si="244"/>
        <v>0</v>
      </c>
      <c r="W474" s="34">
        <f t="shared" si="245"/>
        <v>0</v>
      </c>
      <c r="X474" s="34">
        <f t="shared" si="246"/>
        <v>0</v>
      </c>
      <c r="Y474" s="34">
        <f t="shared" si="247"/>
        <v>0</v>
      </c>
      <c r="Z474" s="34">
        <f t="shared" si="248"/>
        <v>0</v>
      </c>
      <c r="AB474" s="34">
        <f t="shared" si="236"/>
        <v>0</v>
      </c>
      <c r="AC474" s="34">
        <f t="shared" si="237"/>
        <v>0</v>
      </c>
      <c r="AD474" s="34">
        <f t="shared" si="249"/>
        <v>0</v>
      </c>
      <c r="AE474" s="34">
        <f t="shared" si="250"/>
        <v>0</v>
      </c>
      <c r="AF474" s="34">
        <f t="shared" si="251"/>
        <v>0</v>
      </c>
      <c r="AG474" s="34">
        <f t="shared" si="252"/>
        <v>0</v>
      </c>
      <c r="AH474" s="34">
        <f t="shared" si="253"/>
        <v>0</v>
      </c>
      <c r="AI474" s="34">
        <f t="shared" si="254"/>
        <v>0</v>
      </c>
      <c r="AK474" s="37">
        <f>$D$25</f>
        <v>0</v>
      </c>
      <c r="AL474" s="37">
        <f>$D$29</f>
        <v>0</v>
      </c>
      <c r="AM474" s="37">
        <f t="shared" si="238"/>
        <v>6.0205999132796242</v>
      </c>
      <c r="AN474" s="37">
        <v>0</v>
      </c>
      <c r="AO474" s="37">
        <f t="shared" si="239"/>
        <v>0</v>
      </c>
      <c r="AP474" s="37" t="e">
        <f t="shared" si="240"/>
        <v>#N/A</v>
      </c>
      <c r="AW474" s="43"/>
      <c r="BC474" s="85">
        <f t="shared" si="255"/>
        <v>0</v>
      </c>
      <c r="BD474" s="85">
        <f t="shared" si="256"/>
        <v>6.0205999132796242</v>
      </c>
      <c r="BE474" s="85" t="e">
        <f t="shared" si="257"/>
        <v>#N/A</v>
      </c>
      <c r="BF474" s="85" t="e">
        <f t="shared" si="258"/>
        <v>#N/A</v>
      </c>
      <c r="BV474" s="42">
        <v>17.319286467201312</v>
      </c>
      <c r="BW474">
        <v>1894.1264619832425</v>
      </c>
      <c r="BX474" s="42">
        <v>9.1436801157759966</v>
      </c>
      <c r="BY474" s="42">
        <f t="shared" si="259"/>
        <v>24.85509950395619</v>
      </c>
    </row>
    <row r="475" spans="5:77" x14ac:dyDescent="0.2">
      <c r="E475" s="43"/>
      <c r="F475" s="33">
        <v>471</v>
      </c>
      <c r="G475" s="33">
        <v>17570.333128145459</v>
      </c>
      <c r="H475" s="33">
        <v>17570.333128145459</v>
      </c>
      <c r="I475" s="33">
        <v>5.6914117262701527E-2</v>
      </c>
      <c r="K475" s="33"/>
      <c r="L475" s="33">
        <f>$D$31/$I475*360-$E$28</f>
        <v>0</v>
      </c>
      <c r="M475" s="33">
        <f t="shared" si="231"/>
        <v>0</v>
      </c>
      <c r="N475" s="33">
        <f t="shared" si="232"/>
        <v>1</v>
      </c>
      <c r="O475" s="33">
        <f t="shared" si="233"/>
        <v>0</v>
      </c>
      <c r="P475" s="42">
        <f t="shared" si="241"/>
        <v>0</v>
      </c>
      <c r="Q475" s="33">
        <f t="shared" si="242"/>
        <v>2</v>
      </c>
      <c r="R475" s="33">
        <f t="shared" si="243"/>
        <v>0</v>
      </c>
      <c r="S475" s="33">
        <f t="shared" si="234"/>
        <v>2</v>
      </c>
      <c r="U475" s="33">
        <f t="shared" si="235"/>
        <v>0</v>
      </c>
      <c r="V475" s="33">
        <f t="shared" si="244"/>
        <v>0</v>
      </c>
      <c r="W475" s="33">
        <f t="shared" si="245"/>
        <v>0</v>
      </c>
      <c r="X475" s="33">
        <f t="shared" si="246"/>
        <v>0</v>
      </c>
      <c r="Y475" s="33">
        <f t="shared" si="247"/>
        <v>0</v>
      </c>
      <c r="Z475" s="33">
        <f t="shared" si="248"/>
        <v>0</v>
      </c>
      <c r="AB475" s="33">
        <f t="shared" si="236"/>
        <v>0</v>
      </c>
      <c r="AC475" s="33">
        <f t="shared" si="237"/>
        <v>0</v>
      </c>
      <c r="AD475" s="33">
        <f t="shared" si="249"/>
        <v>0</v>
      </c>
      <c r="AE475" s="33">
        <f t="shared" si="250"/>
        <v>0</v>
      </c>
      <c r="AF475" s="33">
        <f t="shared" si="251"/>
        <v>0</v>
      </c>
      <c r="AG475" s="33">
        <f t="shared" si="252"/>
        <v>0</v>
      </c>
      <c r="AH475" s="33">
        <f t="shared" si="253"/>
        <v>0</v>
      </c>
      <c r="AI475" s="33">
        <f t="shared" si="254"/>
        <v>0</v>
      </c>
      <c r="AK475" s="39">
        <f>$D$25</f>
        <v>0</v>
      </c>
      <c r="AL475" s="39">
        <f>$D$29</f>
        <v>0</v>
      </c>
      <c r="AM475" s="39">
        <f t="shared" si="238"/>
        <v>6.0205999132796242</v>
      </c>
      <c r="AN475" s="39">
        <v>0</v>
      </c>
      <c r="AO475" s="39">
        <f t="shared" si="239"/>
        <v>0</v>
      </c>
      <c r="AP475" s="39" t="e">
        <f t="shared" si="240"/>
        <v>#N/A</v>
      </c>
      <c r="AW475" s="43"/>
      <c r="BC475" s="84">
        <f t="shared" si="255"/>
        <v>0</v>
      </c>
      <c r="BD475" s="84">
        <f t="shared" si="256"/>
        <v>6.0205999132796242</v>
      </c>
      <c r="BE475" s="84" t="e">
        <f t="shared" si="257"/>
        <v>#N/A</v>
      </c>
      <c r="BF475" s="84" t="e">
        <f t="shared" si="258"/>
        <v>#N/A</v>
      </c>
      <c r="BV475" s="42">
        <v>17.57033312814546</v>
      </c>
      <c r="BW475">
        <v>1921.2241875188927</v>
      </c>
      <c r="BX475" s="42">
        <v>9.1453840953543999</v>
      </c>
      <c r="BY475" s="42">
        <f t="shared" si="259"/>
        <v>24.859731400680229</v>
      </c>
    </row>
    <row r="476" spans="5:77" x14ac:dyDescent="0.2">
      <c r="E476" s="43"/>
      <c r="F476" s="34">
        <v>472</v>
      </c>
      <c r="G476" s="34">
        <v>17825.018762674932</v>
      </c>
      <c r="H476" s="34">
        <v>17825.018762674932</v>
      </c>
      <c r="I476" s="38">
        <v>5.6100922715098103E-2</v>
      </c>
      <c r="K476" s="34"/>
      <c r="L476" s="34">
        <f>$D$31/$I476*360-$E$28</f>
        <v>0</v>
      </c>
      <c r="M476" s="34">
        <f t="shared" si="231"/>
        <v>0</v>
      </c>
      <c r="N476" s="34">
        <f t="shared" si="232"/>
        <v>1</v>
      </c>
      <c r="O476" s="34">
        <f t="shared" si="233"/>
        <v>0</v>
      </c>
      <c r="P476" s="42">
        <f t="shared" si="241"/>
        <v>0</v>
      </c>
      <c r="Q476" s="34">
        <f t="shared" si="242"/>
        <v>2</v>
      </c>
      <c r="R476" s="34">
        <f t="shared" si="243"/>
        <v>0</v>
      </c>
      <c r="S476" s="34">
        <f t="shared" si="234"/>
        <v>2</v>
      </c>
      <c r="U476" s="34">
        <f t="shared" si="235"/>
        <v>0</v>
      </c>
      <c r="V476" s="34">
        <f t="shared" si="244"/>
        <v>0</v>
      </c>
      <c r="W476" s="34">
        <f t="shared" si="245"/>
        <v>0</v>
      </c>
      <c r="X476" s="34">
        <f t="shared" si="246"/>
        <v>0</v>
      </c>
      <c r="Y476" s="34">
        <f t="shared" si="247"/>
        <v>0</v>
      </c>
      <c r="Z476" s="34">
        <f t="shared" si="248"/>
        <v>0</v>
      </c>
      <c r="AB476" s="34">
        <f t="shared" si="236"/>
        <v>0</v>
      </c>
      <c r="AC476" s="34">
        <f t="shared" si="237"/>
        <v>0</v>
      </c>
      <c r="AD476" s="34">
        <f t="shared" si="249"/>
        <v>0</v>
      </c>
      <c r="AE476" s="34">
        <f t="shared" si="250"/>
        <v>0</v>
      </c>
      <c r="AF476" s="34">
        <f t="shared" si="251"/>
        <v>0</v>
      </c>
      <c r="AG476" s="34">
        <f t="shared" si="252"/>
        <v>0</v>
      </c>
      <c r="AH476" s="34">
        <f t="shared" si="253"/>
        <v>0</v>
      </c>
      <c r="AI476" s="34">
        <f t="shared" si="254"/>
        <v>0</v>
      </c>
      <c r="AK476" s="37">
        <f>$D$25</f>
        <v>0</v>
      </c>
      <c r="AL476" s="37">
        <f>$D$29</f>
        <v>0</v>
      </c>
      <c r="AM476" s="37">
        <f t="shared" si="238"/>
        <v>6.0205999132796242</v>
      </c>
      <c r="AN476" s="37">
        <v>0</v>
      </c>
      <c r="AO476" s="37">
        <f t="shared" si="239"/>
        <v>0</v>
      </c>
      <c r="AP476" s="37" t="e">
        <f t="shared" si="240"/>
        <v>#N/A</v>
      </c>
      <c r="AW476" s="43"/>
      <c r="BC476" s="85">
        <f t="shared" si="255"/>
        <v>0</v>
      </c>
      <c r="BD476" s="85">
        <f t="shared" si="256"/>
        <v>6.0205999132796242</v>
      </c>
      <c r="BE476" s="85" t="e">
        <f t="shared" si="257"/>
        <v>#N/A</v>
      </c>
      <c r="BF476" s="85" t="e">
        <f t="shared" si="258"/>
        <v>#N/A</v>
      </c>
      <c r="BV476" s="42">
        <v>17.825018762674933</v>
      </c>
      <c r="BW476">
        <v>1948.7147002243694</v>
      </c>
      <c r="BX476" s="42">
        <v>9.1470643499649338</v>
      </c>
      <c r="BY476" s="42">
        <f t="shared" si="259"/>
        <v>24.864298806255228</v>
      </c>
    </row>
    <row r="477" spans="5:77" x14ac:dyDescent="0.2">
      <c r="E477" s="43"/>
      <c r="F477" s="33">
        <v>473</v>
      </c>
      <c r="G477" s="33">
        <v>18083.396118469012</v>
      </c>
      <c r="H477" s="33">
        <v>18083.396118469012</v>
      </c>
      <c r="I477" s="33">
        <v>5.5299347171777966E-2</v>
      </c>
      <c r="K477" s="33"/>
      <c r="L477" s="33">
        <f>$D$31/$I477*360-$E$28</f>
        <v>0</v>
      </c>
      <c r="M477" s="33">
        <f t="shared" si="231"/>
        <v>0</v>
      </c>
      <c r="N477" s="33">
        <f t="shared" si="232"/>
        <v>1</v>
      </c>
      <c r="O477" s="33">
        <f t="shared" si="233"/>
        <v>0</v>
      </c>
      <c r="P477" s="42">
        <f t="shared" si="241"/>
        <v>0</v>
      </c>
      <c r="Q477" s="33">
        <f t="shared" si="242"/>
        <v>2</v>
      </c>
      <c r="R477" s="33">
        <f t="shared" si="243"/>
        <v>0</v>
      </c>
      <c r="S477" s="33">
        <f t="shared" si="234"/>
        <v>2</v>
      </c>
      <c r="U477" s="33">
        <f t="shared" si="235"/>
        <v>0</v>
      </c>
      <c r="V477" s="33">
        <f t="shared" si="244"/>
        <v>0</v>
      </c>
      <c r="W477" s="33">
        <f t="shared" si="245"/>
        <v>0</v>
      </c>
      <c r="X477" s="33">
        <f t="shared" si="246"/>
        <v>0</v>
      </c>
      <c r="Y477" s="33">
        <f t="shared" si="247"/>
        <v>0</v>
      </c>
      <c r="Z477" s="33">
        <f t="shared" si="248"/>
        <v>0</v>
      </c>
      <c r="AB477" s="33">
        <f t="shared" si="236"/>
        <v>0</v>
      </c>
      <c r="AC477" s="33">
        <f t="shared" si="237"/>
        <v>0</v>
      </c>
      <c r="AD477" s="33">
        <f t="shared" si="249"/>
        <v>0</v>
      </c>
      <c r="AE477" s="33">
        <f t="shared" si="250"/>
        <v>0</v>
      </c>
      <c r="AF477" s="33">
        <f t="shared" si="251"/>
        <v>0</v>
      </c>
      <c r="AG477" s="33">
        <f t="shared" si="252"/>
        <v>0</v>
      </c>
      <c r="AH477" s="33">
        <f t="shared" si="253"/>
        <v>0</v>
      </c>
      <c r="AI477" s="33">
        <f t="shared" si="254"/>
        <v>0</v>
      </c>
      <c r="AK477" s="39">
        <f>$D$25</f>
        <v>0</v>
      </c>
      <c r="AL477" s="39">
        <f>$D$29</f>
        <v>0</v>
      </c>
      <c r="AM477" s="39">
        <f t="shared" si="238"/>
        <v>6.0205999132796242</v>
      </c>
      <c r="AN477" s="39">
        <v>0</v>
      </c>
      <c r="AO477" s="39">
        <f t="shared" si="239"/>
        <v>0</v>
      </c>
      <c r="AP477" s="39" t="e">
        <f t="shared" si="240"/>
        <v>#N/A</v>
      </c>
      <c r="AW477" s="43"/>
      <c r="BC477" s="84">
        <f t="shared" si="255"/>
        <v>0</v>
      </c>
      <c r="BD477" s="84">
        <f t="shared" si="256"/>
        <v>6.0205999132796242</v>
      </c>
      <c r="BE477" s="84" t="e">
        <f t="shared" si="257"/>
        <v>#N/A</v>
      </c>
      <c r="BF477" s="84" t="e">
        <f t="shared" si="258"/>
        <v>#N/A</v>
      </c>
      <c r="BV477" s="42">
        <v>18.083396118469011</v>
      </c>
      <c r="BW477">
        <v>1976.6036936314265</v>
      </c>
      <c r="BX477" s="42">
        <v>9.1487212012874988</v>
      </c>
      <c r="BY477" s="42">
        <f t="shared" si="259"/>
        <v>24.868802595097815</v>
      </c>
    </row>
    <row r="478" spans="5:77" x14ac:dyDescent="0.2">
      <c r="E478" s="43"/>
      <c r="F478" s="34">
        <v>474</v>
      </c>
      <c r="G478" s="34">
        <v>18345.518707795592</v>
      </c>
      <c r="H478" s="34">
        <v>18345.518707795592</v>
      </c>
      <c r="I478" s="38">
        <v>5.4509224619256377E-2</v>
      </c>
      <c r="K478" s="34"/>
      <c r="L478" s="34">
        <f>$D$31/$I478*360-$E$28</f>
        <v>0</v>
      </c>
      <c r="M478" s="34">
        <f t="shared" si="231"/>
        <v>0</v>
      </c>
      <c r="N478" s="34">
        <f t="shared" si="232"/>
        <v>1</v>
      </c>
      <c r="O478" s="34">
        <f t="shared" si="233"/>
        <v>0</v>
      </c>
      <c r="P478" s="42">
        <f t="shared" si="241"/>
        <v>0</v>
      </c>
      <c r="Q478" s="34">
        <f t="shared" si="242"/>
        <v>2</v>
      </c>
      <c r="R478" s="34">
        <f t="shared" si="243"/>
        <v>0</v>
      </c>
      <c r="S478" s="34">
        <f t="shared" si="234"/>
        <v>2</v>
      </c>
      <c r="U478" s="34">
        <f t="shared" si="235"/>
        <v>0</v>
      </c>
      <c r="V478" s="34">
        <f t="shared" si="244"/>
        <v>0</v>
      </c>
      <c r="W478" s="34">
        <f t="shared" si="245"/>
        <v>0</v>
      </c>
      <c r="X478" s="34">
        <f t="shared" si="246"/>
        <v>0</v>
      </c>
      <c r="Y478" s="34">
        <f t="shared" si="247"/>
        <v>0</v>
      </c>
      <c r="Z478" s="34">
        <f t="shared" si="248"/>
        <v>0</v>
      </c>
      <c r="AB478" s="34">
        <f t="shared" si="236"/>
        <v>0</v>
      </c>
      <c r="AC478" s="34">
        <f t="shared" si="237"/>
        <v>0</v>
      </c>
      <c r="AD478" s="34">
        <f t="shared" si="249"/>
        <v>0</v>
      </c>
      <c r="AE478" s="34">
        <f t="shared" si="250"/>
        <v>0</v>
      </c>
      <c r="AF478" s="34">
        <f t="shared" si="251"/>
        <v>0</v>
      </c>
      <c r="AG478" s="34">
        <f t="shared" si="252"/>
        <v>0</v>
      </c>
      <c r="AH478" s="34">
        <f t="shared" si="253"/>
        <v>0</v>
      </c>
      <c r="AI478" s="34">
        <f t="shared" si="254"/>
        <v>0</v>
      </c>
      <c r="AK478" s="37">
        <f>$D$25</f>
        <v>0</v>
      </c>
      <c r="AL478" s="37">
        <f>$D$29</f>
        <v>0</v>
      </c>
      <c r="AM478" s="37">
        <f t="shared" si="238"/>
        <v>6.0205999132796242</v>
      </c>
      <c r="AN478" s="37">
        <v>0</v>
      </c>
      <c r="AO478" s="37">
        <f t="shared" si="239"/>
        <v>0</v>
      </c>
      <c r="AP478" s="37" t="e">
        <f t="shared" si="240"/>
        <v>#N/A</v>
      </c>
      <c r="AW478" s="43"/>
      <c r="BC478" s="85">
        <f t="shared" si="255"/>
        <v>0</v>
      </c>
      <c r="BD478" s="85">
        <f t="shared" si="256"/>
        <v>6.0205999132796242</v>
      </c>
      <c r="BE478" s="85" t="e">
        <f t="shared" si="257"/>
        <v>#N/A</v>
      </c>
      <c r="BF478" s="85" t="e">
        <f t="shared" si="258"/>
        <v>#N/A</v>
      </c>
      <c r="BV478" s="42">
        <v>18.345518707795591</v>
      </c>
      <c r="BW478">
        <v>2004.8969438007482</v>
      </c>
      <c r="BX478" s="42">
        <v>9.1503549668829365</v>
      </c>
      <c r="BY478" s="42">
        <f t="shared" si="259"/>
        <v>24.873243630427854</v>
      </c>
    </row>
    <row r="479" spans="5:77" x14ac:dyDescent="0.2">
      <c r="E479" s="43"/>
      <c r="F479" s="33">
        <v>475</v>
      </c>
      <c r="G479" s="33">
        <v>18611.440818593997</v>
      </c>
      <c r="H479" s="33">
        <v>18611.440818593997</v>
      </c>
      <c r="I479" s="33">
        <v>5.3730391416065823E-2</v>
      </c>
      <c r="K479" s="33"/>
      <c r="L479" s="33">
        <f>$D$31/$I479*360-$E$28</f>
        <v>0</v>
      </c>
      <c r="M479" s="33">
        <f t="shared" si="231"/>
        <v>0</v>
      </c>
      <c r="N479" s="33">
        <f t="shared" si="232"/>
        <v>1</v>
      </c>
      <c r="O479" s="33">
        <f t="shared" si="233"/>
        <v>0</v>
      </c>
      <c r="P479" s="42">
        <f t="shared" si="241"/>
        <v>0</v>
      </c>
      <c r="Q479" s="33">
        <f t="shared" si="242"/>
        <v>2</v>
      </c>
      <c r="R479" s="33">
        <f t="shared" si="243"/>
        <v>0</v>
      </c>
      <c r="S479" s="33">
        <f t="shared" si="234"/>
        <v>2</v>
      </c>
      <c r="U479" s="33">
        <f t="shared" si="235"/>
        <v>0</v>
      </c>
      <c r="V479" s="33">
        <f t="shared" si="244"/>
        <v>0</v>
      </c>
      <c r="W479" s="33">
        <f t="shared" si="245"/>
        <v>0</v>
      </c>
      <c r="X479" s="33">
        <f t="shared" si="246"/>
        <v>0</v>
      </c>
      <c r="Y479" s="33">
        <f t="shared" si="247"/>
        <v>0</v>
      </c>
      <c r="Z479" s="33">
        <f t="shared" si="248"/>
        <v>0</v>
      </c>
      <c r="AB479" s="33">
        <f t="shared" si="236"/>
        <v>0</v>
      </c>
      <c r="AC479" s="33">
        <f t="shared" si="237"/>
        <v>0</v>
      </c>
      <c r="AD479" s="33">
        <f t="shared" si="249"/>
        <v>0</v>
      </c>
      <c r="AE479" s="33">
        <f t="shared" si="250"/>
        <v>0</v>
      </c>
      <c r="AF479" s="33">
        <f t="shared" si="251"/>
        <v>0</v>
      </c>
      <c r="AG479" s="33">
        <f t="shared" si="252"/>
        <v>0</v>
      </c>
      <c r="AH479" s="33">
        <f t="shared" si="253"/>
        <v>0</v>
      </c>
      <c r="AI479" s="33">
        <f t="shared" si="254"/>
        <v>0</v>
      </c>
      <c r="AK479" s="39">
        <f>$D$25</f>
        <v>0</v>
      </c>
      <c r="AL479" s="39">
        <f>$D$29</f>
        <v>0</v>
      </c>
      <c r="AM479" s="39">
        <f t="shared" si="238"/>
        <v>6.0205999132796242</v>
      </c>
      <c r="AN479" s="39">
        <v>0</v>
      </c>
      <c r="AO479" s="39">
        <f t="shared" si="239"/>
        <v>0</v>
      </c>
      <c r="AP479" s="39" t="e">
        <f t="shared" si="240"/>
        <v>#N/A</v>
      </c>
      <c r="AW479" s="43"/>
      <c r="BC479" s="84">
        <f t="shared" si="255"/>
        <v>0</v>
      </c>
      <c r="BD479" s="84">
        <f t="shared" si="256"/>
        <v>6.0205999132796242</v>
      </c>
      <c r="BE479" s="84" t="e">
        <f t="shared" si="257"/>
        <v>#N/A</v>
      </c>
      <c r="BF479" s="84" t="e">
        <f t="shared" si="258"/>
        <v>#N/A</v>
      </c>
      <c r="BV479" s="42">
        <v>18.611440818593998</v>
      </c>
      <c r="BW479">
        <v>2033.6003105182176</v>
      </c>
      <c r="BX479" s="42">
        <v>9.1519659602389059</v>
      </c>
      <c r="BY479" s="42">
        <f t="shared" si="259"/>
        <v>24.877622764393152</v>
      </c>
    </row>
    <row r="480" spans="5:77" x14ac:dyDescent="0.2">
      <c r="E480" s="43"/>
      <c r="F480" s="34">
        <v>476</v>
      </c>
      <c r="G480" s="34">
        <v>18881.217525718486</v>
      </c>
      <c r="H480" s="34">
        <v>18881.217525718486</v>
      </c>
      <c r="I480" s="38">
        <v>5.296268625886439E-2</v>
      </c>
      <c r="K480" s="34"/>
      <c r="L480" s="34">
        <f>$D$31/$I480*360-$E$28</f>
        <v>0</v>
      </c>
      <c r="M480" s="34">
        <f t="shared" si="231"/>
        <v>0</v>
      </c>
      <c r="N480" s="34">
        <f t="shared" si="232"/>
        <v>1</v>
      </c>
      <c r="O480" s="34">
        <f t="shared" si="233"/>
        <v>0</v>
      </c>
      <c r="P480" s="42">
        <f t="shared" si="241"/>
        <v>0</v>
      </c>
      <c r="Q480" s="34">
        <f t="shared" si="242"/>
        <v>2</v>
      </c>
      <c r="R480" s="34">
        <f t="shared" si="243"/>
        <v>0</v>
      </c>
      <c r="S480" s="34">
        <f t="shared" si="234"/>
        <v>2</v>
      </c>
      <c r="U480" s="34">
        <f t="shared" si="235"/>
        <v>0</v>
      </c>
      <c r="V480" s="34">
        <f t="shared" si="244"/>
        <v>0</v>
      </c>
      <c r="W480" s="34">
        <f t="shared" si="245"/>
        <v>0</v>
      </c>
      <c r="X480" s="34">
        <f t="shared" si="246"/>
        <v>0</v>
      </c>
      <c r="Y480" s="34">
        <f t="shared" si="247"/>
        <v>0</v>
      </c>
      <c r="Z480" s="34">
        <f t="shared" si="248"/>
        <v>0</v>
      </c>
      <c r="AB480" s="34">
        <f t="shared" si="236"/>
        <v>0</v>
      </c>
      <c r="AC480" s="34">
        <f t="shared" si="237"/>
        <v>0</v>
      </c>
      <c r="AD480" s="34">
        <f t="shared" si="249"/>
        <v>0</v>
      </c>
      <c r="AE480" s="34">
        <f t="shared" si="250"/>
        <v>0</v>
      </c>
      <c r="AF480" s="34">
        <f t="shared" si="251"/>
        <v>0</v>
      </c>
      <c r="AG480" s="34">
        <f t="shared" si="252"/>
        <v>0</v>
      </c>
      <c r="AH480" s="34">
        <f t="shared" si="253"/>
        <v>0</v>
      </c>
      <c r="AI480" s="34">
        <f t="shared" si="254"/>
        <v>0</v>
      </c>
      <c r="AK480" s="37">
        <f>$D$25</f>
        <v>0</v>
      </c>
      <c r="AL480" s="37">
        <f>$D$29</f>
        <v>0</v>
      </c>
      <c r="AM480" s="37">
        <f t="shared" si="238"/>
        <v>6.0205999132796242</v>
      </c>
      <c r="AN480" s="37">
        <v>0</v>
      </c>
      <c r="AO480" s="37">
        <f t="shared" si="239"/>
        <v>0</v>
      </c>
      <c r="AP480" s="37" t="e">
        <f t="shared" si="240"/>
        <v>#N/A</v>
      </c>
      <c r="AW480" s="43"/>
      <c r="BC480" s="85">
        <f t="shared" si="255"/>
        <v>0</v>
      </c>
      <c r="BD480" s="85">
        <f t="shared" si="256"/>
        <v>6.0205999132796242</v>
      </c>
      <c r="BE480" s="85" t="e">
        <f t="shared" si="257"/>
        <v>#N/A</v>
      </c>
      <c r="BF480" s="85" t="e">
        <f t="shared" si="258"/>
        <v>#N/A</v>
      </c>
      <c r="BV480" s="42">
        <v>18.881217525718487</v>
      </c>
      <c r="BW480">
        <v>2062.7197385085278</v>
      </c>
      <c r="BX480" s="42">
        <v>9.1535544908154893</v>
      </c>
      <c r="BY480" s="42">
        <f t="shared" si="259"/>
        <v>24.881940838193433</v>
      </c>
    </row>
    <row r="481" spans="5:77" x14ac:dyDescent="0.2">
      <c r="E481" s="43"/>
      <c r="F481" s="33">
        <v>477</v>
      </c>
      <c r="G481" s="33">
        <v>19154.904702344837</v>
      </c>
      <c r="H481" s="33">
        <v>19154.904702344837</v>
      </c>
      <c r="I481" s="33">
        <v>5.220595014902818E-2</v>
      </c>
      <c r="K481" s="33"/>
      <c r="L481" s="33">
        <f>$D$31/$I481*360-$E$28</f>
        <v>0</v>
      </c>
      <c r="M481" s="33">
        <f t="shared" si="231"/>
        <v>0</v>
      </c>
      <c r="N481" s="33">
        <f t="shared" si="232"/>
        <v>1</v>
      </c>
      <c r="O481" s="33">
        <f t="shared" si="233"/>
        <v>0</v>
      </c>
      <c r="P481" s="42">
        <f t="shared" si="241"/>
        <v>0</v>
      </c>
      <c r="Q481" s="33">
        <f t="shared" si="242"/>
        <v>2</v>
      </c>
      <c r="R481" s="33">
        <f t="shared" si="243"/>
        <v>0</v>
      </c>
      <c r="S481" s="33">
        <f t="shared" si="234"/>
        <v>2</v>
      </c>
      <c r="U481" s="33">
        <f t="shared" si="235"/>
        <v>0</v>
      </c>
      <c r="V481" s="33">
        <f t="shared" si="244"/>
        <v>0</v>
      </c>
      <c r="W481" s="33">
        <f t="shared" si="245"/>
        <v>0</v>
      </c>
      <c r="X481" s="33">
        <f t="shared" si="246"/>
        <v>0</v>
      </c>
      <c r="Y481" s="33">
        <f t="shared" si="247"/>
        <v>0</v>
      </c>
      <c r="Z481" s="33">
        <f t="shared" si="248"/>
        <v>0</v>
      </c>
      <c r="AB481" s="33">
        <f t="shared" si="236"/>
        <v>0</v>
      </c>
      <c r="AC481" s="33">
        <f t="shared" si="237"/>
        <v>0</v>
      </c>
      <c r="AD481" s="33">
        <f t="shared" si="249"/>
        <v>0</v>
      </c>
      <c r="AE481" s="33">
        <f t="shared" si="250"/>
        <v>0</v>
      </c>
      <c r="AF481" s="33">
        <f t="shared" si="251"/>
        <v>0</v>
      </c>
      <c r="AG481" s="33">
        <f t="shared" si="252"/>
        <v>0</v>
      </c>
      <c r="AH481" s="33">
        <f t="shared" si="253"/>
        <v>0</v>
      </c>
      <c r="AI481" s="33">
        <f t="shared" si="254"/>
        <v>0</v>
      </c>
      <c r="AK481" s="39">
        <f>$D$25</f>
        <v>0</v>
      </c>
      <c r="AL481" s="39">
        <f>$D$29</f>
        <v>0</v>
      </c>
      <c r="AM481" s="39">
        <f t="shared" si="238"/>
        <v>6.0205999132796242</v>
      </c>
      <c r="AN481" s="39">
        <v>0</v>
      </c>
      <c r="AO481" s="39">
        <f t="shared" si="239"/>
        <v>0</v>
      </c>
      <c r="AP481" s="39" t="e">
        <f t="shared" si="240"/>
        <v>#N/A</v>
      </c>
      <c r="AW481" s="43"/>
      <c r="BC481" s="84">
        <f t="shared" si="255"/>
        <v>0</v>
      </c>
      <c r="BD481" s="84">
        <f t="shared" si="256"/>
        <v>6.0205999132796242</v>
      </c>
      <c r="BE481" s="84" t="e">
        <f t="shared" si="257"/>
        <v>#N/A</v>
      </c>
      <c r="BF481" s="84" t="e">
        <f t="shared" si="258"/>
        <v>#N/A</v>
      </c>
      <c r="BV481" s="42">
        <v>19.154904702344837</v>
      </c>
      <c r="BW481">
        <v>2092.2612586663995</v>
      </c>
      <c r="BX481" s="42">
        <v>9.1551208640904189</v>
      </c>
      <c r="BY481" s="42">
        <f t="shared" si="259"/>
        <v>24.886198682203258</v>
      </c>
    </row>
    <row r="482" spans="5:77" x14ac:dyDescent="0.2">
      <c r="E482" s="43"/>
      <c r="F482" s="34">
        <v>478</v>
      </c>
      <c r="G482" s="34">
        <v>19432.559031542121</v>
      </c>
      <c r="H482" s="34">
        <v>19432.559031542121</v>
      </c>
      <c r="I482" s="38">
        <v>5.1460026359721411E-2</v>
      </c>
      <c r="K482" s="34"/>
      <c r="L482" s="34">
        <f>$D$31/$I482*360-$E$28</f>
        <v>0</v>
      </c>
      <c r="M482" s="34">
        <f t="shared" si="231"/>
        <v>0</v>
      </c>
      <c r="N482" s="34">
        <f t="shared" si="232"/>
        <v>1</v>
      </c>
      <c r="O482" s="34">
        <f t="shared" si="233"/>
        <v>0</v>
      </c>
      <c r="P482" s="42">
        <f t="shared" si="241"/>
        <v>0</v>
      </c>
      <c r="Q482" s="34">
        <f t="shared" si="242"/>
        <v>2</v>
      </c>
      <c r="R482" s="34">
        <f t="shared" si="243"/>
        <v>0</v>
      </c>
      <c r="S482" s="34">
        <f t="shared" si="234"/>
        <v>2</v>
      </c>
      <c r="U482" s="34">
        <f t="shared" si="235"/>
        <v>0</v>
      </c>
      <c r="V482" s="34">
        <f t="shared" si="244"/>
        <v>0</v>
      </c>
      <c r="W482" s="34">
        <f t="shared" si="245"/>
        <v>0</v>
      </c>
      <c r="X482" s="34">
        <f t="shared" si="246"/>
        <v>0</v>
      </c>
      <c r="Y482" s="34">
        <f t="shared" si="247"/>
        <v>0</v>
      </c>
      <c r="Z482" s="34">
        <f t="shared" si="248"/>
        <v>0</v>
      </c>
      <c r="AB482" s="34">
        <f t="shared" si="236"/>
        <v>0</v>
      </c>
      <c r="AC482" s="34">
        <f t="shared" si="237"/>
        <v>0</v>
      </c>
      <c r="AD482" s="34">
        <f t="shared" si="249"/>
        <v>0</v>
      </c>
      <c r="AE482" s="34">
        <f t="shared" si="250"/>
        <v>0</v>
      </c>
      <c r="AF482" s="34">
        <f t="shared" si="251"/>
        <v>0</v>
      </c>
      <c r="AG482" s="34">
        <f t="shared" si="252"/>
        <v>0</v>
      </c>
      <c r="AH482" s="34">
        <f t="shared" si="253"/>
        <v>0</v>
      </c>
      <c r="AI482" s="34">
        <f t="shared" si="254"/>
        <v>0</v>
      </c>
      <c r="AK482" s="37">
        <f>$D$25</f>
        <v>0</v>
      </c>
      <c r="AL482" s="37">
        <f>$D$29</f>
        <v>0</v>
      </c>
      <c r="AM482" s="37">
        <f t="shared" si="238"/>
        <v>6.0205999132796242</v>
      </c>
      <c r="AN482" s="37">
        <v>0</v>
      </c>
      <c r="AO482" s="37">
        <f t="shared" si="239"/>
        <v>0</v>
      </c>
      <c r="AP482" s="37" t="e">
        <f t="shared" si="240"/>
        <v>#N/A</v>
      </c>
      <c r="AW482" s="43"/>
      <c r="BC482" s="85">
        <f t="shared" si="255"/>
        <v>0</v>
      </c>
      <c r="BD482" s="85">
        <f t="shared" si="256"/>
        <v>6.0205999132796242</v>
      </c>
      <c r="BE482" s="85" t="e">
        <f t="shared" si="257"/>
        <v>#N/A</v>
      </c>
      <c r="BF482" s="85" t="e">
        <f t="shared" si="258"/>
        <v>#N/A</v>
      </c>
      <c r="BV482" s="42">
        <v>19.432559031542123</v>
      </c>
      <c r="BW482">
        <v>2122.2309893056254</v>
      </c>
      <c r="BX482" s="42">
        <v>9.1566653816040446</v>
      </c>
      <c r="BY482" s="42">
        <f t="shared" si="259"/>
        <v>24.890397116094281</v>
      </c>
    </row>
    <row r="483" spans="5:77" x14ac:dyDescent="0.2">
      <c r="E483" s="43"/>
      <c r="F483" s="33">
        <v>479</v>
      </c>
      <c r="G483" s="33">
        <v>19714.238018012336</v>
      </c>
      <c r="H483" s="33">
        <v>19714.238018012336</v>
      </c>
      <c r="I483" s="33">
        <v>5.0724760403436771E-2</v>
      </c>
      <c r="K483" s="33"/>
      <c r="L483" s="33">
        <f>$D$31/$I483*360-$E$28</f>
        <v>0</v>
      </c>
      <c r="M483" s="33">
        <f t="shared" si="231"/>
        <v>0</v>
      </c>
      <c r="N483" s="33">
        <f t="shared" si="232"/>
        <v>1</v>
      </c>
      <c r="O483" s="33">
        <f t="shared" si="233"/>
        <v>0</v>
      </c>
      <c r="P483" s="42">
        <f t="shared" si="241"/>
        <v>0</v>
      </c>
      <c r="Q483" s="33">
        <f t="shared" si="242"/>
        <v>2</v>
      </c>
      <c r="R483" s="33">
        <f t="shared" si="243"/>
        <v>0</v>
      </c>
      <c r="S483" s="33">
        <f t="shared" si="234"/>
        <v>2</v>
      </c>
      <c r="U483" s="33">
        <f t="shared" si="235"/>
        <v>0</v>
      </c>
      <c r="V483" s="33">
        <f t="shared" si="244"/>
        <v>0</v>
      </c>
      <c r="W483" s="33">
        <f t="shared" si="245"/>
        <v>0</v>
      </c>
      <c r="X483" s="33">
        <f t="shared" si="246"/>
        <v>0</v>
      </c>
      <c r="Y483" s="33">
        <f t="shared" si="247"/>
        <v>0</v>
      </c>
      <c r="Z483" s="33">
        <f t="shared" si="248"/>
        <v>0</v>
      </c>
      <c r="AB483" s="33">
        <f t="shared" si="236"/>
        <v>0</v>
      </c>
      <c r="AC483" s="33">
        <f t="shared" si="237"/>
        <v>0</v>
      </c>
      <c r="AD483" s="33">
        <f t="shared" si="249"/>
        <v>0</v>
      </c>
      <c r="AE483" s="33">
        <f t="shared" si="250"/>
        <v>0</v>
      </c>
      <c r="AF483" s="33">
        <f t="shared" si="251"/>
        <v>0</v>
      </c>
      <c r="AG483" s="33">
        <f t="shared" si="252"/>
        <v>0</v>
      </c>
      <c r="AH483" s="33">
        <f t="shared" si="253"/>
        <v>0</v>
      </c>
      <c r="AI483" s="33">
        <f t="shared" si="254"/>
        <v>0</v>
      </c>
      <c r="AK483" s="39">
        <f>$D$25</f>
        <v>0</v>
      </c>
      <c r="AL483" s="39">
        <f>$D$29</f>
        <v>0</v>
      </c>
      <c r="AM483" s="39">
        <f t="shared" si="238"/>
        <v>6.0205999132796242</v>
      </c>
      <c r="AN483" s="39">
        <v>0</v>
      </c>
      <c r="AO483" s="39">
        <f t="shared" si="239"/>
        <v>0</v>
      </c>
      <c r="AP483" s="39" t="e">
        <f t="shared" si="240"/>
        <v>#N/A</v>
      </c>
      <c r="AW483" s="43"/>
      <c r="BC483" s="84">
        <f t="shared" si="255"/>
        <v>0</v>
      </c>
      <c r="BD483" s="84">
        <f t="shared" si="256"/>
        <v>6.0205999132796242</v>
      </c>
      <c r="BE483" s="84" t="e">
        <f t="shared" si="257"/>
        <v>#N/A</v>
      </c>
      <c r="BF483" s="84" t="e">
        <f t="shared" si="258"/>
        <v>#N/A</v>
      </c>
      <c r="BV483" s="42">
        <v>19.714238018012335</v>
      </c>
      <c r="BW483">
        <v>2152.6351374262335</v>
      </c>
      <c r="BX483" s="42">
        <v>9.1581883410039353</v>
      </c>
      <c r="BY483" s="42">
        <f t="shared" si="259"/>
        <v>24.894536948956485</v>
      </c>
    </row>
    <row r="484" spans="5:77" x14ac:dyDescent="0.2">
      <c r="E484" s="43"/>
      <c r="F484" s="35">
        <v>480</v>
      </c>
      <c r="G484" s="35">
        <v>20000</v>
      </c>
      <c r="H484" s="35" t="s">
        <v>0</v>
      </c>
      <c r="I484" s="75">
        <v>0.05</v>
      </c>
      <c r="K484" s="35"/>
      <c r="L484" s="35">
        <f>$D$31/$I484*360-$E$28</f>
        <v>0</v>
      </c>
      <c r="M484" s="35">
        <f t="shared" si="231"/>
        <v>0</v>
      </c>
      <c r="N484" s="35">
        <f t="shared" si="232"/>
        <v>1</v>
      </c>
      <c r="O484" s="35">
        <f t="shared" si="233"/>
        <v>0</v>
      </c>
      <c r="P484" s="42">
        <f t="shared" si="241"/>
        <v>0</v>
      </c>
      <c r="Q484" s="35">
        <f t="shared" si="242"/>
        <v>2</v>
      </c>
      <c r="R484" s="35">
        <f t="shared" si="243"/>
        <v>0</v>
      </c>
      <c r="S484" s="35">
        <f t="shared" si="234"/>
        <v>2</v>
      </c>
      <c r="U484" s="35">
        <f t="shared" si="235"/>
        <v>0</v>
      </c>
      <c r="V484" s="35">
        <f t="shared" si="244"/>
        <v>0</v>
      </c>
      <c r="W484" s="35">
        <f t="shared" si="245"/>
        <v>0</v>
      </c>
      <c r="X484" s="35">
        <f t="shared" si="246"/>
        <v>0</v>
      </c>
      <c r="Y484" s="35">
        <f t="shared" si="247"/>
        <v>0</v>
      </c>
      <c r="Z484" s="35">
        <f t="shared" si="248"/>
        <v>0</v>
      </c>
      <c r="AB484" s="35">
        <f t="shared" si="236"/>
        <v>0</v>
      </c>
      <c r="AC484" s="35">
        <f t="shared" si="237"/>
        <v>0</v>
      </c>
      <c r="AD484" s="35">
        <f t="shared" si="249"/>
        <v>0</v>
      </c>
      <c r="AE484" s="35">
        <f t="shared" si="250"/>
        <v>0</v>
      </c>
      <c r="AF484" s="35">
        <f t="shared" si="251"/>
        <v>0</v>
      </c>
      <c r="AG484" s="35">
        <f t="shared" si="252"/>
        <v>0</v>
      </c>
      <c r="AH484" s="35">
        <f t="shared" si="253"/>
        <v>0</v>
      </c>
      <c r="AI484" s="35">
        <f t="shared" si="254"/>
        <v>0</v>
      </c>
      <c r="AK484" s="75">
        <f>$D$25</f>
        <v>0</v>
      </c>
      <c r="AL484" s="75">
        <f>$D$29</f>
        <v>0</v>
      </c>
      <c r="AM484" s="75">
        <f t="shared" si="238"/>
        <v>6.0205999132796242</v>
      </c>
      <c r="AN484" s="75">
        <v>0</v>
      </c>
      <c r="AO484" s="75">
        <f t="shared" si="239"/>
        <v>0</v>
      </c>
      <c r="AP484" s="75" t="e">
        <f t="shared" si="240"/>
        <v>#N/A</v>
      </c>
      <c r="AW484" s="43"/>
      <c r="BC484" s="88">
        <f t="shared" si="255"/>
        <v>0</v>
      </c>
      <c r="BD484" s="88">
        <f t="shared" si="256"/>
        <v>6.0205999132796242</v>
      </c>
      <c r="BE484" s="88" t="e">
        <f t="shared" si="257"/>
        <v>#N/A</v>
      </c>
      <c r="BF484" s="88" t="e">
        <f t="shared" si="258"/>
        <v>#N/A</v>
      </c>
      <c r="BV484" s="42">
        <v>20</v>
      </c>
      <c r="BW484">
        <v>2183.48</v>
      </c>
      <c r="BX484" s="42">
        <v>9.1596900360891773</v>
      </c>
      <c r="BY484" s="42">
        <f t="shared" si="259"/>
        <v>24.898618979418586</v>
      </c>
    </row>
    <row r="485" spans="5:77" x14ac:dyDescent="0.2">
      <c r="E485" s="43"/>
      <c r="AW485" s="43"/>
    </row>
    <row r="486" spans="5:77" x14ac:dyDescent="0.2">
      <c r="E486" s="43"/>
      <c r="AW486" s="43"/>
    </row>
    <row r="487" spans="5:77" x14ac:dyDescent="0.2">
      <c r="E487" s="43"/>
      <c r="AW487" s="43"/>
    </row>
    <row r="488" spans="5:77" x14ac:dyDescent="0.2">
      <c r="E488" s="43"/>
      <c r="AW488" s="43"/>
    </row>
    <row r="489" spans="5:77" x14ac:dyDescent="0.2">
      <c r="E489" s="43"/>
      <c r="AW489" s="43"/>
    </row>
    <row r="490" spans="5:77" x14ac:dyDescent="0.2">
      <c r="E490" s="43"/>
      <c r="AW490" s="43"/>
    </row>
    <row r="491" spans="5:77" x14ac:dyDescent="0.2">
      <c r="E491" s="43"/>
      <c r="AW491" s="43"/>
    </row>
    <row r="492" spans="5:77" x14ac:dyDescent="0.2">
      <c r="E492" s="43"/>
      <c r="AW492" s="43"/>
    </row>
    <row r="493" spans="5:77" x14ac:dyDescent="0.2">
      <c r="E493" s="43"/>
      <c r="AW493" s="43"/>
    </row>
    <row r="494" spans="5:77" x14ac:dyDescent="0.2">
      <c r="E494" s="43"/>
      <c r="AW494" s="43"/>
    </row>
    <row r="495" spans="5:77" x14ac:dyDescent="0.2">
      <c r="E495" s="43"/>
      <c r="AW495" s="43"/>
    </row>
    <row r="496" spans="5:77" x14ac:dyDescent="0.2">
      <c r="E496" s="43"/>
      <c r="AW496" s="43"/>
    </row>
    <row r="497" spans="5:49" x14ac:dyDescent="0.2">
      <c r="E497" s="43"/>
      <c r="AW497" s="43"/>
    </row>
    <row r="498" spans="5:49" x14ac:dyDescent="0.2">
      <c r="E498" s="43"/>
      <c r="AW498" s="43"/>
    </row>
    <row r="499" spans="5:49" x14ac:dyDescent="0.2">
      <c r="E499" s="43"/>
      <c r="AW499" s="43"/>
    </row>
    <row r="500" spans="5:49" x14ac:dyDescent="0.2">
      <c r="E500" s="43"/>
      <c r="AW500" s="43"/>
    </row>
    <row r="501" spans="5:49" x14ac:dyDescent="0.2">
      <c r="E501" s="43"/>
      <c r="AW501" s="43"/>
    </row>
    <row r="502" spans="5:49" x14ac:dyDescent="0.2">
      <c r="E502" s="43"/>
      <c r="AW502" s="43"/>
    </row>
    <row r="503" spans="5:49" x14ac:dyDescent="0.2">
      <c r="E503" s="43"/>
      <c r="AW503" s="43"/>
    </row>
    <row r="504" spans="5:49" x14ac:dyDescent="0.2">
      <c r="E504" s="43"/>
      <c r="AW504" s="43"/>
    </row>
    <row r="505" spans="5:49" x14ac:dyDescent="0.2">
      <c r="E505" s="43"/>
      <c r="AW505" s="43"/>
    </row>
    <row r="506" spans="5:49" x14ac:dyDescent="0.2">
      <c r="E506" s="43"/>
      <c r="AW506" s="43"/>
    </row>
    <row r="507" spans="5:49" x14ac:dyDescent="0.2">
      <c r="E507" s="43"/>
      <c r="AW507" s="43"/>
    </row>
    <row r="508" spans="5:49" x14ac:dyDescent="0.2">
      <c r="E508" s="43"/>
      <c r="AW508" s="43"/>
    </row>
    <row r="509" spans="5:49" x14ac:dyDescent="0.2">
      <c r="E509" s="43"/>
      <c r="AW509" s="43"/>
    </row>
    <row r="510" spans="5:49" x14ac:dyDescent="0.2">
      <c r="E510" s="43"/>
      <c r="AW510" s="43"/>
    </row>
    <row r="511" spans="5:49" x14ac:dyDescent="0.2">
      <c r="E511" s="43"/>
      <c r="AW511" s="43"/>
    </row>
    <row r="512" spans="5:49" x14ac:dyDescent="0.2">
      <c r="E512" s="43"/>
      <c r="AW512" s="43"/>
    </row>
    <row r="513" spans="5:49" x14ac:dyDescent="0.2">
      <c r="E513" s="43"/>
      <c r="AW513" s="43"/>
    </row>
    <row r="514" spans="5:49" x14ac:dyDescent="0.2">
      <c r="E514" s="43"/>
      <c r="AW514" s="43"/>
    </row>
    <row r="515" spans="5:49" x14ac:dyDescent="0.2">
      <c r="E515" s="43"/>
      <c r="AW515" s="43"/>
    </row>
    <row r="516" spans="5:49" x14ac:dyDescent="0.2">
      <c r="E516" s="43"/>
      <c r="AW516" s="43"/>
    </row>
    <row r="517" spans="5:49" x14ac:dyDescent="0.2">
      <c r="E517" s="43"/>
      <c r="AW517" s="43"/>
    </row>
    <row r="518" spans="5:49" x14ac:dyDescent="0.2">
      <c r="E518" s="43"/>
      <c r="AW518" s="43"/>
    </row>
    <row r="519" spans="5:49" x14ac:dyDescent="0.2">
      <c r="E519" s="43"/>
      <c r="AW519" s="43"/>
    </row>
    <row r="520" spans="5:49" x14ac:dyDescent="0.2">
      <c r="E520" s="43"/>
      <c r="AW520" s="43"/>
    </row>
    <row r="521" spans="5:49" x14ac:dyDescent="0.2">
      <c r="E521" s="43"/>
      <c r="AW521" s="43"/>
    </row>
    <row r="522" spans="5:49" x14ac:dyDescent="0.2">
      <c r="E522" s="43"/>
      <c r="AW522" s="43"/>
    </row>
    <row r="523" spans="5:49" x14ac:dyDescent="0.2">
      <c r="E523" s="43"/>
      <c r="AW523" s="43"/>
    </row>
    <row r="524" spans="5:49" x14ac:dyDescent="0.2">
      <c r="E524" s="43"/>
      <c r="AW524" s="43"/>
    </row>
    <row r="525" spans="5:49" x14ac:dyDescent="0.2">
      <c r="E525" s="43"/>
      <c r="AW525" s="43"/>
    </row>
    <row r="526" spans="5:49" x14ac:dyDescent="0.2">
      <c r="E526" s="43"/>
      <c r="AW526" s="43"/>
    </row>
    <row r="527" spans="5:49" x14ac:dyDescent="0.2">
      <c r="E527" s="43"/>
      <c r="AW527" s="43"/>
    </row>
    <row r="528" spans="5:49" x14ac:dyDescent="0.2">
      <c r="E528" s="43"/>
      <c r="AW528" s="43"/>
    </row>
    <row r="529" spans="5:49" x14ac:dyDescent="0.2">
      <c r="E529" s="43"/>
      <c r="AW529" s="43"/>
    </row>
    <row r="530" spans="5:49" x14ac:dyDescent="0.2">
      <c r="E530" s="43"/>
      <c r="AW530" s="43"/>
    </row>
    <row r="531" spans="5:49" x14ac:dyDescent="0.2">
      <c r="E531" s="43"/>
      <c r="AW531" s="43"/>
    </row>
    <row r="532" spans="5:49" x14ac:dyDescent="0.2">
      <c r="E532" s="43"/>
      <c r="AW532" s="43"/>
    </row>
    <row r="533" spans="5:49" x14ac:dyDescent="0.2">
      <c r="E533" s="43"/>
      <c r="AW533" s="43"/>
    </row>
    <row r="534" spans="5:49" x14ac:dyDescent="0.2">
      <c r="E534" s="43"/>
      <c r="AW534" s="43"/>
    </row>
    <row r="535" spans="5:49" x14ac:dyDescent="0.2">
      <c r="E535" s="43"/>
      <c r="AW535" s="43"/>
    </row>
    <row r="536" spans="5:49" x14ac:dyDescent="0.2">
      <c r="E536" s="43"/>
      <c r="AW536" s="43"/>
    </row>
    <row r="537" spans="5:49" x14ac:dyDescent="0.2">
      <c r="E537" s="43"/>
      <c r="AW537" s="43"/>
    </row>
    <row r="538" spans="5:49" x14ac:dyDescent="0.2">
      <c r="E538" s="43"/>
      <c r="AW538" s="43"/>
    </row>
    <row r="539" spans="5:49" x14ac:dyDescent="0.2">
      <c r="E539" s="43"/>
      <c r="AW539" s="43"/>
    </row>
    <row r="540" spans="5:49" x14ac:dyDescent="0.2">
      <c r="E540" s="43"/>
      <c r="AW540" s="43"/>
    </row>
    <row r="541" spans="5:49" x14ac:dyDescent="0.2">
      <c r="E541" s="43"/>
      <c r="AW541" s="43"/>
    </row>
    <row r="542" spans="5:49" x14ac:dyDescent="0.2">
      <c r="E542" s="43"/>
      <c r="AW542" s="43"/>
    </row>
    <row r="543" spans="5:49" x14ac:dyDescent="0.2">
      <c r="E543" s="43"/>
      <c r="AW543" s="43"/>
    </row>
    <row r="544" spans="5:49" x14ac:dyDescent="0.2">
      <c r="E544" s="43"/>
      <c r="AW544" s="43"/>
    </row>
    <row r="545" spans="5:49" x14ac:dyDescent="0.2">
      <c r="E545" s="43"/>
      <c r="AW545" s="43"/>
    </row>
    <row r="546" spans="5:49" x14ac:dyDescent="0.2">
      <c r="E546" s="43"/>
      <c r="AW546" s="43"/>
    </row>
    <row r="547" spans="5:49" x14ac:dyDescent="0.2">
      <c r="E547" s="43"/>
      <c r="AW547" s="43"/>
    </row>
    <row r="548" spans="5:49" x14ac:dyDescent="0.2">
      <c r="E548" s="43"/>
      <c r="AW548" s="43"/>
    </row>
    <row r="549" spans="5:49" x14ac:dyDescent="0.2">
      <c r="E549" s="43"/>
      <c r="AW549" s="43"/>
    </row>
    <row r="550" spans="5:49" x14ac:dyDescent="0.2">
      <c r="E550" s="43"/>
      <c r="AW550" s="43"/>
    </row>
    <row r="551" spans="5:49" x14ac:dyDescent="0.2">
      <c r="E551" s="43"/>
      <c r="AW551" s="43"/>
    </row>
    <row r="552" spans="5:49" x14ac:dyDescent="0.2">
      <c r="E552" s="43"/>
      <c r="AW552" s="43"/>
    </row>
    <row r="553" spans="5:49" x14ac:dyDescent="0.2">
      <c r="E553" s="43"/>
      <c r="AW553" s="43"/>
    </row>
    <row r="554" spans="5:49" x14ac:dyDescent="0.2">
      <c r="E554" s="43"/>
      <c r="AW554" s="43"/>
    </row>
    <row r="555" spans="5:49" x14ac:dyDescent="0.2">
      <c r="E555" s="43"/>
      <c r="AW555" s="43"/>
    </row>
    <row r="556" spans="5:49" x14ac:dyDescent="0.2">
      <c r="E556" s="43"/>
      <c r="AW556" s="43"/>
    </row>
    <row r="557" spans="5:49" x14ac:dyDescent="0.2">
      <c r="E557" s="43"/>
      <c r="AW557" s="43"/>
    </row>
    <row r="558" spans="5:49" x14ac:dyDescent="0.2">
      <c r="E558" s="43"/>
      <c r="AW558" s="43"/>
    </row>
    <row r="559" spans="5:49" x14ac:dyDescent="0.2">
      <c r="E559" s="43"/>
      <c r="AW559" s="43"/>
    </row>
    <row r="560" spans="5:49" x14ac:dyDescent="0.2">
      <c r="E560" s="43"/>
      <c r="AW560" s="43"/>
    </row>
    <row r="561" spans="5:49" x14ac:dyDescent="0.2">
      <c r="E561" s="43"/>
      <c r="AW561" s="43"/>
    </row>
    <row r="562" spans="5:49" x14ac:dyDescent="0.2">
      <c r="E562" s="43"/>
      <c r="AW562" s="43"/>
    </row>
    <row r="563" spans="5:49" x14ac:dyDescent="0.2">
      <c r="E563" s="43"/>
      <c r="AW563" s="43"/>
    </row>
    <row r="564" spans="5:49" x14ac:dyDescent="0.2">
      <c r="E564" s="43"/>
      <c r="AW564" s="43"/>
    </row>
    <row r="565" spans="5:49" x14ac:dyDescent="0.2">
      <c r="E565" s="43"/>
      <c r="AW565" s="43"/>
    </row>
    <row r="566" spans="5:49" x14ac:dyDescent="0.2">
      <c r="E566" s="43"/>
      <c r="AW566" s="43"/>
    </row>
    <row r="567" spans="5:49" x14ac:dyDescent="0.2">
      <c r="E567" s="43"/>
      <c r="AW567" s="43"/>
    </row>
    <row r="568" spans="5:49" x14ac:dyDescent="0.2">
      <c r="E568" s="43"/>
      <c r="AW568" s="43"/>
    </row>
    <row r="569" spans="5:49" x14ac:dyDescent="0.2">
      <c r="E569" s="43"/>
      <c r="AW569" s="43"/>
    </row>
    <row r="570" spans="5:49" x14ac:dyDescent="0.2">
      <c r="E570" s="43"/>
      <c r="AW570" s="43"/>
    </row>
    <row r="571" spans="5:49" x14ac:dyDescent="0.2">
      <c r="E571" s="43"/>
      <c r="AW571" s="43"/>
    </row>
    <row r="572" spans="5:49" x14ac:dyDescent="0.2">
      <c r="E572" s="43"/>
      <c r="AW572" s="43"/>
    </row>
    <row r="573" spans="5:49" x14ac:dyDescent="0.2">
      <c r="E573" s="43"/>
      <c r="AW573" s="43"/>
    </row>
    <row r="574" spans="5:49" x14ac:dyDescent="0.2">
      <c r="E574" s="43"/>
      <c r="AW574" s="43"/>
    </row>
    <row r="575" spans="5:49" x14ac:dyDescent="0.2">
      <c r="E575" s="43"/>
      <c r="AW575" s="43"/>
    </row>
    <row r="576" spans="5:49" x14ac:dyDescent="0.2">
      <c r="E576" s="43"/>
      <c r="AW576" s="43"/>
    </row>
    <row r="577" spans="5:49" x14ac:dyDescent="0.2">
      <c r="E577" s="43"/>
      <c r="AW577" s="43"/>
    </row>
    <row r="578" spans="5:49" x14ac:dyDescent="0.2">
      <c r="E578" s="43"/>
      <c r="AW578" s="43"/>
    </row>
    <row r="579" spans="5:49" x14ac:dyDescent="0.2">
      <c r="E579" s="43"/>
      <c r="AW579" s="43"/>
    </row>
    <row r="580" spans="5:49" x14ac:dyDescent="0.2">
      <c r="E580" s="43"/>
      <c r="AW580" s="43"/>
    </row>
    <row r="581" spans="5:49" x14ac:dyDescent="0.2">
      <c r="E581" s="43"/>
      <c r="AW581" s="43"/>
    </row>
    <row r="582" spans="5:49" x14ac:dyDescent="0.2">
      <c r="E582" s="43"/>
      <c r="AW582" s="43"/>
    </row>
    <row r="583" spans="5:49" x14ac:dyDescent="0.2">
      <c r="E583" s="43"/>
      <c r="AW583" s="43"/>
    </row>
    <row r="584" spans="5:49" x14ac:dyDescent="0.2">
      <c r="E584" s="43"/>
      <c r="AW584" s="43"/>
    </row>
    <row r="585" spans="5:49" x14ac:dyDescent="0.2">
      <c r="E585" s="43"/>
      <c r="AW585" s="43"/>
    </row>
    <row r="586" spans="5:49" x14ac:dyDescent="0.2">
      <c r="E586" s="43"/>
      <c r="AW586" s="43"/>
    </row>
    <row r="587" spans="5:49" x14ac:dyDescent="0.2">
      <c r="E587" s="43"/>
      <c r="AW587" s="43"/>
    </row>
    <row r="588" spans="5:49" x14ac:dyDescent="0.2">
      <c r="E588" s="43"/>
      <c r="AW588" s="43"/>
    </row>
    <row r="589" spans="5:49" x14ac:dyDescent="0.2">
      <c r="E589" s="43"/>
      <c r="AW589" s="43"/>
    </row>
    <row r="590" spans="5:49" x14ac:dyDescent="0.2">
      <c r="E590" s="43"/>
      <c r="AW590" s="43"/>
    </row>
    <row r="591" spans="5:49" x14ac:dyDescent="0.2">
      <c r="E591" s="43"/>
      <c r="AW591" s="43"/>
    </row>
    <row r="592" spans="5:49" x14ac:dyDescent="0.2">
      <c r="E592" s="43"/>
      <c r="AW592" s="43"/>
    </row>
    <row r="593" spans="5:49" x14ac:dyDescent="0.2">
      <c r="E593" s="43"/>
      <c r="AW593" s="43"/>
    </row>
    <row r="594" spans="5:49" x14ac:dyDescent="0.2">
      <c r="E594" s="43"/>
      <c r="AW594" s="43"/>
    </row>
    <row r="595" spans="5:49" x14ac:dyDescent="0.2">
      <c r="E595" s="43"/>
      <c r="AW595" s="43"/>
    </row>
    <row r="596" spans="5:49" x14ac:dyDescent="0.2">
      <c r="E596" s="43"/>
      <c r="AW596" s="43"/>
    </row>
    <row r="597" spans="5:49" x14ac:dyDescent="0.2">
      <c r="E597" s="43"/>
      <c r="AW597" s="43"/>
    </row>
    <row r="598" spans="5:49" x14ac:dyDescent="0.2">
      <c r="E598" s="43"/>
      <c r="AW598" s="43"/>
    </row>
    <row r="599" spans="5:49" x14ac:dyDescent="0.2">
      <c r="E599" s="43"/>
      <c r="AW599" s="43"/>
    </row>
    <row r="600" spans="5:49" x14ac:dyDescent="0.2">
      <c r="E600" s="43"/>
      <c r="AW600" s="43"/>
    </row>
    <row r="601" spans="5:49" x14ac:dyDescent="0.2">
      <c r="E601" s="43"/>
      <c r="AW601" s="43"/>
    </row>
    <row r="602" spans="5:49" x14ac:dyDescent="0.2">
      <c r="E602" s="43"/>
      <c r="AW602" s="43"/>
    </row>
    <row r="603" spans="5:49" x14ac:dyDescent="0.2">
      <c r="E603" s="43"/>
      <c r="AW603" s="43"/>
    </row>
    <row r="604" spans="5:49" x14ac:dyDescent="0.2">
      <c r="E604" s="43"/>
      <c r="AW604" s="43"/>
    </row>
    <row r="605" spans="5:49" x14ac:dyDescent="0.2">
      <c r="E605" s="43"/>
      <c r="AW605" s="43"/>
    </row>
    <row r="606" spans="5:49" x14ac:dyDescent="0.2">
      <c r="E606" s="43"/>
      <c r="AW606" s="43"/>
    </row>
    <row r="607" spans="5:49" x14ac:dyDescent="0.2">
      <c r="E607" s="43"/>
      <c r="AW607" s="43"/>
    </row>
    <row r="608" spans="5:49" x14ac:dyDescent="0.2">
      <c r="E608" s="43"/>
      <c r="AW608" s="43"/>
    </row>
    <row r="609" spans="5:49" x14ac:dyDescent="0.2">
      <c r="E609" s="43"/>
      <c r="AW609" s="43"/>
    </row>
    <row r="610" spans="5:49" x14ac:dyDescent="0.2">
      <c r="E610" s="43"/>
      <c r="AW610" s="43"/>
    </row>
    <row r="611" spans="5:49" x14ac:dyDescent="0.2">
      <c r="E611" s="43"/>
      <c r="AW611" s="43"/>
    </row>
    <row r="612" spans="5:49" x14ac:dyDescent="0.2">
      <c r="E612" s="43"/>
      <c r="AW612" s="43"/>
    </row>
    <row r="613" spans="5:49" x14ac:dyDescent="0.2">
      <c r="E613" s="43"/>
      <c r="AW613" s="43"/>
    </row>
    <row r="614" spans="5:49" x14ac:dyDescent="0.2">
      <c r="E614" s="43"/>
      <c r="AW614" s="43"/>
    </row>
    <row r="615" spans="5:49" x14ac:dyDescent="0.2">
      <c r="E615" s="43"/>
      <c r="AW615" s="43"/>
    </row>
    <row r="616" spans="5:49" x14ac:dyDescent="0.2">
      <c r="E616" s="43"/>
      <c r="AW616" s="43"/>
    </row>
    <row r="617" spans="5:49" x14ac:dyDescent="0.2">
      <c r="E617" s="43"/>
      <c r="AW617" s="43"/>
    </row>
    <row r="618" spans="5:49" x14ac:dyDescent="0.2">
      <c r="E618" s="43"/>
      <c r="AW618" s="43"/>
    </row>
    <row r="619" spans="5:49" x14ac:dyDescent="0.2">
      <c r="E619" s="43"/>
      <c r="AW619" s="43"/>
    </row>
    <row r="620" spans="5:49" x14ac:dyDescent="0.2">
      <c r="E620" s="43"/>
      <c r="AW620" s="43"/>
    </row>
    <row r="621" spans="5:49" x14ac:dyDescent="0.2">
      <c r="E621" s="43"/>
      <c r="AW621" s="43"/>
    </row>
    <row r="622" spans="5:49" x14ac:dyDescent="0.2">
      <c r="E622" s="43"/>
      <c r="AW622" s="43"/>
    </row>
    <row r="623" spans="5:49" x14ac:dyDescent="0.2">
      <c r="E623" s="43"/>
      <c r="AW623" s="43"/>
    </row>
    <row r="624" spans="5:49" x14ac:dyDescent="0.2">
      <c r="E624" s="43"/>
      <c r="AW624" s="43"/>
    </row>
    <row r="625" spans="5:49" x14ac:dyDescent="0.2">
      <c r="E625" s="43"/>
      <c r="AW625" s="43"/>
    </row>
    <row r="626" spans="5:49" x14ac:dyDescent="0.2">
      <c r="E626" s="43"/>
      <c r="AW626" s="43"/>
    </row>
    <row r="627" spans="5:49" x14ac:dyDescent="0.2">
      <c r="E627" s="43"/>
      <c r="AW627" s="43"/>
    </row>
    <row r="628" spans="5:49" x14ac:dyDescent="0.2">
      <c r="E628" s="43"/>
      <c r="AW628" s="43"/>
    </row>
    <row r="629" spans="5:49" x14ac:dyDescent="0.2">
      <c r="E629" s="43"/>
      <c r="AW629" s="43"/>
    </row>
    <row r="630" spans="5:49" x14ac:dyDescent="0.2">
      <c r="E630" s="43"/>
      <c r="AW630" s="43"/>
    </row>
    <row r="631" spans="5:49" x14ac:dyDescent="0.2">
      <c r="E631" s="43"/>
      <c r="AW631" s="43"/>
    </row>
    <row r="632" spans="5:49" x14ac:dyDescent="0.2">
      <c r="E632" s="43"/>
      <c r="AW632" s="43"/>
    </row>
    <row r="633" spans="5:49" x14ac:dyDescent="0.2">
      <c r="E633" s="43"/>
      <c r="AW633" s="43"/>
    </row>
    <row r="634" spans="5:49" x14ac:dyDescent="0.2">
      <c r="E634" s="43"/>
      <c r="AW634" s="43"/>
    </row>
    <row r="635" spans="5:49" x14ac:dyDescent="0.2">
      <c r="E635" s="43"/>
      <c r="AW635" s="43"/>
    </row>
    <row r="636" spans="5:49" x14ac:dyDescent="0.2">
      <c r="E636" s="43"/>
      <c r="AW636" s="43"/>
    </row>
    <row r="637" spans="5:49" x14ac:dyDescent="0.2">
      <c r="E637" s="43"/>
      <c r="AW637" s="43"/>
    </row>
    <row r="638" spans="5:49" x14ac:dyDescent="0.2">
      <c r="E638" s="43"/>
      <c r="AW638" s="43"/>
    </row>
    <row r="639" spans="5:49" x14ac:dyDescent="0.2">
      <c r="E639" s="43"/>
      <c r="AW639" s="43"/>
    </row>
    <row r="640" spans="5:49" x14ac:dyDescent="0.2">
      <c r="E640" s="43"/>
      <c r="AW640" s="43"/>
    </row>
    <row r="641" spans="5:49" x14ac:dyDescent="0.2">
      <c r="E641" s="43"/>
      <c r="AW641" s="43"/>
    </row>
    <row r="642" spans="5:49" x14ac:dyDescent="0.2">
      <c r="E642" s="43"/>
      <c r="AW642" s="43"/>
    </row>
    <row r="643" spans="5:49" x14ac:dyDescent="0.2">
      <c r="E643" s="43"/>
      <c r="AW643" s="43"/>
    </row>
    <row r="644" spans="5:49" x14ac:dyDescent="0.2">
      <c r="E644" s="43"/>
      <c r="AW644" s="43"/>
    </row>
    <row r="645" spans="5:49" x14ac:dyDescent="0.2">
      <c r="E645" s="43"/>
      <c r="AW645" s="43"/>
    </row>
    <row r="646" spans="5:49" x14ac:dyDescent="0.2">
      <c r="E646" s="43"/>
      <c r="AW646" s="43"/>
    </row>
    <row r="647" spans="5:49" x14ac:dyDescent="0.2">
      <c r="E647" s="43"/>
      <c r="AW647" s="43"/>
    </row>
    <row r="648" spans="5:49" x14ac:dyDescent="0.2">
      <c r="E648" s="43"/>
      <c r="AW648" s="43"/>
    </row>
    <row r="649" spans="5:49" x14ac:dyDescent="0.2">
      <c r="E649" s="43"/>
      <c r="AW649" s="43"/>
    </row>
    <row r="650" spans="5:49" x14ac:dyDescent="0.2">
      <c r="E650" s="43"/>
      <c r="AW650" s="43"/>
    </row>
    <row r="651" spans="5:49" x14ac:dyDescent="0.2">
      <c r="E651" s="43"/>
      <c r="AW651" s="43"/>
    </row>
    <row r="652" spans="5:49" x14ac:dyDescent="0.2">
      <c r="E652" s="43"/>
      <c r="AW652" s="43"/>
    </row>
    <row r="653" spans="5:49" x14ac:dyDescent="0.2">
      <c r="E653" s="43"/>
      <c r="AW653" s="43"/>
    </row>
    <row r="654" spans="5:49" x14ac:dyDescent="0.2">
      <c r="E654" s="43"/>
      <c r="AW654" s="43"/>
    </row>
    <row r="655" spans="5:49" x14ac:dyDescent="0.2">
      <c r="E655" s="43"/>
      <c r="AW655" s="43"/>
    </row>
    <row r="656" spans="5:49" x14ac:dyDescent="0.2">
      <c r="E656" s="43"/>
      <c r="AW656" s="43"/>
    </row>
    <row r="657" spans="5:49" x14ac:dyDescent="0.2">
      <c r="E657" s="43"/>
      <c r="AW657" s="43"/>
    </row>
    <row r="658" spans="5:49" x14ac:dyDescent="0.2">
      <c r="E658" s="43"/>
      <c r="AW658" s="43"/>
    </row>
    <row r="659" spans="5:49" x14ac:dyDescent="0.2">
      <c r="E659" s="43"/>
      <c r="AW659" s="43"/>
    </row>
    <row r="660" spans="5:49" x14ac:dyDescent="0.2">
      <c r="E660" s="43"/>
      <c r="AW660" s="43"/>
    </row>
    <row r="661" spans="5:49" x14ac:dyDescent="0.2">
      <c r="E661" s="43"/>
      <c r="AW661" s="43"/>
    </row>
    <row r="662" spans="5:49" x14ac:dyDescent="0.2">
      <c r="E662" s="43"/>
      <c r="AW662" s="43"/>
    </row>
    <row r="663" spans="5:49" x14ac:dyDescent="0.2">
      <c r="E663" s="43"/>
      <c r="AW663" s="43"/>
    </row>
    <row r="664" spans="5:49" x14ac:dyDescent="0.2">
      <c r="E664" s="43"/>
      <c r="AW664" s="43"/>
    </row>
    <row r="665" spans="5:49" x14ac:dyDescent="0.2">
      <c r="E665" s="43"/>
      <c r="AW665" s="43"/>
    </row>
    <row r="666" spans="5:49" x14ac:dyDescent="0.2">
      <c r="E666" s="43"/>
      <c r="AW666" s="43"/>
    </row>
    <row r="667" spans="5:49" x14ac:dyDescent="0.2">
      <c r="E667" s="43"/>
      <c r="AW667" s="43"/>
    </row>
    <row r="668" spans="5:49" x14ac:dyDescent="0.2">
      <c r="E668" s="43"/>
      <c r="AW668" s="43"/>
    </row>
    <row r="669" spans="5:49" x14ac:dyDescent="0.2">
      <c r="E669" s="43"/>
      <c r="AW669" s="43"/>
    </row>
    <row r="670" spans="5:49" x14ac:dyDescent="0.2">
      <c r="E670" s="43"/>
      <c r="AW670" s="43"/>
    </row>
    <row r="671" spans="5:49" x14ac:dyDescent="0.2">
      <c r="E671" s="43"/>
      <c r="AW671" s="43"/>
    </row>
    <row r="672" spans="5:49" x14ac:dyDescent="0.2">
      <c r="E672" s="43"/>
      <c r="AW672" s="43"/>
    </row>
    <row r="673" spans="5:49" x14ac:dyDescent="0.2">
      <c r="E673" s="43"/>
      <c r="AW673" s="43"/>
    </row>
    <row r="674" spans="5:49" x14ac:dyDescent="0.2">
      <c r="E674" s="43"/>
      <c r="AW674" s="43"/>
    </row>
    <row r="675" spans="5:49" x14ac:dyDescent="0.2">
      <c r="E675" s="43"/>
      <c r="AW675" s="43"/>
    </row>
    <row r="676" spans="5:49" x14ac:dyDescent="0.2">
      <c r="E676" s="43"/>
      <c r="AW676" s="43"/>
    </row>
    <row r="677" spans="5:49" x14ac:dyDescent="0.2">
      <c r="E677" s="43"/>
      <c r="AW677" s="43"/>
    </row>
    <row r="678" spans="5:49" x14ac:dyDescent="0.2">
      <c r="E678" s="43"/>
      <c r="AW678" s="43"/>
    </row>
    <row r="679" spans="5:49" x14ac:dyDescent="0.2">
      <c r="E679" s="43"/>
      <c r="AW679" s="43"/>
    </row>
    <row r="680" spans="5:49" x14ac:dyDescent="0.2">
      <c r="E680" s="43"/>
      <c r="AW680" s="43"/>
    </row>
    <row r="681" spans="5:49" x14ac:dyDescent="0.2">
      <c r="E681" s="43"/>
      <c r="AW681" s="43"/>
    </row>
    <row r="682" spans="5:49" x14ac:dyDescent="0.2">
      <c r="E682" s="43"/>
      <c r="AW682" s="43"/>
    </row>
    <row r="683" spans="5:49" x14ac:dyDescent="0.2">
      <c r="E683" s="43"/>
      <c r="AW683" s="43"/>
    </row>
    <row r="684" spans="5:49" x14ac:dyDescent="0.2">
      <c r="E684" s="43"/>
      <c r="AW684" s="43"/>
    </row>
    <row r="685" spans="5:49" x14ac:dyDescent="0.2">
      <c r="E685" s="43"/>
      <c r="AW685" s="43"/>
    </row>
    <row r="686" spans="5:49" x14ac:dyDescent="0.2">
      <c r="E686" s="43"/>
      <c r="AW686" s="43"/>
    </row>
    <row r="687" spans="5:49" x14ac:dyDescent="0.2">
      <c r="E687" s="43"/>
      <c r="AW687" s="43"/>
    </row>
    <row r="688" spans="5:49" x14ac:dyDescent="0.2">
      <c r="E688" s="43"/>
      <c r="AW688" s="43"/>
    </row>
    <row r="689" spans="5:49" x14ac:dyDescent="0.2">
      <c r="E689" s="43"/>
      <c r="AW689" s="43"/>
    </row>
    <row r="690" spans="5:49" x14ac:dyDescent="0.2">
      <c r="E690" s="43"/>
      <c r="AW690" s="43"/>
    </row>
    <row r="691" spans="5:49" x14ac:dyDescent="0.2">
      <c r="E691" s="43"/>
      <c r="AW691" s="43"/>
    </row>
    <row r="692" spans="5:49" x14ac:dyDescent="0.2">
      <c r="E692" s="43"/>
      <c r="AW692" s="43"/>
    </row>
    <row r="693" spans="5:49" x14ac:dyDescent="0.2">
      <c r="E693" s="43"/>
      <c r="AW693" s="43"/>
    </row>
    <row r="694" spans="5:49" x14ac:dyDescent="0.2">
      <c r="E694" s="43"/>
      <c r="AW694" s="43"/>
    </row>
    <row r="695" spans="5:49" x14ac:dyDescent="0.2">
      <c r="E695" s="43"/>
      <c r="AW695" s="43"/>
    </row>
    <row r="696" spans="5:49" x14ac:dyDescent="0.2">
      <c r="E696" s="43"/>
      <c r="AW696" s="43"/>
    </row>
    <row r="697" spans="5:49" x14ac:dyDescent="0.2">
      <c r="E697" s="43"/>
      <c r="AW697" s="43"/>
    </row>
    <row r="698" spans="5:49" x14ac:dyDescent="0.2">
      <c r="E698" s="43"/>
      <c r="AW698" s="43"/>
    </row>
    <row r="699" spans="5:49" x14ac:dyDescent="0.2">
      <c r="E699" s="43"/>
      <c r="AW699" s="43"/>
    </row>
    <row r="700" spans="5:49" x14ac:dyDescent="0.2">
      <c r="E700" s="43"/>
      <c r="AW700" s="43"/>
    </row>
    <row r="701" spans="5:49" x14ac:dyDescent="0.2">
      <c r="E701" s="43"/>
      <c r="AW701" s="43"/>
    </row>
    <row r="702" spans="5:49" x14ac:dyDescent="0.2">
      <c r="E702" s="43"/>
      <c r="AW702" s="43"/>
    </row>
    <row r="703" spans="5:49" x14ac:dyDescent="0.2">
      <c r="E703" s="43"/>
      <c r="AW703" s="43"/>
    </row>
    <row r="704" spans="5:49" x14ac:dyDescent="0.2">
      <c r="E704" s="43"/>
      <c r="AW704" s="43"/>
    </row>
    <row r="705" spans="5:49" x14ac:dyDescent="0.2">
      <c r="E705" s="43"/>
      <c r="AW705" s="43"/>
    </row>
    <row r="706" spans="5:49" x14ac:dyDescent="0.2">
      <c r="E706" s="43"/>
      <c r="AW706" s="43"/>
    </row>
    <row r="707" spans="5:49" x14ac:dyDescent="0.2">
      <c r="E707" s="43"/>
      <c r="AW707" s="43"/>
    </row>
    <row r="708" spans="5:49" x14ac:dyDescent="0.2">
      <c r="E708" s="43"/>
      <c r="AW708" s="43"/>
    </row>
    <row r="709" spans="5:49" x14ac:dyDescent="0.2">
      <c r="E709" s="43"/>
      <c r="AW709" s="43"/>
    </row>
    <row r="710" spans="5:49" x14ac:dyDescent="0.2">
      <c r="E710" s="43"/>
      <c r="AW710" s="43"/>
    </row>
    <row r="711" spans="5:49" x14ac:dyDescent="0.2">
      <c r="E711" s="43"/>
      <c r="AW711" s="43"/>
    </row>
    <row r="712" spans="5:49" x14ac:dyDescent="0.2">
      <c r="E712" s="43"/>
      <c r="AW712" s="43"/>
    </row>
    <row r="713" spans="5:49" x14ac:dyDescent="0.2">
      <c r="E713" s="43"/>
      <c r="AW713" s="43"/>
    </row>
    <row r="714" spans="5:49" x14ac:dyDescent="0.2">
      <c r="E714" s="43"/>
      <c r="AW714" s="43"/>
    </row>
    <row r="715" spans="5:49" x14ac:dyDescent="0.2">
      <c r="E715" s="43"/>
      <c r="AW715" s="43"/>
    </row>
    <row r="716" spans="5:49" x14ac:dyDescent="0.2">
      <c r="E716" s="43"/>
      <c r="AW716" s="43"/>
    </row>
    <row r="717" spans="5:49" x14ac:dyDescent="0.2">
      <c r="E717" s="43"/>
      <c r="AW717" s="43"/>
    </row>
    <row r="718" spans="5:49" x14ac:dyDescent="0.2">
      <c r="E718" s="43"/>
      <c r="AW718" s="43"/>
    </row>
    <row r="719" spans="5:49" x14ac:dyDescent="0.2">
      <c r="E719" s="43"/>
      <c r="AW719" s="43"/>
    </row>
    <row r="720" spans="5:49" x14ac:dyDescent="0.2">
      <c r="E720" s="43"/>
      <c r="AW720" s="43"/>
    </row>
    <row r="721" spans="5:49" x14ac:dyDescent="0.2">
      <c r="E721" s="43"/>
      <c r="AW721" s="43"/>
    </row>
    <row r="722" spans="5:49" x14ac:dyDescent="0.2">
      <c r="E722" s="43"/>
      <c r="AW722" s="43"/>
    </row>
    <row r="723" spans="5:49" x14ac:dyDescent="0.2">
      <c r="E723" s="43"/>
      <c r="AW723" s="43"/>
    </row>
    <row r="724" spans="5:49" x14ac:dyDescent="0.2">
      <c r="E724" s="43"/>
      <c r="AW724" s="43"/>
    </row>
    <row r="725" spans="5:49" x14ac:dyDescent="0.2">
      <c r="E725" s="43"/>
      <c r="AW725" s="43"/>
    </row>
    <row r="726" spans="5:49" x14ac:dyDescent="0.2">
      <c r="E726" s="43"/>
      <c r="AW726" s="43"/>
    </row>
    <row r="727" spans="5:49" x14ac:dyDescent="0.2">
      <c r="E727" s="43"/>
      <c r="AW727" s="43"/>
    </row>
    <row r="728" spans="5:49" x14ac:dyDescent="0.2">
      <c r="E728" s="43"/>
      <c r="AW728" s="43"/>
    </row>
    <row r="729" spans="5:49" x14ac:dyDescent="0.2">
      <c r="E729" s="43"/>
      <c r="AW729" s="43"/>
    </row>
    <row r="730" spans="5:49" x14ac:dyDescent="0.2">
      <c r="E730" s="43"/>
      <c r="AW730" s="43"/>
    </row>
    <row r="731" spans="5:49" x14ac:dyDescent="0.2">
      <c r="E731" s="43"/>
      <c r="AW731" s="43"/>
    </row>
    <row r="732" spans="5:49" x14ac:dyDescent="0.2">
      <c r="E732" s="43"/>
      <c r="AW732" s="43"/>
    </row>
    <row r="733" spans="5:49" x14ac:dyDescent="0.2">
      <c r="E733" s="43"/>
      <c r="AW733" s="43"/>
    </row>
    <row r="734" spans="5:49" x14ac:dyDescent="0.2">
      <c r="E734" s="43"/>
      <c r="AW734" s="43"/>
    </row>
    <row r="735" spans="5:49" x14ac:dyDescent="0.2">
      <c r="E735" s="43"/>
      <c r="AW735" s="43"/>
    </row>
    <row r="736" spans="5:49" x14ac:dyDescent="0.2">
      <c r="E736" s="43"/>
      <c r="AW736" s="43"/>
    </row>
    <row r="737" spans="5:49" x14ac:dyDescent="0.2">
      <c r="E737" s="43"/>
      <c r="AW737" s="43"/>
    </row>
    <row r="738" spans="5:49" x14ac:dyDescent="0.2">
      <c r="E738" s="43"/>
      <c r="AW738" s="43"/>
    </row>
    <row r="739" spans="5:49" x14ac:dyDescent="0.2">
      <c r="E739" s="43"/>
      <c r="AW739" s="43"/>
    </row>
    <row r="740" spans="5:49" x14ac:dyDescent="0.2">
      <c r="E740" s="43"/>
      <c r="AW740" s="43"/>
    </row>
    <row r="741" spans="5:49" x14ac:dyDescent="0.2">
      <c r="E741" s="43"/>
      <c r="AW741" s="43"/>
    </row>
    <row r="742" spans="5:49" x14ac:dyDescent="0.2">
      <c r="E742" s="43"/>
      <c r="AW742" s="43"/>
    </row>
    <row r="743" spans="5:49" x14ac:dyDescent="0.2">
      <c r="E743" s="43"/>
      <c r="AW743" s="43"/>
    </row>
    <row r="744" spans="5:49" x14ac:dyDescent="0.2">
      <c r="E744" s="43"/>
      <c r="AW744" s="43"/>
    </row>
    <row r="745" spans="5:49" x14ac:dyDescent="0.2">
      <c r="E745" s="43"/>
      <c r="AW745" s="43"/>
    </row>
    <row r="746" spans="5:49" x14ac:dyDescent="0.2">
      <c r="E746" s="43"/>
      <c r="AW746" s="43"/>
    </row>
    <row r="747" spans="5:49" x14ac:dyDescent="0.2">
      <c r="E747" s="43"/>
      <c r="AW747" s="43"/>
    </row>
    <row r="748" spans="5:49" x14ac:dyDescent="0.2">
      <c r="E748" s="43"/>
      <c r="AW748" s="43"/>
    </row>
    <row r="749" spans="5:49" x14ac:dyDescent="0.2">
      <c r="E749" s="43"/>
      <c r="AW749" s="43"/>
    </row>
    <row r="750" spans="5:49" x14ac:dyDescent="0.2">
      <c r="E750" s="43"/>
      <c r="AW750" s="43"/>
    </row>
    <row r="751" spans="5:49" x14ac:dyDescent="0.2">
      <c r="E751" s="43"/>
      <c r="AW751" s="43"/>
    </row>
    <row r="752" spans="5:49" x14ac:dyDescent="0.2">
      <c r="E752" s="43"/>
      <c r="AW752" s="43"/>
    </row>
    <row r="753" spans="5:49" x14ac:dyDescent="0.2">
      <c r="E753" s="43"/>
      <c r="AW753" s="43"/>
    </row>
    <row r="754" spans="5:49" x14ac:dyDescent="0.2">
      <c r="E754" s="43"/>
      <c r="AW754" s="43"/>
    </row>
    <row r="755" spans="5:49" x14ac:dyDescent="0.2">
      <c r="E755" s="43"/>
      <c r="AW755" s="43"/>
    </row>
    <row r="756" spans="5:49" x14ac:dyDescent="0.2">
      <c r="E756" s="43"/>
      <c r="AW756" s="43"/>
    </row>
    <row r="757" spans="5:49" x14ac:dyDescent="0.2">
      <c r="E757" s="43"/>
      <c r="AW757" s="43"/>
    </row>
    <row r="758" spans="5:49" x14ac:dyDescent="0.2">
      <c r="E758" s="43"/>
      <c r="AW758" s="43"/>
    </row>
    <row r="759" spans="5:49" x14ac:dyDescent="0.2">
      <c r="E759" s="43"/>
      <c r="AW759" s="43"/>
    </row>
    <row r="760" spans="5:49" x14ac:dyDescent="0.2">
      <c r="E760" s="43"/>
      <c r="AW760" s="43"/>
    </row>
    <row r="761" spans="5:49" x14ac:dyDescent="0.2">
      <c r="E761" s="43"/>
      <c r="AW761" s="43"/>
    </row>
    <row r="762" spans="5:49" x14ac:dyDescent="0.2">
      <c r="E762" s="43"/>
      <c r="AW762" s="43"/>
    </row>
    <row r="763" spans="5:49" x14ac:dyDescent="0.2">
      <c r="E763" s="43"/>
      <c r="AW763" s="43"/>
    </row>
    <row r="764" spans="5:49" x14ac:dyDescent="0.2">
      <c r="E764" s="43"/>
      <c r="AW764" s="43"/>
    </row>
    <row r="765" spans="5:49" x14ac:dyDescent="0.2">
      <c r="E765" s="43"/>
      <c r="AW765" s="43"/>
    </row>
    <row r="766" spans="5:49" x14ac:dyDescent="0.2">
      <c r="E766" s="43"/>
      <c r="AW766" s="43"/>
    </row>
    <row r="767" spans="5:49" x14ac:dyDescent="0.2">
      <c r="E767" s="43"/>
      <c r="AW767" s="43"/>
    </row>
    <row r="768" spans="5:49" x14ac:dyDescent="0.2">
      <c r="E768" s="43"/>
      <c r="AW768" s="43"/>
    </row>
    <row r="769" spans="5:49" x14ac:dyDescent="0.2">
      <c r="E769" s="43"/>
      <c r="AW769" s="43"/>
    </row>
    <row r="770" spans="5:49" x14ac:dyDescent="0.2">
      <c r="E770" s="43"/>
      <c r="AW770" s="43"/>
    </row>
    <row r="771" spans="5:49" x14ac:dyDescent="0.2">
      <c r="E771" s="43"/>
      <c r="AW771" s="43"/>
    </row>
    <row r="772" spans="5:49" x14ac:dyDescent="0.2">
      <c r="E772" s="43"/>
      <c r="AW772" s="43"/>
    </row>
    <row r="773" spans="5:49" x14ac:dyDescent="0.2">
      <c r="E773" s="43"/>
      <c r="AW773" s="43"/>
    </row>
    <row r="774" spans="5:49" x14ac:dyDescent="0.2">
      <c r="E774" s="43"/>
      <c r="AW774" s="43"/>
    </row>
    <row r="775" spans="5:49" x14ac:dyDescent="0.2">
      <c r="E775" s="43"/>
      <c r="AW775" s="43"/>
    </row>
    <row r="776" spans="5:49" x14ac:dyDescent="0.2">
      <c r="E776" s="43"/>
      <c r="AW776" s="43"/>
    </row>
    <row r="777" spans="5:49" x14ac:dyDescent="0.2">
      <c r="E777" s="43"/>
      <c r="AW777" s="43"/>
    </row>
    <row r="778" spans="5:49" x14ac:dyDescent="0.2">
      <c r="E778" s="43"/>
      <c r="AW778" s="43"/>
    </row>
    <row r="779" spans="5:49" x14ac:dyDescent="0.2">
      <c r="E779" s="43"/>
      <c r="AW779" s="43"/>
    </row>
    <row r="780" spans="5:49" x14ac:dyDescent="0.2">
      <c r="E780" s="43"/>
      <c r="AW780" s="43"/>
    </row>
    <row r="781" spans="5:49" x14ac:dyDescent="0.2">
      <c r="E781" s="43"/>
      <c r="AW781" s="43"/>
    </row>
    <row r="782" spans="5:49" x14ac:dyDescent="0.2">
      <c r="E782" s="43"/>
      <c r="AW782" s="43"/>
    </row>
    <row r="783" spans="5:49" x14ac:dyDescent="0.2">
      <c r="E783" s="43"/>
      <c r="AW783" s="43"/>
    </row>
    <row r="784" spans="5:49" x14ac:dyDescent="0.2">
      <c r="E784" s="43"/>
      <c r="AW784" s="43"/>
    </row>
    <row r="785" spans="5:49" x14ac:dyDescent="0.2">
      <c r="E785" s="43"/>
      <c r="AW785" s="43"/>
    </row>
    <row r="786" spans="5:49" x14ac:dyDescent="0.2">
      <c r="E786" s="43"/>
      <c r="AW786" s="43"/>
    </row>
    <row r="787" spans="5:49" x14ac:dyDescent="0.2">
      <c r="E787" s="43"/>
      <c r="AW787" s="43"/>
    </row>
    <row r="788" spans="5:49" x14ac:dyDescent="0.2">
      <c r="E788" s="43"/>
      <c r="AW788" s="43"/>
    </row>
    <row r="789" spans="5:49" x14ac:dyDescent="0.2">
      <c r="E789" s="43"/>
      <c r="AW789" s="43"/>
    </row>
    <row r="790" spans="5:49" x14ac:dyDescent="0.2">
      <c r="E790" s="43"/>
      <c r="AW790" s="43"/>
    </row>
    <row r="791" spans="5:49" x14ac:dyDescent="0.2">
      <c r="E791" s="43"/>
      <c r="AW791" s="43"/>
    </row>
    <row r="792" spans="5:49" x14ac:dyDescent="0.2">
      <c r="E792" s="43"/>
      <c r="AW792" s="43"/>
    </row>
    <row r="793" spans="5:49" x14ac:dyDescent="0.2">
      <c r="E793" s="43"/>
      <c r="AW793" s="43"/>
    </row>
    <row r="794" spans="5:49" x14ac:dyDescent="0.2">
      <c r="E794" s="43"/>
      <c r="AW794" s="43"/>
    </row>
    <row r="795" spans="5:49" x14ac:dyDescent="0.2">
      <c r="E795" s="43"/>
      <c r="AW795" s="43"/>
    </row>
    <row r="796" spans="5:49" x14ac:dyDescent="0.2">
      <c r="E796" s="43"/>
      <c r="AW796" s="43"/>
    </row>
    <row r="797" spans="5:49" x14ac:dyDescent="0.2">
      <c r="E797" s="43"/>
      <c r="AW797" s="43"/>
    </row>
    <row r="798" spans="5:49" x14ac:dyDescent="0.2">
      <c r="E798" s="43"/>
      <c r="AW798" s="43"/>
    </row>
    <row r="799" spans="5:49" x14ac:dyDescent="0.2">
      <c r="E799" s="43"/>
      <c r="AW799" s="43"/>
    </row>
    <row r="800" spans="5:49" x14ac:dyDescent="0.2">
      <c r="E800" s="43"/>
      <c r="AW800" s="43"/>
    </row>
    <row r="801" spans="5:49" x14ac:dyDescent="0.2">
      <c r="E801" s="43"/>
      <c r="AW801" s="43"/>
    </row>
    <row r="802" spans="5:49" x14ac:dyDescent="0.2">
      <c r="E802" s="43"/>
      <c r="AW802" s="43"/>
    </row>
    <row r="803" spans="5:49" x14ac:dyDescent="0.2">
      <c r="E803" s="43"/>
      <c r="AW803" s="43"/>
    </row>
    <row r="804" spans="5:49" x14ac:dyDescent="0.2">
      <c r="E804" s="43"/>
      <c r="AW804" s="43"/>
    </row>
    <row r="805" spans="5:49" x14ac:dyDescent="0.2">
      <c r="E805" s="43"/>
      <c r="AW805" s="43"/>
    </row>
    <row r="806" spans="5:49" x14ac:dyDescent="0.2">
      <c r="E806" s="43"/>
      <c r="AW806" s="43"/>
    </row>
    <row r="807" spans="5:49" x14ac:dyDescent="0.2">
      <c r="E807" s="43"/>
      <c r="AW807" s="43"/>
    </row>
    <row r="808" spans="5:49" x14ac:dyDescent="0.2">
      <c r="E808" s="43"/>
      <c r="AW808" s="43"/>
    </row>
    <row r="809" spans="5:49" x14ac:dyDescent="0.2">
      <c r="E809" s="43"/>
      <c r="AW809" s="43"/>
    </row>
    <row r="810" spans="5:49" x14ac:dyDescent="0.2">
      <c r="E810" s="43"/>
      <c r="AW810" s="43"/>
    </row>
    <row r="811" spans="5:49" x14ac:dyDescent="0.2">
      <c r="E811" s="43"/>
      <c r="AW811" s="43"/>
    </row>
    <row r="812" spans="5:49" x14ac:dyDescent="0.2">
      <c r="E812" s="43"/>
      <c r="AW812" s="43"/>
    </row>
    <row r="813" spans="5:49" x14ac:dyDescent="0.2">
      <c r="E813" s="43"/>
      <c r="AW813" s="43"/>
    </row>
    <row r="814" spans="5:49" x14ac:dyDescent="0.2">
      <c r="E814" s="43"/>
      <c r="AW814" s="43"/>
    </row>
    <row r="815" spans="5:49" x14ac:dyDescent="0.2">
      <c r="E815" s="43"/>
      <c r="AW815" s="43"/>
    </row>
    <row r="816" spans="5:49" x14ac:dyDescent="0.2">
      <c r="E816" s="43"/>
      <c r="AW816" s="43"/>
    </row>
    <row r="817" spans="5:49" x14ac:dyDescent="0.2">
      <c r="E817" s="43"/>
      <c r="AW817" s="43"/>
    </row>
    <row r="818" spans="5:49" x14ac:dyDescent="0.2">
      <c r="E818" s="43"/>
      <c r="AW818" s="43"/>
    </row>
    <row r="819" spans="5:49" x14ac:dyDescent="0.2">
      <c r="E819" s="43"/>
      <c r="AW819" s="43"/>
    </row>
    <row r="820" spans="5:49" x14ac:dyDescent="0.2">
      <c r="E820" s="43"/>
      <c r="AW820" s="43"/>
    </row>
    <row r="821" spans="5:49" x14ac:dyDescent="0.2">
      <c r="E821" s="43"/>
      <c r="AW821" s="43"/>
    </row>
    <row r="822" spans="5:49" x14ac:dyDescent="0.2">
      <c r="E822" s="43"/>
      <c r="AW822" s="43"/>
    </row>
    <row r="823" spans="5:49" x14ac:dyDescent="0.2">
      <c r="E823" s="43"/>
      <c r="AW823" s="43"/>
    </row>
    <row r="824" spans="5:49" x14ac:dyDescent="0.2">
      <c r="E824" s="43"/>
      <c r="AW824" s="43"/>
    </row>
    <row r="825" spans="5:49" x14ac:dyDescent="0.2">
      <c r="E825" s="43"/>
      <c r="AW825" s="43"/>
    </row>
    <row r="826" spans="5:49" x14ac:dyDescent="0.2">
      <c r="E826" s="43"/>
      <c r="AW826" s="43"/>
    </row>
    <row r="827" spans="5:49" x14ac:dyDescent="0.2">
      <c r="E827" s="43"/>
      <c r="AW827" s="43"/>
    </row>
    <row r="828" spans="5:49" x14ac:dyDescent="0.2">
      <c r="E828" s="43"/>
      <c r="AW828" s="43"/>
    </row>
    <row r="829" spans="5:49" x14ac:dyDescent="0.2">
      <c r="E829" s="43"/>
      <c r="AW829" s="43"/>
    </row>
    <row r="830" spans="5:49" x14ac:dyDescent="0.2">
      <c r="E830" s="43"/>
      <c r="AW830" s="43"/>
    </row>
    <row r="831" spans="5:49" x14ac:dyDescent="0.2">
      <c r="E831" s="43"/>
      <c r="AW831" s="43"/>
    </row>
    <row r="832" spans="5:49" x14ac:dyDescent="0.2">
      <c r="E832" s="43"/>
      <c r="AW832" s="43"/>
    </row>
    <row r="833" spans="5:49" x14ac:dyDescent="0.2">
      <c r="E833" s="43"/>
      <c r="AW833" s="43"/>
    </row>
    <row r="834" spans="5:49" x14ac:dyDescent="0.2">
      <c r="E834" s="43"/>
      <c r="AW834" s="43"/>
    </row>
    <row r="835" spans="5:49" x14ac:dyDescent="0.2">
      <c r="E835" s="43"/>
      <c r="AW835" s="43"/>
    </row>
    <row r="836" spans="5:49" x14ac:dyDescent="0.2">
      <c r="E836" s="43"/>
      <c r="AW836" s="43"/>
    </row>
    <row r="837" spans="5:49" x14ac:dyDescent="0.2">
      <c r="E837" s="43"/>
      <c r="AW837" s="43"/>
    </row>
    <row r="838" spans="5:49" x14ac:dyDescent="0.2">
      <c r="E838" s="43"/>
      <c r="AW838" s="43"/>
    </row>
    <row r="839" spans="5:49" x14ac:dyDescent="0.2">
      <c r="E839" s="43"/>
      <c r="AW839" s="43"/>
    </row>
    <row r="840" spans="5:49" x14ac:dyDescent="0.2">
      <c r="E840" s="43"/>
      <c r="AW840" s="43"/>
    </row>
    <row r="841" spans="5:49" x14ac:dyDescent="0.2">
      <c r="E841" s="43"/>
      <c r="AW841" s="43"/>
    </row>
    <row r="842" spans="5:49" x14ac:dyDescent="0.2">
      <c r="E842" s="43"/>
      <c r="AW842" s="43"/>
    </row>
    <row r="843" spans="5:49" x14ac:dyDescent="0.2">
      <c r="E843" s="43"/>
      <c r="AW843" s="43"/>
    </row>
    <row r="844" spans="5:49" x14ac:dyDescent="0.2">
      <c r="E844" s="43"/>
      <c r="AW844" s="43"/>
    </row>
    <row r="845" spans="5:49" x14ac:dyDescent="0.2">
      <c r="E845" s="43"/>
      <c r="AW845" s="43"/>
    </row>
    <row r="846" spans="5:49" x14ac:dyDescent="0.2">
      <c r="E846" s="43"/>
      <c r="AW846" s="43"/>
    </row>
    <row r="847" spans="5:49" x14ac:dyDescent="0.2">
      <c r="E847" s="43"/>
      <c r="AW847" s="43"/>
    </row>
    <row r="848" spans="5:49" x14ac:dyDescent="0.2">
      <c r="E848" s="43"/>
      <c r="AW848" s="43"/>
    </row>
    <row r="849" spans="5:49" x14ac:dyDescent="0.2">
      <c r="E849" s="43"/>
      <c r="AW849" s="43"/>
    </row>
    <row r="850" spans="5:49" x14ac:dyDescent="0.2">
      <c r="E850" s="43"/>
      <c r="AW850" s="43"/>
    </row>
    <row r="851" spans="5:49" x14ac:dyDescent="0.2">
      <c r="E851" s="43"/>
      <c r="AW851" s="43"/>
    </row>
    <row r="852" spans="5:49" x14ac:dyDescent="0.2">
      <c r="E852" s="43"/>
      <c r="AW852" s="43"/>
    </row>
    <row r="853" spans="5:49" x14ac:dyDescent="0.2">
      <c r="E853" s="43"/>
      <c r="AW853" s="43"/>
    </row>
    <row r="854" spans="5:49" x14ac:dyDescent="0.2">
      <c r="E854" s="43"/>
      <c r="AW854" s="43"/>
    </row>
    <row r="855" spans="5:49" x14ac:dyDescent="0.2">
      <c r="E855" s="43"/>
      <c r="AW855" s="43"/>
    </row>
    <row r="856" spans="5:49" x14ac:dyDescent="0.2">
      <c r="E856" s="43"/>
      <c r="AW856" s="43"/>
    </row>
    <row r="857" spans="5:49" x14ac:dyDescent="0.2">
      <c r="E857" s="43"/>
      <c r="AW857" s="43"/>
    </row>
    <row r="858" spans="5:49" x14ac:dyDescent="0.2">
      <c r="E858" s="43"/>
      <c r="AW858" s="43"/>
    </row>
    <row r="859" spans="5:49" x14ac:dyDescent="0.2">
      <c r="E859" s="43"/>
      <c r="AW859" s="43"/>
    </row>
    <row r="860" spans="5:49" x14ac:dyDescent="0.2">
      <c r="E860" s="43"/>
      <c r="AW860" s="43"/>
    </row>
    <row r="861" spans="5:49" x14ac:dyDescent="0.2">
      <c r="E861" s="43"/>
      <c r="AW861" s="43"/>
    </row>
    <row r="862" spans="5:49" x14ac:dyDescent="0.2">
      <c r="E862" s="43"/>
      <c r="AW862" s="43"/>
    </row>
    <row r="863" spans="5:49" x14ac:dyDescent="0.2">
      <c r="E863" s="43"/>
      <c r="AW863" s="43"/>
    </row>
    <row r="864" spans="5:49" x14ac:dyDescent="0.2">
      <c r="E864" s="43"/>
      <c r="AW864" s="43"/>
    </row>
    <row r="865" spans="5:49" x14ac:dyDescent="0.2">
      <c r="E865" s="43"/>
      <c r="AW865" s="43"/>
    </row>
    <row r="866" spans="5:49" x14ac:dyDescent="0.2">
      <c r="E866" s="43"/>
      <c r="AW866" s="43"/>
    </row>
    <row r="867" spans="5:49" x14ac:dyDescent="0.2">
      <c r="E867" s="43"/>
      <c r="AW867" s="43"/>
    </row>
    <row r="868" spans="5:49" x14ac:dyDescent="0.2">
      <c r="E868" s="43"/>
      <c r="AW868" s="43"/>
    </row>
    <row r="869" spans="5:49" x14ac:dyDescent="0.2">
      <c r="E869" s="43"/>
      <c r="AW869" s="43"/>
    </row>
    <row r="870" spans="5:49" x14ac:dyDescent="0.2">
      <c r="E870" s="43"/>
      <c r="AW870" s="43"/>
    </row>
    <row r="871" spans="5:49" x14ac:dyDescent="0.2">
      <c r="E871" s="43"/>
      <c r="AW871" s="43"/>
    </row>
    <row r="872" spans="5:49" x14ac:dyDescent="0.2">
      <c r="E872" s="43"/>
      <c r="AW872" s="43"/>
    </row>
    <row r="873" spans="5:49" x14ac:dyDescent="0.2">
      <c r="E873" s="43"/>
      <c r="AW873" s="43"/>
    </row>
    <row r="874" spans="5:49" x14ac:dyDescent="0.2">
      <c r="E874" s="43"/>
      <c r="AW874" s="43"/>
    </row>
    <row r="875" spans="5:49" x14ac:dyDescent="0.2">
      <c r="E875" s="43"/>
      <c r="AW875" s="43"/>
    </row>
    <row r="876" spans="5:49" x14ac:dyDescent="0.2">
      <c r="E876" s="43"/>
      <c r="AW876" s="43"/>
    </row>
    <row r="877" spans="5:49" x14ac:dyDescent="0.2">
      <c r="E877" s="43"/>
      <c r="AW877" s="43"/>
    </row>
    <row r="878" spans="5:49" x14ac:dyDescent="0.2">
      <c r="E878" s="43"/>
      <c r="AW878" s="43"/>
    </row>
    <row r="879" spans="5:49" x14ac:dyDescent="0.2">
      <c r="E879" s="43"/>
      <c r="AW879" s="43"/>
    </row>
    <row r="880" spans="5:49" x14ac:dyDescent="0.2">
      <c r="E880" s="43"/>
      <c r="AW880" s="43"/>
    </row>
    <row r="881" spans="5:49" x14ac:dyDescent="0.2">
      <c r="E881" s="43"/>
      <c r="AW881" s="43"/>
    </row>
    <row r="882" spans="5:49" x14ac:dyDescent="0.2">
      <c r="E882" s="43"/>
      <c r="AW882" s="43"/>
    </row>
    <row r="883" spans="5:49" x14ac:dyDescent="0.2">
      <c r="E883" s="43"/>
      <c r="AW883" s="43"/>
    </row>
    <row r="884" spans="5:49" x14ac:dyDescent="0.2">
      <c r="E884" s="43"/>
      <c r="AW884" s="43"/>
    </row>
    <row r="885" spans="5:49" x14ac:dyDescent="0.2">
      <c r="E885" s="43"/>
      <c r="AW885" s="43"/>
    </row>
    <row r="886" spans="5:49" x14ac:dyDescent="0.2">
      <c r="E886" s="43"/>
      <c r="AW886" s="43"/>
    </row>
    <row r="887" spans="5:49" x14ac:dyDescent="0.2">
      <c r="E887" s="43"/>
      <c r="AW887" s="43"/>
    </row>
    <row r="888" spans="5:49" x14ac:dyDescent="0.2">
      <c r="E888" s="43"/>
      <c r="AW888" s="43"/>
    </row>
    <row r="889" spans="5:49" x14ac:dyDescent="0.2">
      <c r="E889" s="43"/>
      <c r="AW889" s="43"/>
    </row>
    <row r="890" spans="5:49" x14ac:dyDescent="0.2">
      <c r="E890" s="43"/>
      <c r="AW890" s="43"/>
    </row>
    <row r="891" spans="5:49" x14ac:dyDescent="0.2">
      <c r="E891" s="43"/>
      <c r="AW891" s="43"/>
    </row>
    <row r="892" spans="5:49" x14ac:dyDescent="0.2">
      <c r="E892" s="43"/>
      <c r="AW892" s="43"/>
    </row>
    <row r="893" spans="5:49" x14ac:dyDescent="0.2">
      <c r="E893" s="43"/>
      <c r="AW893" s="43"/>
    </row>
    <row r="894" spans="5:49" x14ac:dyDescent="0.2">
      <c r="E894" s="43"/>
      <c r="AW894" s="43"/>
    </row>
    <row r="895" spans="5:49" x14ac:dyDescent="0.2">
      <c r="E895" s="43"/>
      <c r="AW895" s="43"/>
    </row>
    <row r="896" spans="5:49" x14ac:dyDescent="0.2">
      <c r="E896" s="43"/>
      <c r="AW896" s="43"/>
    </row>
    <row r="897" spans="5:49" x14ac:dyDescent="0.2">
      <c r="E897" s="43"/>
      <c r="AW897" s="43"/>
    </row>
    <row r="898" spans="5:49" x14ac:dyDescent="0.2">
      <c r="E898" s="43"/>
      <c r="AW898" s="43"/>
    </row>
    <row r="899" spans="5:49" x14ac:dyDescent="0.2">
      <c r="E899" s="43"/>
      <c r="AW899" s="43"/>
    </row>
    <row r="900" spans="5:49" x14ac:dyDescent="0.2">
      <c r="E900" s="43"/>
      <c r="AW900" s="43"/>
    </row>
    <row r="901" spans="5:49" x14ac:dyDescent="0.2">
      <c r="E901" s="43"/>
      <c r="AW901" s="43"/>
    </row>
    <row r="902" spans="5:49" x14ac:dyDescent="0.2">
      <c r="E902" s="43"/>
      <c r="AW902" s="43"/>
    </row>
    <row r="903" spans="5:49" x14ac:dyDescent="0.2">
      <c r="E903" s="43"/>
      <c r="AW903" s="43"/>
    </row>
    <row r="904" spans="5:49" x14ac:dyDescent="0.2">
      <c r="E904" s="43"/>
      <c r="AW904" s="43"/>
    </row>
    <row r="905" spans="5:49" x14ac:dyDescent="0.2">
      <c r="E905" s="43"/>
      <c r="AW905" s="43"/>
    </row>
    <row r="906" spans="5:49" x14ac:dyDescent="0.2">
      <c r="E906" s="43"/>
      <c r="AW906" s="43"/>
    </row>
    <row r="907" spans="5:49" x14ac:dyDescent="0.2">
      <c r="E907" s="43"/>
      <c r="AW907" s="43"/>
    </row>
    <row r="908" spans="5:49" x14ac:dyDescent="0.2">
      <c r="E908" s="43"/>
      <c r="AW908" s="43"/>
    </row>
    <row r="909" spans="5:49" x14ac:dyDescent="0.2">
      <c r="E909" s="43"/>
      <c r="AW909" s="43"/>
    </row>
    <row r="910" spans="5:49" x14ac:dyDescent="0.2">
      <c r="E910" s="43"/>
      <c r="AW910" s="43"/>
    </row>
    <row r="911" spans="5:49" x14ac:dyDescent="0.2">
      <c r="E911" s="43"/>
      <c r="AW911" s="43"/>
    </row>
    <row r="912" spans="5:49" x14ac:dyDescent="0.2">
      <c r="E912" s="43"/>
      <c r="AW912" s="43"/>
    </row>
    <row r="913" spans="5:49" x14ac:dyDescent="0.2">
      <c r="E913" s="43"/>
      <c r="AW913" s="43"/>
    </row>
    <row r="914" spans="5:49" x14ac:dyDescent="0.2">
      <c r="E914" s="43"/>
      <c r="AW914" s="43"/>
    </row>
    <row r="915" spans="5:49" x14ac:dyDescent="0.2">
      <c r="E915" s="43"/>
      <c r="AW915" s="43"/>
    </row>
    <row r="916" spans="5:49" x14ac:dyDescent="0.2">
      <c r="E916" s="43"/>
      <c r="AW916" s="43"/>
    </row>
    <row r="917" spans="5:49" x14ac:dyDescent="0.2">
      <c r="E917" s="43"/>
      <c r="AW917" s="43"/>
    </row>
    <row r="918" spans="5:49" x14ac:dyDescent="0.2">
      <c r="E918" s="43"/>
      <c r="AW918" s="43"/>
    </row>
    <row r="919" spans="5:49" x14ac:dyDescent="0.2">
      <c r="E919" s="43"/>
      <c r="AW919" s="43"/>
    </row>
    <row r="920" spans="5:49" x14ac:dyDescent="0.2">
      <c r="E920" s="43"/>
      <c r="AW920" s="43"/>
    </row>
    <row r="921" spans="5:49" x14ac:dyDescent="0.2">
      <c r="E921" s="43"/>
      <c r="AW921" s="43"/>
    </row>
    <row r="922" spans="5:49" x14ac:dyDescent="0.2">
      <c r="E922" s="43"/>
      <c r="AW922" s="43"/>
    </row>
    <row r="923" spans="5:49" x14ac:dyDescent="0.2">
      <c r="E923" s="43"/>
      <c r="AW923" s="43"/>
    </row>
    <row r="924" spans="5:49" x14ac:dyDescent="0.2">
      <c r="E924" s="43"/>
      <c r="AW924" s="43"/>
    </row>
    <row r="925" spans="5:49" x14ac:dyDescent="0.2">
      <c r="E925" s="43"/>
      <c r="AW925" s="43"/>
    </row>
    <row r="926" spans="5:49" x14ac:dyDescent="0.2">
      <c r="E926" s="43"/>
      <c r="AW926" s="43"/>
    </row>
    <row r="927" spans="5:49" x14ac:dyDescent="0.2">
      <c r="E927" s="43"/>
      <c r="AW927" s="43"/>
    </row>
    <row r="928" spans="5:49" x14ac:dyDescent="0.2">
      <c r="E928" s="43"/>
      <c r="AW928" s="43"/>
    </row>
    <row r="929" spans="5:49" x14ac:dyDescent="0.2">
      <c r="E929" s="43"/>
      <c r="AW929" s="43"/>
    </row>
    <row r="930" spans="5:49" x14ac:dyDescent="0.2">
      <c r="E930" s="43"/>
      <c r="AW930" s="43"/>
    </row>
    <row r="931" spans="5:49" x14ac:dyDescent="0.2">
      <c r="E931" s="43"/>
      <c r="AW931" s="43"/>
    </row>
    <row r="932" spans="5:49" x14ac:dyDescent="0.2">
      <c r="E932" s="43"/>
      <c r="AW932" s="43"/>
    </row>
    <row r="933" spans="5:49" x14ac:dyDescent="0.2">
      <c r="E933" s="43"/>
      <c r="AW933" s="43"/>
    </row>
    <row r="934" spans="5:49" x14ac:dyDescent="0.2">
      <c r="E934" s="43"/>
      <c r="AW934" s="43"/>
    </row>
    <row r="935" spans="5:49" x14ac:dyDescent="0.2">
      <c r="E935" s="43"/>
      <c r="AW935" s="43"/>
    </row>
    <row r="936" spans="5:49" x14ac:dyDescent="0.2">
      <c r="E936" s="43"/>
      <c r="AW936" s="43"/>
    </row>
    <row r="937" spans="5:49" x14ac:dyDescent="0.2">
      <c r="E937" s="43"/>
      <c r="AW937" s="43"/>
    </row>
    <row r="938" spans="5:49" x14ac:dyDescent="0.2">
      <c r="E938" s="43"/>
      <c r="AW938" s="43"/>
    </row>
    <row r="939" spans="5:49" x14ac:dyDescent="0.2">
      <c r="E939" s="43"/>
      <c r="AW939" s="43"/>
    </row>
    <row r="940" spans="5:49" x14ac:dyDescent="0.2">
      <c r="E940" s="43"/>
      <c r="AW940" s="43"/>
    </row>
    <row r="941" spans="5:49" x14ac:dyDescent="0.2">
      <c r="E941" s="43"/>
      <c r="AW941" s="43"/>
    </row>
    <row r="942" spans="5:49" x14ac:dyDescent="0.2">
      <c r="E942" s="43"/>
      <c r="AW942" s="43"/>
    </row>
    <row r="943" spans="5:49" x14ac:dyDescent="0.2">
      <c r="E943" s="43"/>
      <c r="AW943" s="43"/>
    </row>
    <row r="944" spans="5:49" x14ac:dyDescent="0.2">
      <c r="E944" s="43"/>
      <c r="AW944" s="43"/>
    </row>
    <row r="945" spans="5:49" x14ac:dyDescent="0.2">
      <c r="E945" s="43"/>
      <c r="AW945" s="43"/>
    </row>
    <row r="946" spans="5:49" x14ac:dyDescent="0.2">
      <c r="E946" s="43"/>
      <c r="AW946" s="43"/>
    </row>
    <row r="947" spans="5:49" x14ac:dyDescent="0.2">
      <c r="E947" s="43"/>
      <c r="AW947" s="43"/>
    </row>
    <row r="948" spans="5:49" x14ac:dyDescent="0.2">
      <c r="E948" s="43"/>
      <c r="AW948" s="43"/>
    </row>
    <row r="949" spans="5:49" x14ac:dyDescent="0.2">
      <c r="E949" s="43"/>
      <c r="AW949" s="43"/>
    </row>
    <row r="950" spans="5:49" x14ac:dyDescent="0.2">
      <c r="E950" s="43"/>
      <c r="AW950" s="43"/>
    </row>
    <row r="951" spans="5:49" x14ac:dyDescent="0.2">
      <c r="E951" s="43"/>
      <c r="AW951" s="43"/>
    </row>
    <row r="952" spans="5:49" x14ac:dyDescent="0.2">
      <c r="E952" s="43"/>
      <c r="AW952" s="43"/>
    </row>
    <row r="953" spans="5:49" x14ac:dyDescent="0.2">
      <c r="E953" s="43"/>
      <c r="AW953" s="43"/>
    </row>
    <row r="954" spans="5:49" x14ac:dyDescent="0.2">
      <c r="E954" s="43"/>
      <c r="AW954" s="43"/>
    </row>
    <row r="955" spans="5:49" x14ac:dyDescent="0.2">
      <c r="E955" s="43"/>
      <c r="AW955" s="43"/>
    </row>
    <row r="956" spans="5:49" x14ac:dyDescent="0.2">
      <c r="E956" s="43"/>
      <c r="AW956" s="43"/>
    </row>
    <row r="957" spans="5:49" x14ac:dyDescent="0.2">
      <c r="E957" s="43"/>
      <c r="AW957" s="43"/>
    </row>
    <row r="958" spans="5:49" x14ac:dyDescent="0.2">
      <c r="E958" s="43"/>
      <c r="AW958" s="43"/>
    </row>
    <row r="959" spans="5:49" x14ac:dyDescent="0.2">
      <c r="E959" s="43"/>
      <c r="AW959" s="43"/>
    </row>
    <row r="960" spans="5:49" x14ac:dyDescent="0.2">
      <c r="E960" s="43"/>
      <c r="AW960" s="43"/>
    </row>
    <row r="961" spans="5:49" x14ac:dyDescent="0.2">
      <c r="E961" s="43"/>
      <c r="AW961" s="43"/>
    </row>
    <row r="962" spans="5:49" x14ac:dyDescent="0.2">
      <c r="E962" s="43"/>
      <c r="AW962" s="43"/>
    </row>
    <row r="963" spans="5:49" x14ac:dyDescent="0.2">
      <c r="E963" s="43"/>
      <c r="AW963" s="43"/>
    </row>
    <row r="964" spans="5:49" x14ac:dyDescent="0.2">
      <c r="E964" s="43"/>
      <c r="AW964" s="43"/>
    </row>
    <row r="965" spans="5:49" x14ac:dyDescent="0.2">
      <c r="E965" s="43"/>
      <c r="AW965" s="43"/>
    </row>
    <row r="966" spans="5:49" x14ac:dyDescent="0.2">
      <c r="E966" s="43"/>
      <c r="AW966" s="43"/>
    </row>
    <row r="967" spans="5:49" x14ac:dyDescent="0.2">
      <c r="E967" s="43"/>
      <c r="AW967" s="43"/>
    </row>
    <row r="968" spans="5:49" x14ac:dyDescent="0.2">
      <c r="E968" s="43"/>
      <c r="AW968" s="43"/>
    </row>
    <row r="969" spans="5:49" x14ac:dyDescent="0.2">
      <c r="E969" s="43"/>
      <c r="AW969" s="43"/>
    </row>
    <row r="970" spans="5:49" x14ac:dyDescent="0.2">
      <c r="E970" s="43"/>
      <c r="AW970" s="43"/>
    </row>
    <row r="971" spans="5:49" x14ac:dyDescent="0.2">
      <c r="E971" s="43"/>
      <c r="AW971" s="43"/>
    </row>
    <row r="972" spans="5:49" x14ac:dyDescent="0.2">
      <c r="E972" s="43"/>
      <c r="AW972" s="43"/>
    </row>
    <row r="973" spans="5:49" x14ac:dyDescent="0.2">
      <c r="E973" s="43"/>
      <c r="AW973" s="43"/>
    </row>
    <row r="974" spans="5:49" x14ac:dyDescent="0.2">
      <c r="E974" s="43"/>
      <c r="AW974" s="43"/>
    </row>
    <row r="975" spans="5:49" x14ac:dyDescent="0.2">
      <c r="E975" s="43"/>
      <c r="AW975" s="43"/>
    </row>
    <row r="976" spans="5:49" x14ac:dyDescent="0.2">
      <c r="E976" s="43"/>
      <c r="AW976" s="43"/>
    </row>
    <row r="977" spans="5:49" x14ac:dyDescent="0.2">
      <c r="E977" s="43"/>
      <c r="AW977" s="43"/>
    </row>
    <row r="978" spans="5:49" x14ac:dyDescent="0.2">
      <c r="E978" s="43"/>
      <c r="AW978" s="43"/>
    </row>
    <row r="979" spans="5:49" x14ac:dyDescent="0.2">
      <c r="E979" s="43"/>
      <c r="AW979" s="43"/>
    </row>
    <row r="980" spans="5:49" x14ac:dyDescent="0.2">
      <c r="E980" s="43"/>
      <c r="AW980" s="43"/>
    </row>
    <row r="981" spans="5:49" x14ac:dyDescent="0.2">
      <c r="E981" s="43"/>
      <c r="AW981" s="43"/>
    </row>
    <row r="982" spans="5:49" x14ac:dyDescent="0.2">
      <c r="E982" s="43"/>
      <c r="AW982" s="43"/>
    </row>
    <row r="983" spans="5:49" x14ac:dyDescent="0.2">
      <c r="E983" s="43"/>
      <c r="AW983" s="43"/>
    </row>
    <row r="984" spans="5:49" x14ac:dyDescent="0.2">
      <c r="E984" s="43"/>
      <c r="AW984" s="43"/>
    </row>
    <row r="985" spans="5:49" x14ac:dyDescent="0.2">
      <c r="E985" s="43"/>
      <c r="AW985" s="43"/>
    </row>
    <row r="986" spans="5:49" x14ac:dyDescent="0.2">
      <c r="E986" s="43"/>
      <c r="AW986" s="43"/>
    </row>
    <row r="987" spans="5:49" x14ac:dyDescent="0.2">
      <c r="E987" s="43"/>
      <c r="AW987" s="43"/>
    </row>
    <row r="988" spans="5:49" x14ac:dyDescent="0.2">
      <c r="E988" s="43"/>
      <c r="AW988" s="43"/>
    </row>
    <row r="989" spans="5:49" x14ac:dyDescent="0.2">
      <c r="E989" s="43"/>
      <c r="AW989" s="43"/>
    </row>
    <row r="990" spans="5:49" x14ac:dyDescent="0.2">
      <c r="E990" s="43"/>
      <c r="AW990" s="43"/>
    </row>
    <row r="991" spans="5:49" x14ac:dyDescent="0.2">
      <c r="E991" s="43"/>
      <c r="AW991" s="43"/>
    </row>
    <row r="992" spans="5:49" x14ac:dyDescent="0.2">
      <c r="E992" s="43"/>
      <c r="AW992" s="43"/>
    </row>
    <row r="993" spans="5:49" x14ac:dyDescent="0.2">
      <c r="E993" s="43"/>
      <c r="AW993" s="43"/>
    </row>
    <row r="994" spans="5:49" x14ac:dyDescent="0.2">
      <c r="E994" s="43"/>
      <c r="AW994" s="43"/>
    </row>
    <row r="995" spans="5:49" x14ac:dyDescent="0.2">
      <c r="E995" s="43"/>
      <c r="AW995" s="43"/>
    </row>
    <row r="996" spans="5:49" x14ac:dyDescent="0.2">
      <c r="E996" s="43"/>
      <c r="AW996" s="43"/>
    </row>
    <row r="997" spans="5:49" x14ac:dyDescent="0.2">
      <c r="E997" s="43"/>
      <c r="AW997" s="43"/>
    </row>
    <row r="998" spans="5:49" x14ac:dyDescent="0.2">
      <c r="E998" s="43"/>
      <c r="AW998" s="43"/>
    </row>
    <row r="999" spans="5:49" x14ac:dyDescent="0.2">
      <c r="E999" s="43"/>
      <c r="AW999" s="43"/>
    </row>
    <row r="1000" spans="5:49" x14ac:dyDescent="0.2">
      <c r="E1000" s="43"/>
      <c r="AW1000" s="43"/>
    </row>
    <row r="1001" spans="5:49" x14ac:dyDescent="0.2">
      <c r="E1001" s="43"/>
      <c r="AW1001" s="43"/>
    </row>
    <row r="1002" spans="5:49" x14ac:dyDescent="0.2">
      <c r="E1002" s="43"/>
      <c r="AW1002" s="43"/>
    </row>
    <row r="1003" spans="5:49" x14ac:dyDescent="0.2">
      <c r="E1003" s="43"/>
      <c r="AW1003" s="43"/>
    </row>
    <row r="1004" spans="5:49" x14ac:dyDescent="0.2">
      <c r="E1004" s="43"/>
      <c r="AW1004" s="43"/>
    </row>
  </sheetData>
  <sheetProtection algorithmName="SHA-512" hashValue="HJ67FY2cdzPIl3ymHm1DUUyiYdz7HeAaQKIsZjzV0iYBxqsY6ZAv0HbDKM1eYTXBeInV+9x4Oalq6A8QQ6Htsw==" saltValue="s5V3k6nGK6bkQdcD3m0INQ==" spinCount="100000" sheet="1" objects="1" scenarios="1" selectLockedCells="1" selectUnlockedCells="1"/>
  <mergeCells count="10">
    <mergeCell ref="BC1:BF1"/>
    <mergeCell ref="AX13:BA13"/>
    <mergeCell ref="AB1:AI1"/>
    <mergeCell ref="AX1:BA1"/>
    <mergeCell ref="AX7:BA7"/>
    <mergeCell ref="K1:O1"/>
    <mergeCell ref="Q1:S1"/>
    <mergeCell ref="AK1:AP1"/>
    <mergeCell ref="AR1:AV1"/>
    <mergeCell ref="U1:Z1"/>
  </mergeCells>
  <pageMargins left="0.7" right="0.7" top="0.75" bottom="0.75" header="0.3" footer="0.3"/>
  <pageSetup paperSize="0" orientation="portrait" horizontalDpi="4294967292" verticalDpi="429496729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Scopes</vt:lpstr>
      <vt:lpstr>TF</vt:lpstr>
      <vt:lpstr>Calc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Phase V2.8</dc:title>
  <dc:subject>Phase</dc:subject>
  <dc:creator> Merlijn van Veen</dc:creator>
  <cp:keywords/>
  <dc:description>V190824</dc:description>
  <cp:lastModifiedBy>Merlijn van Veen</cp:lastModifiedBy>
  <dcterms:created xsi:type="dcterms:W3CDTF">2012-02-19T13:21:07Z</dcterms:created>
  <dcterms:modified xsi:type="dcterms:W3CDTF">2019-08-24T21:40:08Z</dcterms:modified>
  <cp:category/>
</cp:coreProperties>
</file>